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6FEFCDA7-9C94-4006-9F27-AEDDE2FD6BB8}" xr6:coauthVersionLast="47" xr6:coauthVersionMax="47" xr10:uidLastSave="{00000000-0000-0000-0000-000000000000}"/>
  <bookViews>
    <workbookView xWindow="-120" yWindow="-120" windowWidth="29040" windowHeight="15720" tabRatio="949" firstSheet="13" activeTab="16" xr2:uid="{00000000-000D-0000-FFFF-FFFF00000000}"/>
  </bookViews>
  <sheets>
    <sheet name="foxz" sheetId="13" state="veryHidden" r:id="rId1"/>
    <sheet name="05CH" sheetId="30" state="hidden" r:id="rId2"/>
    <sheet name="XXX" sheetId="32" state="veryHidden" r:id="rId3"/>
    <sheet name="SGV" sheetId="33" state="hidden" r:id="rId4"/>
    <sheet name="SGV_2" sheetId="34" state="veryHidden" r:id="rId5"/>
    <sheet name="SGV_3" sheetId="35" state="veryHidden" r:id="rId6"/>
    <sheet name="SGV_4" sheetId="36" state="veryHidden" r:id="rId7"/>
    <sheet name="SGV_5" sheetId="37" state="veryHidden" r:id="rId8"/>
    <sheet name="SGV_6" sheetId="38" state="veryHidden" r:id="rId9"/>
    <sheet name="SGV_7" sheetId="107" state="veryHidden" r:id="rId10"/>
    <sheet name="SGV_8" sheetId="108" state="veryHidden" r:id="rId11"/>
    <sheet name="SGV_9" sheetId="109" state="veryHidden" r:id="rId12"/>
    <sheet name="SGV_10" sheetId="110" state="veryHidden" r:id="rId13"/>
    <sheet name="Bieu 01" sheetId="26" r:id="rId14"/>
    <sheet name="ThKhe" sheetId="39" r:id="rId15"/>
    <sheet name="DoanKet" sheetId="42" r:id="rId16"/>
    <sheet name="TanTien" sheetId="43" r:id="rId17"/>
    <sheet name="TrDinh" sheetId="44" r:id="rId18"/>
    <sheet name="QKhanh" sheetId="46" r:id="rId19"/>
    <sheet name="KhChien" sheetId="45" r:id="rId20"/>
    <sheet name="QViet" sheetId="47" r:id="rId21"/>
    <sheet name="BGia" sheetId="51" r:id="rId22"/>
    <sheet name="TanVan" sheetId="49" r:id="rId23"/>
    <sheet name="Hg.Phong" sheetId="50" r:id="rId24"/>
    <sheet name="H.Tham" sheetId="48" r:id="rId25"/>
    <sheet name="Q.Hoa" sheetId="52" r:id="rId26"/>
    <sheet name="Th.Hoa" sheetId="53" r:id="rId27"/>
    <sheet name="Th.Thuat" sheetId="55" r:id="rId28"/>
    <sheet name="Th.Long" sheetId="54" r:id="rId29"/>
    <sheet name="B.Son" sheetId="57" r:id="rId30"/>
    <sheet name="Hg.Vu" sheetId="58" r:id="rId31"/>
    <sheet name="V.Lang" sheetId="60" r:id="rId32"/>
    <sheet name="Nh.Hoa" sheetId="59" r:id="rId33"/>
    <sheet name="VuLe" sheetId="61" r:id="rId34"/>
    <sheet name="TanTri" sheetId="56" r:id="rId35"/>
    <sheet name="V.Quan" sheetId="63" r:id="rId36"/>
    <sheet name="DiemHe" sheetId="64" r:id="rId37"/>
    <sheet name="TriLe" sheetId="65" r:id="rId38"/>
    <sheet name="Y.Phuc" sheetId="66" r:id="rId39"/>
    <sheet name="TanDoan" sheetId="62" r:id="rId40"/>
    <sheet name="K.Khe" sheetId="67" r:id="rId41"/>
    <sheet name="NaSam" sheetId="68" r:id="rId42"/>
    <sheet name="VanLang" sheetId="69" r:id="rId43"/>
    <sheet name="H.Hoan" sheetId="71" r:id="rId44"/>
    <sheet name="Th.Hung" sheetId="72" r:id="rId45"/>
    <sheet name="HV.Thu" sheetId="70" r:id="rId46"/>
    <sheet name="L.Binh" sheetId="74" r:id="rId47"/>
    <sheet name="M.Son" sheetId="75" r:id="rId48"/>
    <sheet name="NaDuong" sheetId="73" r:id="rId49"/>
    <sheet name="LoiBac" sheetId="76" r:id="rId50"/>
    <sheet name="Th.Nhat" sheetId="78" r:id="rId51"/>
    <sheet name="X.Duong" sheetId="79" r:id="rId52"/>
    <sheet name="Kh.Xa" sheetId="77" r:id="rId53"/>
    <sheet name="D.Lap" sheetId="81" r:id="rId54"/>
    <sheet name="Ch.Son" sheetId="82" r:id="rId55"/>
    <sheet name="K.Moc" sheetId="83" r:id="rId56"/>
    <sheet name="Th.Binh" sheetId="80" r:id="rId57"/>
    <sheet name="H.Lung" sheetId="84" r:id="rId58"/>
    <sheet name="T.Son" sheetId="91" r:id="rId59"/>
    <sheet name="TanThanh" sheetId="85" r:id="rId60"/>
    <sheet name="V.Nham" sheetId="87" r:id="rId61"/>
    <sheet name="Th.Tan" sheetId="88" r:id="rId62"/>
    <sheet name="Y.Binh" sheetId="89" r:id="rId63"/>
    <sheet name="H.Lien" sheetId="86" r:id="rId64"/>
    <sheet name="C.Kinh" sheetId="90" r:id="rId65"/>
    <sheet name="C.Lang" sheetId="92" r:id="rId66"/>
    <sheet name="Nh.Ly" sheetId="94" r:id="rId67"/>
    <sheet name="Ch.Thang" sheetId="97" r:id="rId68"/>
    <sheet name="Q.Son" sheetId="96" r:id="rId69"/>
    <sheet name="B.Mac" sheetId="95" r:id="rId70"/>
    <sheet name="V.Linh" sheetId="93" r:id="rId71"/>
    <sheet name="D.Dang" sheetId="99" r:id="rId72"/>
    <sheet name="C.Loc" sheetId="98" r:id="rId73"/>
    <sheet name="Cg.Son" sheetId="101" r:id="rId74"/>
    <sheet name="BaSon" sheetId="100" r:id="rId75"/>
    <sheet name="P.TamThanh" sheetId="104" r:id="rId76"/>
    <sheet name="P.LVTri" sheetId="103" r:id="rId77"/>
    <sheet name="P.KyLua" sheetId="105" r:id="rId78"/>
    <sheet name="P.DongKinh" sheetId="102" r:id="rId79"/>
    <sheet name="DGD" sheetId="106" r:id="rId80"/>
  </sheets>
  <externalReferences>
    <externalReference r:id="rId81"/>
  </externalReferences>
  <definedNames>
    <definedName name="_xlnm.Print_Titles" localSheetId="1">'05CH'!$4:$5</definedName>
    <definedName name="_xlnm.Print_Titles" localSheetId="69">B.Mac!$5:$6</definedName>
    <definedName name="_xlnm.Print_Titles" localSheetId="29">B.Son!$5:$6</definedName>
    <definedName name="_xlnm.Print_Titles" localSheetId="74">BaSon!$5:$6</definedName>
    <definedName name="_xlnm.Print_Titles" localSheetId="21">BGia!$5:$6</definedName>
    <definedName name="_xlnm.Print_Titles" localSheetId="64">'C.Kinh'!$5:$6</definedName>
    <definedName name="_xlnm.Print_Titles" localSheetId="65">'C.Lang'!$5:$6</definedName>
    <definedName name="_xlnm.Print_Titles" localSheetId="72">'C.Loc'!$5:$6</definedName>
    <definedName name="_xlnm.Print_Titles" localSheetId="73">'Cg.Son'!$5:$6</definedName>
    <definedName name="_xlnm.Print_Titles" localSheetId="54">'Ch.Son'!$5:$6</definedName>
    <definedName name="_xlnm.Print_Titles" localSheetId="67">'Ch.Thang'!$5:$6</definedName>
    <definedName name="_xlnm.Print_Titles" localSheetId="71">D.Dang!$5:$6</definedName>
    <definedName name="_xlnm.Print_Titles" localSheetId="53">D.Lap!$5:$6</definedName>
    <definedName name="_xlnm.Print_Titles" localSheetId="36">DiemHe!$5:$6</definedName>
    <definedName name="_xlnm.Print_Titles" localSheetId="15">DoanKet!$5:$6</definedName>
    <definedName name="_xlnm.Print_Titles" localSheetId="43">H.Hoan!$5:$6</definedName>
    <definedName name="_xlnm.Print_Titles" localSheetId="63">H.Lien!$5:$6</definedName>
    <definedName name="_xlnm.Print_Titles" localSheetId="57">H.Lung!$5:$6</definedName>
    <definedName name="_xlnm.Print_Titles" localSheetId="24">H.Tham!$5:$6</definedName>
    <definedName name="_xlnm.Print_Titles" localSheetId="23">Hg.Phong!$5:$6</definedName>
    <definedName name="_xlnm.Print_Titles" localSheetId="30">Hg.Vu!$5:$6</definedName>
    <definedName name="_xlnm.Print_Titles" localSheetId="45">HV.Thu!$5:$6</definedName>
    <definedName name="_xlnm.Print_Titles" localSheetId="40">K.Khe!$5:$6</definedName>
    <definedName name="_xlnm.Print_Titles" localSheetId="55">K.Moc!$5:$6</definedName>
    <definedName name="_xlnm.Print_Titles" localSheetId="52">Kh.Xa!$5:$6</definedName>
    <definedName name="_xlnm.Print_Titles" localSheetId="19">KhChien!$5:$6</definedName>
    <definedName name="_xlnm.Print_Titles" localSheetId="46">L.Binh!$5:$6</definedName>
    <definedName name="_xlnm.Print_Titles" localSheetId="49">LoiBac!$5:$6</definedName>
    <definedName name="_xlnm.Print_Titles" localSheetId="47">M.Son!$5:$6</definedName>
    <definedName name="_xlnm.Print_Titles" localSheetId="48">NaDuong!$5:$6</definedName>
    <definedName name="_xlnm.Print_Titles" localSheetId="41">NaSam!$5:$6</definedName>
    <definedName name="_xlnm.Print_Titles" localSheetId="32">Nh.Hoa!$5:$6</definedName>
    <definedName name="_xlnm.Print_Titles" localSheetId="66">Nh.Ly!$5:$6</definedName>
    <definedName name="_xlnm.Print_Titles" localSheetId="78">P.DongKinh!$5:$6</definedName>
    <definedName name="_xlnm.Print_Titles" localSheetId="77">P.KyLua!$5:$6</definedName>
    <definedName name="_xlnm.Print_Titles" localSheetId="76">P.LVTri!$5:$6</definedName>
    <definedName name="_xlnm.Print_Titles" localSheetId="75">P.TamThanh!$5:$6</definedName>
    <definedName name="_xlnm.Print_Titles" localSheetId="25">Q.Hoa!$5:$6</definedName>
    <definedName name="_xlnm.Print_Titles" localSheetId="68">Q.Son!$5:$6</definedName>
    <definedName name="_xlnm.Print_Titles" localSheetId="18">QKhanh!$5:$6</definedName>
    <definedName name="_xlnm.Print_Titles" localSheetId="20">QViet!$5:$6</definedName>
    <definedName name="_xlnm.Print_Titles" localSheetId="58">T.Son!$5:$6</definedName>
    <definedName name="_xlnm.Print_Titles" localSheetId="39">TanDoan!$5:$6</definedName>
    <definedName name="_xlnm.Print_Titles" localSheetId="59">TanThanh!$5:$6</definedName>
    <definedName name="_xlnm.Print_Titles" localSheetId="16">TanTien!$5:$6</definedName>
    <definedName name="_xlnm.Print_Titles" localSheetId="34">TanTri!$5:$6</definedName>
    <definedName name="_xlnm.Print_Titles" localSheetId="22">TanVan!$5:$6</definedName>
    <definedName name="_xlnm.Print_Titles" localSheetId="56">Th.Binh!$5:$6</definedName>
    <definedName name="_xlnm.Print_Titles" localSheetId="26">Th.Hoa!$5:$6</definedName>
    <definedName name="_xlnm.Print_Titles" localSheetId="44">Th.Hung!$5:$6</definedName>
    <definedName name="_xlnm.Print_Titles" localSheetId="28">Th.Long!$5:$6</definedName>
    <definedName name="_xlnm.Print_Titles" localSheetId="50">Th.Nhat!$5:$6</definedName>
    <definedName name="_xlnm.Print_Titles" localSheetId="61">Th.Tan!$5:$6</definedName>
    <definedName name="_xlnm.Print_Titles" localSheetId="27">Th.Thuat!$5:$6</definedName>
    <definedName name="_xlnm.Print_Titles" localSheetId="14">ThKhe!$5:$6</definedName>
    <definedName name="_xlnm.Print_Titles" localSheetId="17">TrDinh!$5:$6</definedName>
    <definedName name="_xlnm.Print_Titles" localSheetId="37">TriLe!$5:$6</definedName>
    <definedName name="_xlnm.Print_Titles" localSheetId="31">V.Lang!$5:$6</definedName>
    <definedName name="_xlnm.Print_Titles" localSheetId="70">V.Linh!$5:$6</definedName>
    <definedName name="_xlnm.Print_Titles" localSheetId="60">V.Nham!$5:$6</definedName>
    <definedName name="_xlnm.Print_Titles" localSheetId="35">V.Quan!$5:$6</definedName>
    <definedName name="_xlnm.Print_Titles" localSheetId="42">VanLang!$5:$6</definedName>
    <definedName name="_xlnm.Print_Titles" localSheetId="33">VuLe!$5:$6</definedName>
    <definedName name="_xlnm.Print_Titles" localSheetId="51">X.Duong!$5:$6</definedName>
    <definedName name="_xlnm.Print_Titles" localSheetId="62">Y.Binh!$5:$6</definedName>
    <definedName name="_xlnm.Print_Titles" localSheetId="38">Y.Phuc!$5:$6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I16" i="26" l="1"/>
  <c r="EQ16" i="26"/>
  <c r="AI16" i="26"/>
  <c r="E65" i="39"/>
  <c r="E66" i="39"/>
  <c r="D10" i="39"/>
  <c r="D11" i="39"/>
  <c r="D12" i="39"/>
  <c r="D13" i="39"/>
  <c r="D14" i="39"/>
  <c r="D15" i="39"/>
  <c r="D16" i="39"/>
  <c r="D17" i="39"/>
  <c r="D18" i="39"/>
  <c r="D19" i="39"/>
  <c r="D20" i="39"/>
  <c r="D21" i="39"/>
  <c r="D23" i="39"/>
  <c r="D24" i="39"/>
  <c r="D25" i="39"/>
  <c r="D26" i="39"/>
  <c r="D27" i="39"/>
  <c r="D29" i="39"/>
  <c r="D30" i="39"/>
  <c r="D31" i="39"/>
  <c r="D32" i="39"/>
  <c r="D33" i="39"/>
  <c r="D34" i="39"/>
  <c r="D35" i="39"/>
  <c r="D36" i="39"/>
  <c r="D37" i="39"/>
  <c r="D38" i="39"/>
  <c r="D40" i="39"/>
  <c r="D41" i="39"/>
  <c r="D42" i="39"/>
  <c r="D43" i="39"/>
  <c r="D44" i="39"/>
  <c r="D45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1" i="39"/>
  <c r="D62" i="39"/>
  <c r="D63" i="39"/>
  <c r="D65" i="39"/>
  <c r="D66" i="39"/>
  <c r="D67" i="39"/>
  <c r="D68" i="39"/>
  <c r="D69" i="39"/>
  <c r="D70" i="39"/>
  <c r="E65" i="102"/>
  <c r="E66" i="102"/>
  <c r="D10" i="102"/>
  <c r="D11" i="102"/>
  <c r="D12" i="102"/>
  <c r="D13" i="102"/>
  <c r="D14" i="102"/>
  <c r="D15" i="102"/>
  <c r="D16" i="102"/>
  <c r="D17" i="102"/>
  <c r="D18" i="102"/>
  <c r="D19" i="102"/>
  <c r="D20" i="102"/>
  <c r="D21" i="102"/>
  <c r="D23" i="102"/>
  <c r="D24" i="102"/>
  <c r="D25" i="102"/>
  <c r="D26" i="102"/>
  <c r="D27" i="102"/>
  <c r="D29" i="102"/>
  <c r="D30" i="102"/>
  <c r="D31" i="102"/>
  <c r="D32" i="102"/>
  <c r="D33" i="102"/>
  <c r="D34" i="102"/>
  <c r="D35" i="102"/>
  <c r="D36" i="102"/>
  <c r="D37" i="102"/>
  <c r="D38" i="102"/>
  <c r="D40" i="102"/>
  <c r="D41" i="102"/>
  <c r="D42" i="102"/>
  <c r="D43" i="102"/>
  <c r="D44" i="102"/>
  <c r="D45" i="102"/>
  <c r="D47" i="102"/>
  <c r="D48" i="102"/>
  <c r="D49" i="102"/>
  <c r="D50" i="102"/>
  <c r="D51" i="102"/>
  <c r="D52" i="102"/>
  <c r="D53" i="102"/>
  <c r="D54" i="102"/>
  <c r="D55" i="102"/>
  <c r="D56" i="102"/>
  <c r="D57" i="102"/>
  <c r="D58" i="102"/>
  <c r="D59" i="102"/>
  <c r="D61" i="102"/>
  <c r="D62" i="102"/>
  <c r="D63" i="102"/>
  <c r="D65" i="102"/>
  <c r="D66" i="102"/>
  <c r="D67" i="102"/>
  <c r="D68" i="102"/>
  <c r="D69" i="102"/>
  <c r="D70" i="102"/>
  <c r="E65" i="105"/>
  <c r="E66" i="105"/>
  <c r="D10" i="105"/>
  <c r="D11" i="105"/>
  <c r="D12" i="105"/>
  <c r="D13" i="105"/>
  <c r="D14" i="105"/>
  <c r="D15" i="105"/>
  <c r="D16" i="105"/>
  <c r="D17" i="105"/>
  <c r="D18" i="105"/>
  <c r="D19" i="105"/>
  <c r="D20" i="105"/>
  <c r="D21" i="105"/>
  <c r="D23" i="105"/>
  <c r="D24" i="105"/>
  <c r="D25" i="105"/>
  <c r="D26" i="105"/>
  <c r="D27" i="105"/>
  <c r="D29" i="105"/>
  <c r="D30" i="105"/>
  <c r="D31" i="105"/>
  <c r="D32" i="105"/>
  <c r="D33" i="105"/>
  <c r="D34" i="105"/>
  <c r="D35" i="105"/>
  <c r="D36" i="105"/>
  <c r="D37" i="105"/>
  <c r="D38" i="105"/>
  <c r="D40" i="105"/>
  <c r="D41" i="105"/>
  <c r="D42" i="105"/>
  <c r="D43" i="105"/>
  <c r="D44" i="105"/>
  <c r="D45" i="105"/>
  <c r="D47" i="105"/>
  <c r="D48" i="105"/>
  <c r="D49" i="105"/>
  <c r="D50" i="105"/>
  <c r="D51" i="105"/>
  <c r="D52" i="105"/>
  <c r="D53" i="105"/>
  <c r="D54" i="105"/>
  <c r="D55" i="105"/>
  <c r="D56" i="105"/>
  <c r="D57" i="105"/>
  <c r="D58" i="105"/>
  <c r="D59" i="105"/>
  <c r="D61" i="105"/>
  <c r="D62" i="105"/>
  <c r="D63" i="105"/>
  <c r="D65" i="105"/>
  <c r="D66" i="105"/>
  <c r="D67" i="105"/>
  <c r="D68" i="105"/>
  <c r="D69" i="105"/>
  <c r="D70" i="105"/>
  <c r="E65" i="103"/>
  <c r="E66" i="103"/>
  <c r="D10" i="103"/>
  <c r="D11" i="103"/>
  <c r="D12" i="103"/>
  <c r="D13" i="103"/>
  <c r="D14" i="103"/>
  <c r="D15" i="103"/>
  <c r="D16" i="103"/>
  <c r="D17" i="103"/>
  <c r="D18" i="103"/>
  <c r="D19" i="103"/>
  <c r="D20" i="103"/>
  <c r="D21" i="103"/>
  <c r="D23" i="103"/>
  <c r="D24" i="103"/>
  <c r="D25" i="103"/>
  <c r="D26" i="103"/>
  <c r="D27" i="103"/>
  <c r="D29" i="103"/>
  <c r="D30" i="103"/>
  <c r="D31" i="103"/>
  <c r="D32" i="103"/>
  <c r="D33" i="103"/>
  <c r="D34" i="103"/>
  <c r="D35" i="103"/>
  <c r="D36" i="103"/>
  <c r="D37" i="103"/>
  <c r="D38" i="103"/>
  <c r="D40" i="103"/>
  <c r="D41" i="103"/>
  <c r="D42" i="103"/>
  <c r="D43" i="103"/>
  <c r="D44" i="103"/>
  <c r="D45" i="103"/>
  <c r="D47" i="103"/>
  <c r="D48" i="103"/>
  <c r="D49" i="103"/>
  <c r="D50" i="103"/>
  <c r="D51" i="103"/>
  <c r="D52" i="103"/>
  <c r="D53" i="103"/>
  <c r="D54" i="103"/>
  <c r="D55" i="103"/>
  <c r="D56" i="103"/>
  <c r="D57" i="103"/>
  <c r="D58" i="103"/>
  <c r="D59" i="103"/>
  <c r="D61" i="103"/>
  <c r="D62" i="103"/>
  <c r="D63" i="103"/>
  <c r="D65" i="103"/>
  <c r="D66" i="103"/>
  <c r="D67" i="103"/>
  <c r="D68" i="103"/>
  <c r="D69" i="103"/>
  <c r="D70" i="103"/>
  <c r="E65" i="104"/>
  <c r="E66" i="104"/>
  <c r="D10" i="104"/>
  <c r="D11" i="104"/>
  <c r="D12" i="104"/>
  <c r="D13" i="104"/>
  <c r="D14" i="104"/>
  <c r="D15" i="104"/>
  <c r="D16" i="104"/>
  <c r="D17" i="104"/>
  <c r="D18" i="104"/>
  <c r="D19" i="104"/>
  <c r="D20" i="104"/>
  <c r="D21" i="104"/>
  <c r="D23" i="104"/>
  <c r="D24" i="104"/>
  <c r="D25" i="104"/>
  <c r="D26" i="104"/>
  <c r="D27" i="104"/>
  <c r="D29" i="104"/>
  <c r="D30" i="104"/>
  <c r="D31" i="104"/>
  <c r="D32" i="104"/>
  <c r="D33" i="104"/>
  <c r="D34" i="104"/>
  <c r="D35" i="104"/>
  <c r="D36" i="104"/>
  <c r="D37" i="104"/>
  <c r="D38" i="104"/>
  <c r="D40" i="104"/>
  <c r="D41" i="104"/>
  <c r="D42" i="104"/>
  <c r="D43" i="104"/>
  <c r="D44" i="104"/>
  <c r="D45" i="104"/>
  <c r="D47" i="104"/>
  <c r="D48" i="104"/>
  <c r="D49" i="104"/>
  <c r="D50" i="104"/>
  <c r="D51" i="104"/>
  <c r="D52" i="104"/>
  <c r="D53" i="104"/>
  <c r="D54" i="104"/>
  <c r="D55" i="104"/>
  <c r="D56" i="104"/>
  <c r="D57" i="104"/>
  <c r="D58" i="104"/>
  <c r="D59" i="104"/>
  <c r="D61" i="104"/>
  <c r="D62" i="104"/>
  <c r="D63" i="104"/>
  <c r="D65" i="104"/>
  <c r="D66" i="104"/>
  <c r="D67" i="104"/>
  <c r="D68" i="104"/>
  <c r="D69" i="104"/>
  <c r="D70" i="104"/>
  <c r="E65" i="100"/>
  <c r="E66" i="100"/>
  <c r="D10" i="100"/>
  <c r="D11" i="100"/>
  <c r="D12" i="100"/>
  <c r="D13" i="100"/>
  <c r="D14" i="100"/>
  <c r="D15" i="100"/>
  <c r="D16" i="100"/>
  <c r="D17" i="100"/>
  <c r="D18" i="100"/>
  <c r="D19" i="100"/>
  <c r="D20" i="100"/>
  <c r="D21" i="100"/>
  <c r="D23" i="100"/>
  <c r="D24" i="100"/>
  <c r="D25" i="100"/>
  <c r="D26" i="100"/>
  <c r="D27" i="100"/>
  <c r="D29" i="100"/>
  <c r="D30" i="100"/>
  <c r="D31" i="100"/>
  <c r="D32" i="100"/>
  <c r="D33" i="100"/>
  <c r="D34" i="100"/>
  <c r="D35" i="100"/>
  <c r="D36" i="100"/>
  <c r="D37" i="100"/>
  <c r="D38" i="100"/>
  <c r="D40" i="100"/>
  <c r="D41" i="100"/>
  <c r="D42" i="100"/>
  <c r="D43" i="100"/>
  <c r="D44" i="100"/>
  <c r="D45" i="100"/>
  <c r="D47" i="100"/>
  <c r="D48" i="100"/>
  <c r="D49" i="100"/>
  <c r="D50" i="100"/>
  <c r="D51" i="100"/>
  <c r="D52" i="100"/>
  <c r="D53" i="100"/>
  <c r="D54" i="100"/>
  <c r="D55" i="100"/>
  <c r="D56" i="100"/>
  <c r="D57" i="100"/>
  <c r="D58" i="100"/>
  <c r="D59" i="100"/>
  <c r="D61" i="100"/>
  <c r="D62" i="100"/>
  <c r="D63" i="100"/>
  <c r="D65" i="100"/>
  <c r="D66" i="100"/>
  <c r="D67" i="100"/>
  <c r="D68" i="100"/>
  <c r="D69" i="100"/>
  <c r="D70" i="100"/>
  <c r="E65" i="101"/>
  <c r="E66" i="101"/>
  <c r="D10" i="101"/>
  <c r="D11" i="101"/>
  <c r="D12" i="101"/>
  <c r="D13" i="101"/>
  <c r="D14" i="101"/>
  <c r="D15" i="101"/>
  <c r="D16" i="101"/>
  <c r="D17" i="101"/>
  <c r="D18" i="101"/>
  <c r="D19" i="101"/>
  <c r="D20" i="101"/>
  <c r="D21" i="101"/>
  <c r="D23" i="101"/>
  <c r="D24" i="101"/>
  <c r="D25" i="101"/>
  <c r="D26" i="101"/>
  <c r="D27" i="101"/>
  <c r="D29" i="101"/>
  <c r="D30" i="101"/>
  <c r="D31" i="101"/>
  <c r="D32" i="101"/>
  <c r="D33" i="101"/>
  <c r="D34" i="101"/>
  <c r="D35" i="101"/>
  <c r="D36" i="101"/>
  <c r="D37" i="101"/>
  <c r="D38" i="101"/>
  <c r="D40" i="101"/>
  <c r="D41" i="101"/>
  <c r="D42" i="101"/>
  <c r="D43" i="101"/>
  <c r="D44" i="101"/>
  <c r="D45" i="101"/>
  <c r="D47" i="101"/>
  <c r="D48" i="101"/>
  <c r="D49" i="101"/>
  <c r="D50" i="101"/>
  <c r="D51" i="101"/>
  <c r="D52" i="101"/>
  <c r="D53" i="101"/>
  <c r="D54" i="101"/>
  <c r="D55" i="101"/>
  <c r="D56" i="101"/>
  <c r="D57" i="101"/>
  <c r="D58" i="101"/>
  <c r="D59" i="101"/>
  <c r="D61" i="101"/>
  <c r="D62" i="101"/>
  <c r="D63" i="101"/>
  <c r="D65" i="101"/>
  <c r="D66" i="101"/>
  <c r="D67" i="101"/>
  <c r="D68" i="101"/>
  <c r="D69" i="101"/>
  <c r="D70" i="101"/>
  <c r="E65" i="98"/>
  <c r="E66" i="98"/>
  <c r="D10" i="98"/>
  <c r="D11" i="98"/>
  <c r="D12" i="98"/>
  <c r="D13" i="98"/>
  <c r="D14" i="98"/>
  <c r="D15" i="98"/>
  <c r="D16" i="98"/>
  <c r="D17" i="98"/>
  <c r="D18" i="98"/>
  <c r="D19" i="98"/>
  <c r="D20" i="98"/>
  <c r="D21" i="98"/>
  <c r="D23" i="98"/>
  <c r="D24" i="98"/>
  <c r="D25" i="98"/>
  <c r="D26" i="98"/>
  <c r="D27" i="98"/>
  <c r="D29" i="98"/>
  <c r="D30" i="98"/>
  <c r="D31" i="98"/>
  <c r="D32" i="98"/>
  <c r="D33" i="98"/>
  <c r="D34" i="98"/>
  <c r="D35" i="98"/>
  <c r="D36" i="98"/>
  <c r="D37" i="98"/>
  <c r="D38" i="98"/>
  <c r="D40" i="98"/>
  <c r="D41" i="98"/>
  <c r="D42" i="98"/>
  <c r="D43" i="98"/>
  <c r="D44" i="98"/>
  <c r="D45" i="98"/>
  <c r="D47" i="98"/>
  <c r="D48" i="98"/>
  <c r="D49" i="98"/>
  <c r="D50" i="98"/>
  <c r="D51" i="98"/>
  <c r="D52" i="98"/>
  <c r="D53" i="98"/>
  <c r="D54" i="98"/>
  <c r="D55" i="98"/>
  <c r="D56" i="98"/>
  <c r="D57" i="98"/>
  <c r="D58" i="98"/>
  <c r="D59" i="98"/>
  <c r="D61" i="98"/>
  <c r="D62" i="98"/>
  <c r="D63" i="98"/>
  <c r="D65" i="98"/>
  <c r="D66" i="98"/>
  <c r="D67" i="98"/>
  <c r="D68" i="98"/>
  <c r="D69" i="98"/>
  <c r="D70" i="98"/>
  <c r="E65" i="99"/>
  <c r="E66" i="99"/>
  <c r="D10" i="99"/>
  <c r="D11" i="99"/>
  <c r="D12" i="99"/>
  <c r="D13" i="99"/>
  <c r="D14" i="99"/>
  <c r="D15" i="99"/>
  <c r="D16" i="99"/>
  <c r="D17" i="99"/>
  <c r="D18" i="99"/>
  <c r="D19" i="99"/>
  <c r="D20" i="99"/>
  <c r="D21" i="99"/>
  <c r="D23" i="99"/>
  <c r="D24" i="99"/>
  <c r="D25" i="99"/>
  <c r="D26" i="99"/>
  <c r="D27" i="99"/>
  <c r="D29" i="99"/>
  <c r="D30" i="99"/>
  <c r="D31" i="99"/>
  <c r="D32" i="99"/>
  <c r="D33" i="99"/>
  <c r="D34" i="99"/>
  <c r="D35" i="99"/>
  <c r="D36" i="99"/>
  <c r="D37" i="99"/>
  <c r="D38" i="99"/>
  <c r="D40" i="99"/>
  <c r="D41" i="99"/>
  <c r="D42" i="99"/>
  <c r="D43" i="99"/>
  <c r="D44" i="99"/>
  <c r="D45" i="99"/>
  <c r="D47" i="99"/>
  <c r="D48" i="99"/>
  <c r="D49" i="99"/>
  <c r="D50" i="99"/>
  <c r="D51" i="99"/>
  <c r="D52" i="99"/>
  <c r="D53" i="99"/>
  <c r="D54" i="99"/>
  <c r="D55" i="99"/>
  <c r="D56" i="99"/>
  <c r="D57" i="99"/>
  <c r="D58" i="99"/>
  <c r="D59" i="99"/>
  <c r="D61" i="99"/>
  <c r="D62" i="99"/>
  <c r="D63" i="99"/>
  <c r="D65" i="99"/>
  <c r="D66" i="99"/>
  <c r="D67" i="99"/>
  <c r="D68" i="99"/>
  <c r="D69" i="99"/>
  <c r="D70" i="99"/>
  <c r="E65" i="93"/>
  <c r="E66" i="93"/>
  <c r="D10" i="93"/>
  <c r="D11" i="93"/>
  <c r="D12" i="93"/>
  <c r="D13" i="93"/>
  <c r="D14" i="93"/>
  <c r="D15" i="93"/>
  <c r="D16" i="93"/>
  <c r="D17" i="93"/>
  <c r="D18" i="93"/>
  <c r="D19" i="93"/>
  <c r="D20" i="93"/>
  <c r="D21" i="93"/>
  <c r="D23" i="93"/>
  <c r="D24" i="93"/>
  <c r="D25" i="93"/>
  <c r="D26" i="93"/>
  <c r="D27" i="93"/>
  <c r="D29" i="93"/>
  <c r="D30" i="93"/>
  <c r="D31" i="93"/>
  <c r="D32" i="93"/>
  <c r="D33" i="93"/>
  <c r="D34" i="93"/>
  <c r="D35" i="93"/>
  <c r="D36" i="93"/>
  <c r="D37" i="93"/>
  <c r="D38" i="93"/>
  <c r="D40" i="93"/>
  <c r="D41" i="93"/>
  <c r="D42" i="93"/>
  <c r="D43" i="93"/>
  <c r="D44" i="93"/>
  <c r="D45" i="93"/>
  <c r="D47" i="93"/>
  <c r="D48" i="93"/>
  <c r="D49" i="93"/>
  <c r="D50" i="93"/>
  <c r="D51" i="93"/>
  <c r="D52" i="93"/>
  <c r="D53" i="93"/>
  <c r="D54" i="93"/>
  <c r="D55" i="93"/>
  <c r="D56" i="93"/>
  <c r="D57" i="93"/>
  <c r="D58" i="93"/>
  <c r="D59" i="93"/>
  <c r="D61" i="93"/>
  <c r="D62" i="93"/>
  <c r="D63" i="93"/>
  <c r="D65" i="93"/>
  <c r="D66" i="93"/>
  <c r="D67" i="93"/>
  <c r="D68" i="93"/>
  <c r="D69" i="93"/>
  <c r="D70" i="93"/>
  <c r="E65" i="95"/>
  <c r="E66" i="95"/>
  <c r="D10" i="95"/>
  <c r="D11" i="95"/>
  <c r="D12" i="95"/>
  <c r="D13" i="95"/>
  <c r="D14" i="95"/>
  <c r="D15" i="95"/>
  <c r="D16" i="95"/>
  <c r="D17" i="95"/>
  <c r="D18" i="95"/>
  <c r="D19" i="95"/>
  <c r="D20" i="95"/>
  <c r="D21" i="95"/>
  <c r="D23" i="95"/>
  <c r="D24" i="95"/>
  <c r="D25" i="95"/>
  <c r="D26" i="95"/>
  <c r="D27" i="95"/>
  <c r="D29" i="95"/>
  <c r="D30" i="95"/>
  <c r="D31" i="95"/>
  <c r="D32" i="95"/>
  <c r="D33" i="95"/>
  <c r="D34" i="95"/>
  <c r="D35" i="95"/>
  <c r="D36" i="95"/>
  <c r="D37" i="95"/>
  <c r="D38" i="95"/>
  <c r="D40" i="95"/>
  <c r="D41" i="95"/>
  <c r="D42" i="95"/>
  <c r="D43" i="95"/>
  <c r="D44" i="95"/>
  <c r="D45" i="95"/>
  <c r="D47" i="95"/>
  <c r="D48" i="95"/>
  <c r="D49" i="95"/>
  <c r="D50" i="95"/>
  <c r="D51" i="95"/>
  <c r="D52" i="95"/>
  <c r="D53" i="95"/>
  <c r="D54" i="95"/>
  <c r="D55" i="95"/>
  <c r="D56" i="95"/>
  <c r="D57" i="95"/>
  <c r="D58" i="95"/>
  <c r="D59" i="95"/>
  <c r="D61" i="95"/>
  <c r="D62" i="95"/>
  <c r="D63" i="95"/>
  <c r="D65" i="95"/>
  <c r="D66" i="95"/>
  <c r="D67" i="95"/>
  <c r="D68" i="95"/>
  <c r="D69" i="95"/>
  <c r="D70" i="95"/>
  <c r="E65" i="96"/>
  <c r="E66" i="96"/>
  <c r="D10" i="96"/>
  <c r="D11" i="96"/>
  <c r="D12" i="96"/>
  <c r="D13" i="96"/>
  <c r="D14" i="96"/>
  <c r="D15" i="96"/>
  <c r="D16" i="96"/>
  <c r="D17" i="96"/>
  <c r="D18" i="96"/>
  <c r="D19" i="96"/>
  <c r="D20" i="96"/>
  <c r="D21" i="96"/>
  <c r="D23" i="96"/>
  <c r="D24" i="96"/>
  <c r="D25" i="96"/>
  <c r="D26" i="96"/>
  <c r="D27" i="96"/>
  <c r="D29" i="96"/>
  <c r="D30" i="96"/>
  <c r="D31" i="96"/>
  <c r="D32" i="96"/>
  <c r="D33" i="96"/>
  <c r="D34" i="96"/>
  <c r="D35" i="96"/>
  <c r="D36" i="96"/>
  <c r="D37" i="96"/>
  <c r="D38" i="96"/>
  <c r="D40" i="96"/>
  <c r="D41" i="96"/>
  <c r="D42" i="96"/>
  <c r="D43" i="96"/>
  <c r="D44" i="96"/>
  <c r="D45" i="96"/>
  <c r="D47" i="96"/>
  <c r="D48" i="96"/>
  <c r="D49" i="96"/>
  <c r="D50" i="96"/>
  <c r="D51" i="96"/>
  <c r="D52" i="96"/>
  <c r="D53" i="96"/>
  <c r="D54" i="96"/>
  <c r="D55" i="96"/>
  <c r="D56" i="96"/>
  <c r="D57" i="96"/>
  <c r="D58" i="96"/>
  <c r="D59" i="96"/>
  <c r="D61" i="96"/>
  <c r="D62" i="96"/>
  <c r="D63" i="96"/>
  <c r="D65" i="96"/>
  <c r="D66" i="96"/>
  <c r="D67" i="96"/>
  <c r="D68" i="96"/>
  <c r="D69" i="96"/>
  <c r="D70" i="96"/>
  <c r="E65" i="97"/>
  <c r="E66" i="97"/>
  <c r="D10" i="97"/>
  <c r="D11" i="97"/>
  <c r="D12" i="97"/>
  <c r="D13" i="97"/>
  <c r="D14" i="97"/>
  <c r="D15" i="97"/>
  <c r="D16" i="97"/>
  <c r="D17" i="97"/>
  <c r="D18" i="97"/>
  <c r="D19" i="97"/>
  <c r="D20" i="97"/>
  <c r="D21" i="97"/>
  <c r="D23" i="97"/>
  <c r="D24" i="97"/>
  <c r="D25" i="97"/>
  <c r="D26" i="97"/>
  <c r="D27" i="97"/>
  <c r="D29" i="97"/>
  <c r="D30" i="97"/>
  <c r="D31" i="97"/>
  <c r="D32" i="97"/>
  <c r="D33" i="97"/>
  <c r="D34" i="97"/>
  <c r="D35" i="97"/>
  <c r="D36" i="97"/>
  <c r="D37" i="97"/>
  <c r="D38" i="97"/>
  <c r="D40" i="97"/>
  <c r="D41" i="97"/>
  <c r="D42" i="97"/>
  <c r="D43" i="97"/>
  <c r="D44" i="97"/>
  <c r="D45" i="97"/>
  <c r="D47" i="97"/>
  <c r="D48" i="97"/>
  <c r="D49" i="97"/>
  <c r="D50" i="97"/>
  <c r="D51" i="97"/>
  <c r="D52" i="97"/>
  <c r="D53" i="97"/>
  <c r="D54" i="97"/>
  <c r="D55" i="97"/>
  <c r="D56" i="97"/>
  <c r="D57" i="97"/>
  <c r="D58" i="97"/>
  <c r="D59" i="97"/>
  <c r="D61" i="97"/>
  <c r="D62" i="97"/>
  <c r="D63" i="97"/>
  <c r="D65" i="97"/>
  <c r="F65" i="97" s="1"/>
  <c r="D66" i="97"/>
  <c r="D67" i="97"/>
  <c r="D68" i="97"/>
  <c r="D69" i="97"/>
  <c r="D70" i="97"/>
  <c r="E65" i="94"/>
  <c r="E66" i="94"/>
  <c r="D10" i="94"/>
  <c r="D11" i="94"/>
  <c r="D12" i="94"/>
  <c r="D13" i="94"/>
  <c r="D14" i="94"/>
  <c r="D15" i="94"/>
  <c r="D16" i="94"/>
  <c r="D17" i="94"/>
  <c r="D18" i="94"/>
  <c r="D19" i="94"/>
  <c r="D20" i="94"/>
  <c r="D21" i="94"/>
  <c r="D23" i="94"/>
  <c r="D24" i="94"/>
  <c r="D25" i="94"/>
  <c r="D26" i="94"/>
  <c r="D27" i="94"/>
  <c r="D29" i="94"/>
  <c r="D30" i="94"/>
  <c r="D31" i="94"/>
  <c r="D32" i="94"/>
  <c r="D33" i="94"/>
  <c r="D34" i="94"/>
  <c r="D35" i="94"/>
  <c r="D36" i="94"/>
  <c r="D37" i="94"/>
  <c r="D38" i="94"/>
  <c r="D40" i="94"/>
  <c r="D41" i="94"/>
  <c r="D42" i="94"/>
  <c r="D43" i="94"/>
  <c r="D44" i="94"/>
  <c r="D45" i="94"/>
  <c r="D47" i="94"/>
  <c r="D48" i="94"/>
  <c r="D49" i="94"/>
  <c r="D50" i="94"/>
  <c r="D51" i="94"/>
  <c r="D52" i="94"/>
  <c r="D53" i="94"/>
  <c r="D54" i="94"/>
  <c r="D55" i="94"/>
  <c r="D56" i="94"/>
  <c r="D57" i="94"/>
  <c r="D58" i="94"/>
  <c r="D59" i="94"/>
  <c r="D61" i="94"/>
  <c r="D62" i="94"/>
  <c r="D63" i="94"/>
  <c r="D65" i="94"/>
  <c r="D66" i="94"/>
  <c r="D67" i="94"/>
  <c r="D68" i="94"/>
  <c r="D69" i="94"/>
  <c r="D70" i="94"/>
  <c r="E65" i="92"/>
  <c r="E66" i="92"/>
  <c r="D10" i="92"/>
  <c r="D11" i="92"/>
  <c r="D12" i="92"/>
  <c r="D13" i="92"/>
  <c r="D14" i="92"/>
  <c r="D15" i="92"/>
  <c r="D16" i="92"/>
  <c r="D17" i="92"/>
  <c r="D18" i="92"/>
  <c r="D19" i="92"/>
  <c r="D20" i="92"/>
  <c r="D21" i="92"/>
  <c r="D23" i="92"/>
  <c r="D24" i="92"/>
  <c r="D25" i="92"/>
  <c r="D26" i="92"/>
  <c r="D27" i="92"/>
  <c r="D29" i="92"/>
  <c r="D30" i="92"/>
  <c r="D31" i="92"/>
  <c r="D32" i="92"/>
  <c r="D33" i="92"/>
  <c r="D34" i="92"/>
  <c r="D35" i="92"/>
  <c r="D36" i="92"/>
  <c r="D37" i="92"/>
  <c r="D38" i="92"/>
  <c r="D40" i="92"/>
  <c r="D41" i="92"/>
  <c r="D42" i="92"/>
  <c r="D43" i="92"/>
  <c r="D44" i="92"/>
  <c r="D45" i="92"/>
  <c r="D47" i="92"/>
  <c r="D48" i="92"/>
  <c r="D49" i="92"/>
  <c r="D50" i="92"/>
  <c r="D51" i="92"/>
  <c r="D52" i="92"/>
  <c r="D53" i="92"/>
  <c r="D54" i="92"/>
  <c r="D55" i="92"/>
  <c r="D56" i="92"/>
  <c r="D57" i="92"/>
  <c r="D58" i="92"/>
  <c r="D59" i="92"/>
  <c r="D61" i="92"/>
  <c r="D62" i="92"/>
  <c r="D63" i="92"/>
  <c r="D65" i="92"/>
  <c r="D66" i="92"/>
  <c r="D67" i="92"/>
  <c r="D68" i="92"/>
  <c r="D69" i="92"/>
  <c r="D70" i="92"/>
  <c r="E65" i="90"/>
  <c r="E66" i="90"/>
  <c r="D10" i="90"/>
  <c r="D11" i="90"/>
  <c r="D12" i="90"/>
  <c r="D13" i="90"/>
  <c r="D14" i="90"/>
  <c r="D15" i="90"/>
  <c r="D16" i="90"/>
  <c r="D17" i="90"/>
  <c r="D18" i="90"/>
  <c r="D19" i="90"/>
  <c r="D20" i="90"/>
  <c r="D21" i="90"/>
  <c r="D23" i="90"/>
  <c r="D24" i="90"/>
  <c r="D25" i="90"/>
  <c r="D26" i="90"/>
  <c r="D27" i="90"/>
  <c r="D29" i="90"/>
  <c r="D30" i="90"/>
  <c r="D31" i="90"/>
  <c r="D32" i="90"/>
  <c r="D33" i="90"/>
  <c r="D34" i="90"/>
  <c r="D35" i="90"/>
  <c r="D36" i="90"/>
  <c r="D37" i="90"/>
  <c r="D38" i="90"/>
  <c r="D40" i="90"/>
  <c r="D41" i="90"/>
  <c r="D42" i="90"/>
  <c r="D43" i="90"/>
  <c r="D44" i="90"/>
  <c r="D45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D61" i="90"/>
  <c r="D62" i="90"/>
  <c r="D63" i="90"/>
  <c r="D65" i="90"/>
  <c r="D66" i="90"/>
  <c r="D67" i="90"/>
  <c r="D68" i="90"/>
  <c r="D69" i="90"/>
  <c r="D70" i="90"/>
  <c r="E65" i="86"/>
  <c r="E66" i="86"/>
  <c r="D10" i="86"/>
  <c r="D11" i="86"/>
  <c r="D12" i="86"/>
  <c r="D13" i="86"/>
  <c r="D14" i="86"/>
  <c r="D15" i="86"/>
  <c r="D16" i="86"/>
  <c r="D17" i="86"/>
  <c r="D18" i="86"/>
  <c r="D19" i="86"/>
  <c r="D20" i="86"/>
  <c r="D21" i="86"/>
  <c r="D23" i="86"/>
  <c r="D24" i="86"/>
  <c r="D25" i="86"/>
  <c r="D26" i="86"/>
  <c r="D27" i="86"/>
  <c r="D29" i="86"/>
  <c r="D30" i="86"/>
  <c r="D31" i="86"/>
  <c r="D32" i="86"/>
  <c r="D33" i="86"/>
  <c r="D34" i="86"/>
  <c r="D35" i="86"/>
  <c r="D36" i="86"/>
  <c r="D37" i="86"/>
  <c r="D38" i="86"/>
  <c r="D40" i="86"/>
  <c r="D41" i="86"/>
  <c r="D42" i="86"/>
  <c r="D43" i="86"/>
  <c r="D44" i="86"/>
  <c r="D45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1" i="86"/>
  <c r="D62" i="86"/>
  <c r="D63" i="86"/>
  <c r="D65" i="86"/>
  <c r="D66" i="86"/>
  <c r="D67" i="86"/>
  <c r="D68" i="86"/>
  <c r="D69" i="86"/>
  <c r="D70" i="86"/>
  <c r="E65" i="89"/>
  <c r="E66" i="89"/>
  <c r="D10" i="89"/>
  <c r="D11" i="89"/>
  <c r="D12" i="89"/>
  <c r="D13" i="89"/>
  <c r="D14" i="89"/>
  <c r="D15" i="89"/>
  <c r="D16" i="89"/>
  <c r="D17" i="89"/>
  <c r="D18" i="89"/>
  <c r="D19" i="89"/>
  <c r="D20" i="89"/>
  <c r="D21" i="89"/>
  <c r="D23" i="89"/>
  <c r="D24" i="89"/>
  <c r="D25" i="89"/>
  <c r="D26" i="89"/>
  <c r="D27" i="89"/>
  <c r="D29" i="89"/>
  <c r="D30" i="89"/>
  <c r="D31" i="89"/>
  <c r="D32" i="89"/>
  <c r="D33" i="89"/>
  <c r="D34" i="89"/>
  <c r="D35" i="89"/>
  <c r="D36" i="89"/>
  <c r="D37" i="89"/>
  <c r="D38" i="89"/>
  <c r="D40" i="89"/>
  <c r="D41" i="89"/>
  <c r="D42" i="89"/>
  <c r="D43" i="89"/>
  <c r="D44" i="89"/>
  <c r="D45" i="89"/>
  <c r="D47" i="89"/>
  <c r="D48" i="89"/>
  <c r="D49" i="89"/>
  <c r="D50" i="89"/>
  <c r="D51" i="89"/>
  <c r="D52" i="89"/>
  <c r="D53" i="89"/>
  <c r="D54" i="89"/>
  <c r="D55" i="89"/>
  <c r="D56" i="89"/>
  <c r="D57" i="89"/>
  <c r="D58" i="89"/>
  <c r="D59" i="89"/>
  <c r="D61" i="89"/>
  <c r="D62" i="89"/>
  <c r="D63" i="89"/>
  <c r="D65" i="89"/>
  <c r="D66" i="89"/>
  <c r="D67" i="89"/>
  <c r="D68" i="89"/>
  <c r="D69" i="89"/>
  <c r="D70" i="89"/>
  <c r="E65" i="88"/>
  <c r="E66" i="88"/>
  <c r="D10" i="88"/>
  <c r="D11" i="88"/>
  <c r="D12" i="88"/>
  <c r="D13" i="88"/>
  <c r="D14" i="88"/>
  <c r="D15" i="88"/>
  <c r="D16" i="88"/>
  <c r="D17" i="88"/>
  <c r="D18" i="88"/>
  <c r="D19" i="88"/>
  <c r="D20" i="88"/>
  <c r="D21" i="88"/>
  <c r="D23" i="88"/>
  <c r="D24" i="88"/>
  <c r="D25" i="88"/>
  <c r="D26" i="88"/>
  <c r="D27" i="88"/>
  <c r="D29" i="88"/>
  <c r="D30" i="88"/>
  <c r="D31" i="88"/>
  <c r="D32" i="88"/>
  <c r="D33" i="88"/>
  <c r="D34" i="88"/>
  <c r="D35" i="88"/>
  <c r="D36" i="88"/>
  <c r="D37" i="88"/>
  <c r="D38" i="88"/>
  <c r="D40" i="88"/>
  <c r="D41" i="88"/>
  <c r="D42" i="88"/>
  <c r="D43" i="88"/>
  <c r="D44" i="88"/>
  <c r="D45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1" i="88"/>
  <c r="D62" i="88"/>
  <c r="D63" i="88"/>
  <c r="D65" i="88"/>
  <c r="D66" i="88"/>
  <c r="D67" i="88"/>
  <c r="D68" i="88"/>
  <c r="D69" i="88"/>
  <c r="D70" i="88"/>
  <c r="E65" i="87"/>
  <c r="E66" i="87"/>
  <c r="D10" i="87"/>
  <c r="D11" i="87"/>
  <c r="D12" i="87"/>
  <c r="D13" i="87"/>
  <c r="D14" i="87"/>
  <c r="D15" i="87"/>
  <c r="D16" i="87"/>
  <c r="D17" i="87"/>
  <c r="D18" i="87"/>
  <c r="D19" i="87"/>
  <c r="D20" i="87"/>
  <c r="D21" i="87"/>
  <c r="D23" i="87"/>
  <c r="D24" i="87"/>
  <c r="D25" i="87"/>
  <c r="D26" i="87"/>
  <c r="D27" i="87"/>
  <c r="D29" i="87"/>
  <c r="D30" i="87"/>
  <c r="D31" i="87"/>
  <c r="D32" i="87"/>
  <c r="D33" i="87"/>
  <c r="D34" i="87"/>
  <c r="D35" i="87"/>
  <c r="D36" i="87"/>
  <c r="D37" i="87"/>
  <c r="D38" i="87"/>
  <c r="D40" i="87"/>
  <c r="D41" i="87"/>
  <c r="D42" i="87"/>
  <c r="D43" i="87"/>
  <c r="D44" i="87"/>
  <c r="D45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1" i="87"/>
  <c r="D62" i="87"/>
  <c r="D63" i="87"/>
  <c r="D65" i="87"/>
  <c r="D66" i="87"/>
  <c r="D67" i="87"/>
  <c r="D68" i="87"/>
  <c r="D69" i="87"/>
  <c r="D70" i="87"/>
  <c r="E65" i="85"/>
  <c r="E66" i="85"/>
  <c r="D10" i="85"/>
  <c r="D11" i="85"/>
  <c r="D12" i="85"/>
  <c r="D13" i="85"/>
  <c r="D14" i="85"/>
  <c r="D15" i="85"/>
  <c r="D16" i="85"/>
  <c r="D17" i="85"/>
  <c r="D18" i="85"/>
  <c r="D19" i="85"/>
  <c r="D20" i="85"/>
  <c r="D21" i="85"/>
  <c r="D23" i="85"/>
  <c r="D24" i="85"/>
  <c r="D25" i="85"/>
  <c r="D26" i="85"/>
  <c r="D27" i="85"/>
  <c r="D29" i="85"/>
  <c r="D30" i="85"/>
  <c r="D31" i="85"/>
  <c r="D32" i="85"/>
  <c r="D33" i="85"/>
  <c r="D34" i="85"/>
  <c r="D35" i="85"/>
  <c r="D36" i="85"/>
  <c r="D37" i="85"/>
  <c r="D38" i="85"/>
  <c r="D40" i="85"/>
  <c r="D41" i="85"/>
  <c r="D42" i="85"/>
  <c r="D43" i="85"/>
  <c r="D44" i="85"/>
  <c r="D45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1" i="85"/>
  <c r="D62" i="85"/>
  <c r="D63" i="85"/>
  <c r="D65" i="85"/>
  <c r="F65" i="85" s="1"/>
  <c r="D66" i="85"/>
  <c r="D67" i="85"/>
  <c r="D68" i="85"/>
  <c r="D69" i="85"/>
  <c r="D70" i="85"/>
  <c r="E65" i="91"/>
  <c r="E66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3" i="91"/>
  <c r="D24" i="91"/>
  <c r="D25" i="91"/>
  <c r="D26" i="91"/>
  <c r="D27" i="91"/>
  <c r="D29" i="91"/>
  <c r="D30" i="91"/>
  <c r="D31" i="91"/>
  <c r="D32" i="91"/>
  <c r="D33" i="91"/>
  <c r="D34" i="91"/>
  <c r="D35" i="91"/>
  <c r="D36" i="91"/>
  <c r="D37" i="91"/>
  <c r="D38" i="91"/>
  <c r="D40" i="91"/>
  <c r="D41" i="91"/>
  <c r="D42" i="91"/>
  <c r="D43" i="91"/>
  <c r="D44" i="91"/>
  <c r="D45" i="91"/>
  <c r="D47" i="91"/>
  <c r="D48" i="91"/>
  <c r="D49" i="91"/>
  <c r="D50" i="91"/>
  <c r="D51" i="91"/>
  <c r="D52" i="91"/>
  <c r="D53" i="91"/>
  <c r="D54" i="91"/>
  <c r="D55" i="91"/>
  <c r="D56" i="91"/>
  <c r="D57" i="91"/>
  <c r="D58" i="91"/>
  <c r="D59" i="91"/>
  <c r="D61" i="91"/>
  <c r="D62" i="91"/>
  <c r="D63" i="91"/>
  <c r="D65" i="91"/>
  <c r="F65" i="91" s="1"/>
  <c r="D66" i="91"/>
  <c r="D67" i="91"/>
  <c r="D68" i="91"/>
  <c r="D69" i="91"/>
  <c r="D70" i="91"/>
  <c r="E65" i="84"/>
  <c r="E66" i="84"/>
  <c r="D10" i="84"/>
  <c r="D11" i="84"/>
  <c r="D12" i="84"/>
  <c r="D13" i="84"/>
  <c r="D14" i="84"/>
  <c r="D15" i="84"/>
  <c r="D16" i="84"/>
  <c r="D17" i="84"/>
  <c r="D18" i="84"/>
  <c r="D19" i="84"/>
  <c r="D20" i="84"/>
  <c r="D21" i="84"/>
  <c r="D23" i="84"/>
  <c r="D24" i="84"/>
  <c r="D25" i="84"/>
  <c r="D26" i="84"/>
  <c r="D27" i="84"/>
  <c r="D29" i="84"/>
  <c r="D30" i="84"/>
  <c r="D31" i="84"/>
  <c r="D32" i="84"/>
  <c r="D33" i="84"/>
  <c r="D34" i="84"/>
  <c r="D35" i="84"/>
  <c r="D36" i="84"/>
  <c r="D37" i="84"/>
  <c r="D38" i="84"/>
  <c r="D40" i="84"/>
  <c r="D41" i="84"/>
  <c r="D42" i="84"/>
  <c r="D43" i="84"/>
  <c r="D44" i="84"/>
  <c r="D45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1" i="84"/>
  <c r="D62" i="84"/>
  <c r="D63" i="84"/>
  <c r="D65" i="84"/>
  <c r="D66" i="84"/>
  <c r="D67" i="84"/>
  <c r="D68" i="84"/>
  <c r="D69" i="84"/>
  <c r="D70" i="84"/>
  <c r="E65" i="80"/>
  <c r="E66" i="80"/>
  <c r="D10" i="80"/>
  <c r="D11" i="80"/>
  <c r="D12" i="80"/>
  <c r="D13" i="80"/>
  <c r="D14" i="80"/>
  <c r="D15" i="80"/>
  <c r="D16" i="80"/>
  <c r="D17" i="80"/>
  <c r="D18" i="80"/>
  <c r="D19" i="80"/>
  <c r="D20" i="80"/>
  <c r="D21" i="80"/>
  <c r="D23" i="80"/>
  <c r="D24" i="80"/>
  <c r="D25" i="80"/>
  <c r="D26" i="80"/>
  <c r="D27" i="80"/>
  <c r="D29" i="80"/>
  <c r="D30" i="80"/>
  <c r="D31" i="80"/>
  <c r="D32" i="80"/>
  <c r="D33" i="80"/>
  <c r="D34" i="80"/>
  <c r="D35" i="80"/>
  <c r="D36" i="80"/>
  <c r="D37" i="80"/>
  <c r="D38" i="80"/>
  <c r="D40" i="80"/>
  <c r="D41" i="80"/>
  <c r="D42" i="80"/>
  <c r="D43" i="80"/>
  <c r="D44" i="80"/>
  <c r="D45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1" i="80"/>
  <c r="D62" i="80"/>
  <c r="D63" i="80"/>
  <c r="D65" i="80"/>
  <c r="D66" i="80"/>
  <c r="D67" i="80"/>
  <c r="D68" i="80"/>
  <c r="D69" i="80"/>
  <c r="D70" i="80"/>
  <c r="E65" i="83"/>
  <c r="F65" i="83" s="1"/>
  <c r="E66" i="83"/>
  <c r="D10" i="83"/>
  <c r="D11" i="83"/>
  <c r="D12" i="83"/>
  <c r="D13" i="83"/>
  <c r="D14" i="83"/>
  <c r="D15" i="83"/>
  <c r="D16" i="83"/>
  <c r="D17" i="83"/>
  <c r="D18" i="83"/>
  <c r="D19" i="83"/>
  <c r="D20" i="83"/>
  <c r="D21" i="83"/>
  <c r="D23" i="83"/>
  <c r="D24" i="83"/>
  <c r="D25" i="83"/>
  <c r="D26" i="83"/>
  <c r="D27" i="83"/>
  <c r="D29" i="83"/>
  <c r="D30" i="83"/>
  <c r="D31" i="83"/>
  <c r="D32" i="83"/>
  <c r="D33" i="83"/>
  <c r="D34" i="83"/>
  <c r="D35" i="83"/>
  <c r="D36" i="83"/>
  <c r="D37" i="83"/>
  <c r="D38" i="83"/>
  <c r="D40" i="83"/>
  <c r="D41" i="83"/>
  <c r="D42" i="83"/>
  <c r="D43" i="83"/>
  <c r="D44" i="83"/>
  <c r="D45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1" i="83"/>
  <c r="D62" i="83"/>
  <c r="D63" i="83"/>
  <c r="D65" i="83"/>
  <c r="D66" i="83"/>
  <c r="D67" i="83"/>
  <c r="D68" i="83"/>
  <c r="D69" i="83"/>
  <c r="D70" i="83"/>
  <c r="E65" i="82"/>
  <c r="E66" i="82"/>
  <c r="D10" i="82"/>
  <c r="D11" i="82"/>
  <c r="D12" i="82"/>
  <c r="D13" i="82"/>
  <c r="D14" i="82"/>
  <c r="D15" i="82"/>
  <c r="D16" i="82"/>
  <c r="D17" i="82"/>
  <c r="D18" i="82"/>
  <c r="D19" i="82"/>
  <c r="D20" i="82"/>
  <c r="D21" i="82"/>
  <c r="D23" i="82"/>
  <c r="D24" i="82"/>
  <c r="D25" i="82"/>
  <c r="D26" i="82"/>
  <c r="D27" i="82"/>
  <c r="D29" i="82"/>
  <c r="D30" i="82"/>
  <c r="D31" i="82"/>
  <c r="D32" i="82"/>
  <c r="D33" i="82"/>
  <c r="D34" i="82"/>
  <c r="D35" i="82"/>
  <c r="D36" i="82"/>
  <c r="D37" i="82"/>
  <c r="D38" i="82"/>
  <c r="D40" i="82"/>
  <c r="D41" i="82"/>
  <c r="D42" i="82"/>
  <c r="D43" i="82"/>
  <c r="D44" i="82"/>
  <c r="D45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1" i="82"/>
  <c r="D62" i="82"/>
  <c r="D63" i="82"/>
  <c r="D65" i="82"/>
  <c r="D66" i="82"/>
  <c r="D67" i="82"/>
  <c r="D68" i="82"/>
  <c r="D69" i="82"/>
  <c r="D70" i="82"/>
  <c r="E65" i="81"/>
  <c r="D10" i="81"/>
  <c r="D11" i="81"/>
  <c r="D12" i="81"/>
  <c r="D13" i="81"/>
  <c r="D14" i="81"/>
  <c r="D15" i="81"/>
  <c r="D16" i="81"/>
  <c r="D17" i="81"/>
  <c r="D18" i="81"/>
  <c r="D19" i="81"/>
  <c r="D20" i="81"/>
  <c r="D21" i="81"/>
  <c r="D23" i="81"/>
  <c r="D24" i="81"/>
  <c r="D25" i="81"/>
  <c r="D26" i="81"/>
  <c r="D27" i="81"/>
  <c r="D29" i="81"/>
  <c r="D30" i="81"/>
  <c r="D31" i="81"/>
  <c r="D32" i="81"/>
  <c r="D33" i="81"/>
  <c r="D34" i="81"/>
  <c r="D35" i="81"/>
  <c r="D36" i="81"/>
  <c r="D37" i="81"/>
  <c r="D38" i="81"/>
  <c r="D40" i="81"/>
  <c r="D41" i="81"/>
  <c r="D42" i="81"/>
  <c r="D43" i="81"/>
  <c r="D44" i="81"/>
  <c r="D45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1" i="81"/>
  <c r="D62" i="81"/>
  <c r="D63" i="81"/>
  <c r="D65" i="81"/>
  <c r="F65" i="81" s="1"/>
  <c r="D66" i="81"/>
  <c r="D67" i="81"/>
  <c r="D68" i="81"/>
  <c r="D69" i="81"/>
  <c r="D70" i="81"/>
  <c r="E65" i="77"/>
  <c r="E66" i="77"/>
  <c r="D10" i="77"/>
  <c r="D11" i="77"/>
  <c r="D12" i="77"/>
  <c r="D13" i="77"/>
  <c r="D14" i="77"/>
  <c r="D15" i="77"/>
  <c r="D16" i="77"/>
  <c r="D17" i="77"/>
  <c r="D18" i="77"/>
  <c r="D19" i="77"/>
  <c r="D20" i="77"/>
  <c r="D21" i="77"/>
  <c r="D23" i="77"/>
  <c r="D24" i="77"/>
  <c r="D25" i="77"/>
  <c r="D26" i="77"/>
  <c r="D27" i="77"/>
  <c r="D29" i="77"/>
  <c r="D30" i="77"/>
  <c r="D31" i="77"/>
  <c r="D32" i="77"/>
  <c r="D33" i="77"/>
  <c r="D34" i="77"/>
  <c r="D35" i="77"/>
  <c r="D36" i="77"/>
  <c r="D37" i="77"/>
  <c r="D38" i="77"/>
  <c r="D40" i="77"/>
  <c r="D41" i="77"/>
  <c r="D42" i="77"/>
  <c r="D43" i="77"/>
  <c r="D44" i="77"/>
  <c r="D45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1" i="77"/>
  <c r="D62" i="77"/>
  <c r="D63" i="77"/>
  <c r="D65" i="77"/>
  <c r="D66" i="77"/>
  <c r="D67" i="77"/>
  <c r="D68" i="77"/>
  <c r="D69" i="77"/>
  <c r="D70" i="77"/>
  <c r="E65" i="79"/>
  <c r="E66" i="79"/>
  <c r="D10" i="79"/>
  <c r="D11" i="79"/>
  <c r="D12" i="79"/>
  <c r="D13" i="79"/>
  <c r="D14" i="79"/>
  <c r="D15" i="79"/>
  <c r="D16" i="79"/>
  <c r="D17" i="79"/>
  <c r="D18" i="79"/>
  <c r="D19" i="79"/>
  <c r="D20" i="79"/>
  <c r="D21" i="79"/>
  <c r="D23" i="79"/>
  <c r="D24" i="79"/>
  <c r="D25" i="79"/>
  <c r="D26" i="79"/>
  <c r="D27" i="79"/>
  <c r="D29" i="79"/>
  <c r="D30" i="79"/>
  <c r="D31" i="79"/>
  <c r="D32" i="79"/>
  <c r="D33" i="79"/>
  <c r="D34" i="79"/>
  <c r="D35" i="79"/>
  <c r="D36" i="79"/>
  <c r="D37" i="79"/>
  <c r="D38" i="79"/>
  <c r="D40" i="79"/>
  <c r="D41" i="79"/>
  <c r="D42" i="79"/>
  <c r="D43" i="79"/>
  <c r="D44" i="79"/>
  <c r="D45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1" i="79"/>
  <c r="D62" i="79"/>
  <c r="D63" i="79"/>
  <c r="D65" i="79"/>
  <c r="D66" i="79"/>
  <c r="D67" i="79"/>
  <c r="D68" i="79"/>
  <c r="D69" i="79"/>
  <c r="D70" i="79"/>
  <c r="E65" i="78"/>
  <c r="E66" i="78"/>
  <c r="D10" i="78"/>
  <c r="D11" i="78"/>
  <c r="D12" i="78"/>
  <c r="D13" i="78"/>
  <c r="D14" i="78"/>
  <c r="D15" i="78"/>
  <c r="D16" i="78"/>
  <c r="D17" i="78"/>
  <c r="D18" i="78"/>
  <c r="D19" i="78"/>
  <c r="D20" i="78"/>
  <c r="D21" i="78"/>
  <c r="D23" i="78"/>
  <c r="D24" i="78"/>
  <c r="D25" i="78"/>
  <c r="D26" i="78"/>
  <c r="D27" i="78"/>
  <c r="D29" i="78"/>
  <c r="D30" i="78"/>
  <c r="D31" i="78"/>
  <c r="D32" i="78"/>
  <c r="D33" i="78"/>
  <c r="D34" i="78"/>
  <c r="D35" i="78"/>
  <c r="D36" i="78"/>
  <c r="D37" i="78"/>
  <c r="D38" i="78"/>
  <c r="D40" i="78"/>
  <c r="D41" i="78"/>
  <c r="D42" i="78"/>
  <c r="D43" i="78"/>
  <c r="D44" i="78"/>
  <c r="D45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1" i="78"/>
  <c r="D62" i="78"/>
  <c r="D63" i="78"/>
  <c r="D65" i="78"/>
  <c r="D66" i="78"/>
  <c r="D67" i="78"/>
  <c r="D68" i="78"/>
  <c r="D69" i="78"/>
  <c r="D70" i="78"/>
  <c r="E65" i="76"/>
  <c r="E66" i="76"/>
  <c r="D10" i="76"/>
  <c r="D11" i="76"/>
  <c r="D12" i="76"/>
  <c r="D13" i="76"/>
  <c r="D14" i="76"/>
  <c r="D15" i="76"/>
  <c r="D16" i="76"/>
  <c r="D17" i="76"/>
  <c r="D18" i="76"/>
  <c r="D19" i="76"/>
  <c r="D20" i="76"/>
  <c r="D21" i="76"/>
  <c r="D23" i="76"/>
  <c r="D24" i="76"/>
  <c r="D25" i="76"/>
  <c r="D26" i="76"/>
  <c r="D27" i="76"/>
  <c r="D29" i="76"/>
  <c r="D30" i="76"/>
  <c r="D31" i="76"/>
  <c r="D32" i="76"/>
  <c r="D33" i="76"/>
  <c r="D34" i="76"/>
  <c r="D35" i="76"/>
  <c r="D36" i="76"/>
  <c r="D37" i="76"/>
  <c r="D38" i="76"/>
  <c r="D40" i="76"/>
  <c r="D41" i="76"/>
  <c r="D42" i="76"/>
  <c r="D43" i="76"/>
  <c r="D44" i="76"/>
  <c r="D45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1" i="76"/>
  <c r="D62" i="76"/>
  <c r="D63" i="76"/>
  <c r="D65" i="76"/>
  <c r="D66" i="76"/>
  <c r="D67" i="76"/>
  <c r="D68" i="76"/>
  <c r="D69" i="76"/>
  <c r="D70" i="76"/>
  <c r="E65" i="73"/>
  <c r="F65" i="73" s="1"/>
  <c r="D10" i="73"/>
  <c r="D11" i="73"/>
  <c r="D12" i="73"/>
  <c r="D13" i="73"/>
  <c r="D14" i="73"/>
  <c r="D15" i="73"/>
  <c r="D16" i="73"/>
  <c r="D17" i="73"/>
  <c r="D18" i="73"/>
  <c r="D19" i="73"/>
  <c r="D20" i="73"/>
  <c r="D21" i="73"/>
  <c r="D23" i="73"/>
  <c r="D24" i="73"/>
  <c r="D25" i="73"/>
  <c r="D26" i="73"/>
  <c r="D27" i="73"/>
  <c r="D29" i="73"/>
  <c r="D30" i="73"/>
  <c r="D31" i="73"/>
  <c r="D32" i="73"/>
  <c r="D33" i="73"/>
  <c r="D34" i="73"/>
  <c r="D35" i="73"/>
  <c r="D36" i="73"/>
  <c r="D37" i="73"/>
  <c r="D38" i="73"/>
  <c r="D40" i="73"/>
  <c r="D41" i="73"/>
  <c r="D42" i="73"/>
  <c r="D43" i="73"/>
  <c r="D44" i="73"/>
  <c r="D45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1" i="73"/>
  <c r="D62" i="73"/>
  <c r="D63" i="73"/>
  <c r="D65" i="73"/>
  <c r="D66" i="73"/>
  <c r="D67" i="73"/>
  <c r="D68" i="73"/>
  <c r="D69" i="73"/>
  <c r="D70" i="73"/>
  <c r="E65" i="75"/>
  <c r="D10" i="75"/>
  <c r="D11" i="75"/>
  <c r="D12" i="75"/>
  <c r="D13" i="75"/>
  <c r="D14" i="75"/>
  <c r="D15" i="75"/>
  <c r="D16" i="75"/>
  <c r="D17" i="75"/>
  <c r="D18" i="75"/>
  <c r="D19" i="75"/>
  <c r="D20" i="75"/>
  <c r="D21" i="75"/>
  <c r="D23" i="75"/>
  <c r="D24" i="75"/>
  <c r="D25" i="75"/>
  <c r="D26" i="75"/>
  <c r="D27" i="75"/>
  <c r="D29" i="75"/>
  <c r="D30" i="75"/>
  <c r="D31" i="75"/>
  <c r="D32" i="75"/>
  <c r="D33" i="75"/>
  <c r="D34" i="75"/>
  <c r="D35" i="75"/>
  <c r="D36" i="75"/>
  <c r="D37" i="75"/>
  <c r="D38" i="75"/>
  <c r="D40" i="75"/>
  <c r="D41" i="75"/>
  <c r="D42" i="75"/>
  <c r="D43" i="75"/>
  <c r="D44" i="75"/>
  <c r="D45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1" i="75"/>
  <c r="D62" i="75"/>
  <c r="D63" i="75"/>
  <c r="D65" i="75"/>
  <c r="D66" i="75"/>
  <c r="D67" i="75"/>
  <c r="D68" i="75"/>
  <c r="D69" i="75"/>
  <c r="D70" i="75"/>
  <c r="E65" i="74"/>
  <c r="D10" i="74"/>
  <c r="D11" i="74"/>
  <c r="D12" i="74"/>
  <c r="D13" i="74"/>
  <c r="D14" i="74"/>
  <c r="D15" i="74"/>
  <c r="D16" i="74"/>
  <c r="D17" i="74"/>
  <c r="D18" i="74"/>
  <c r="D19" i="74"/>
  <c r="D20" i="74"/>
  <c r="D21" i="74"/>
  <c r="D23" i="74"/>
  <c r="D24" i="74"/>
  <c r="D25" i="74"/>
  <c r="D26" i="74"/>
  <c r="D27" i="74"/>
  <c r="D29" i="74"/>
  <c r="D30" i="74"/>
  <c r="D31" i="74"/>
  <c r="D32" i="74"/>
  <c r="D33" i="74"/>
  <c r="D34" i="74"/>
  <c r="D35" i="74"/>
  <c r="D36" i="74"/>
  <c r="D37" i="74"/>
  <c r="D38" i="74"/>
  <c r="D40" i="74"/>
  <c r="D41" i="74"/>
  <c r="D42" i="74"/>
  <c r="D43" i="74"/>
  <c r="D44" i="74"/>
  <c r="D45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1" i="74"/>
  <c r="D62" i="74"/>
  <c r="D63" i="74"/>
  <c r="D65" i="74"/>
  <c r="D66" i="74"/>
  <c r="D67" i="74"/>
  <c r="D68" i="74"/>
  <c r="D69" i="74"/>
  <c r="D70" i="74"/>
  <c r="E65" i="70"/>
  <c r="E66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3" i="70"/>
  <c r="D24" i="70"/>
  <c r="D25" i="70"/>
  <c r="D26" i="70"/>
  <c r="D27" i="70"/>
  <c r="D29" i="70"/>
  <c r="D30" i="70"/>
  <c r="D31" i="70"/>
  <c r="D32" i="70"/>
  <c r="D33" i="70"/>
  <c r="D34" i="70"/>
  <c r="D35" i="70"/>
  <c r="D36" i="70"/>
  <c r="D37" i="70"/>
  <c r="D38" i="70"/>
  <c r="D40" i="70"/>
  <c r="D41" i="70"/>
  <c r="D42" i="70"/>
  <c r="D43" i="70"/>
  <c r="D44" i="70"/>
  <c r="D45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1" i="70"/>
  <c r="D62" i="70"/>
  <c r="D63" i="70"/>
  <c r="D65" i="70"/>
  <c r="D66" i="70"/>
  <c r="D67" i="70"/>
  <c r="D68" i="70"/>
  <c r="D69" i="70"/>
  <c r="D70" i="70"/>
  <c r="E65" i="72"/>
  <c r="E66" i="72"/>
  <c r="D10" i="72"/>
  <c r="D11" i="72"/>
  <c r="D12" i="72"/>
  <c r="D13" i="72"/>
  <c r="D14" i="72"/>
  <c r="D15" i="72"/>
  <c r="D16" i="72"/>
  <c r="D17" i="72"/>
  <c r="D18" i="72"/>
  <c r="D19" i="72"/>
  <c r="D20" i="72"/>
  <c r="D21" i="72"/>
  <c r="D23" i="72"/>
  <c r="D24" i="72"/>
  <c r="D25" i="72"/>
  <c r="D26" i="72"/>
  <c r="D27" i="72"/>
  <c r="D29" i="72"/>
  <c r="D30" i="72"/>
  <c r="D31" i="72"/>
  <c r="D32" i="72"/>
  <c r="D33" i="72"/>
  <c r="D34" i="72"/>
  <c r="D35" i="72"/>
  <c r="D36" i="72"/>
  <c r="D37" i="72"/>
  <c r="D38" i="72"/>
  <c r="D40" i="72"/>
  <c r="D41" i="72"/>
  <c r="D42" i="72"/>
  <c r="D43" i="72"/>
  <c r="D44" i="72"/>
  <c r="D45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1" i="72"/>
  <c r="D62" i="72"/>
  <c r="D63" i="72"/>
  <c r="D65" i="72"/>
  <c r="D66" i="72"/>
  <c r="D67" i="72"/>
  <c r="D68" i="72"/>
  <c r="D69" i="72"/>
  <c r="D70" i="72"/>
  <c r="E65" i="71"/>
  <c r="E66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3" i="71"/>
  <c r="D24" i="71"/>
  <c r="D25" i="71"/>
  <c r="D26" i="71"/>
  <c r="D27" i="71"/>
  <c r="D29" i="71"/>
  <c r="D30" i="71"/>
  <c r="D31" i="71"/>
  <c r="D32" i="71"/>
  <c r="D33" i="71"/>
  <c r="D34" i="71"/>
  <c r="D35" i="71"/>
  <c r="D36" i="71"/>
  <c r="D37" i="71"/>
  <c r="D38" i="71"/>
  <c r="D40" i="71"/>
  <c r="D41" i="71"/>
  <c r="D42" i="71"/>
  <c r="D43" i="71"/>
  <c r="D44" i="71"/>
  <c r="D45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1" i="71"/>
  <c r="D62" i="71"/>
  <c r="D63" i="71"/>
  <c r="D65" i="71"/>
  <c r="D66" i="71"/>
  <c r="D67" i="71"/>
  <c r="D68" i="71"/>
  <c r="D69" i="71"/>
  <c r="D70" i="71"/>
  <c r="E65" i="69"/>
  <c r="E66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3" i="69"/>
  <c r="D24" i="69"/>
  <c r="D25" i="69"/>
  <c r="D26" i="69"/>
  <c r="D27" i="69"/>
  <c r="D29" i="69"/>
  <c r="D30" i="69"/>
  <c r="D31" i="69"/>
  <c r="D32" i="69"/>
  <c r="D33" i="69"/>
  <c r="D34" i="69"/>
  <c r="D35" i="69"/>
  <c r="D36" i="69"/>
  <c r="D37" i="69"/>
  <c r="D38" i="69"/>
  <c r="D40" i="69"/>
  <c r="D41" i="69"/>
  <c r="D42" i="69"/>
  <c r="D43" i="69"/>
  <c r="D44" i="69"/>
  <c r="D45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1" i="69"/>
  <c r="D62" i="69"/>
  <c r="D63" i="69"/>
  <c r="D65" i="69"/>
  <c r="D66" i="69"/>
  <c r="D67" i="69"/>
  <c r="D68" i="69"/>
  <c r="D69" i="69"/>
  <c r="D70" i="69"/>
  <c r="E65" i="68"/>
  <c r="E66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3" i="68"/>
  <c r="D24" i="68"/>
  <c r="D25" i="68"/>
  <c r="D26" i="68"/>
  <c r="D27" i="68"/>
  <c r="D29" i="68"/>
  <c r="D30" i="68"/>
  <c r="D31" i="68"/>
  <c r="D32" i="68"/>
  <c r="D33" i="68"/>
  <c r="D34" i="68"/>
  <c r="D35" i="68"/>
  <c r="D36" i="68"/>
  <c r="D37" i="68"/>
  <c r="D38" i="68"/>
  <c r="D40" i="68"/>
  <c r="D41" i="68"/>
  <c r="D42" i="68"/>
  <c r="D43" i="68"/>
  <c r="D44" i="68"/>
  <c r="D45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1" i="68"/>
  <c r="D62" i="68"/>
  <c r="D63" i="68"/>
  <c r="D65" i="68"/>
  <c r="D66" i="68"/>
  <c r="D67" i="68"/>
  <c r="D68" i="68"/>
  <c r="D69" i="68"/>
  <c r="D70" i="68"/>
  <c r="E65" i="67"/>
  <c r="F65" i="67" s="1"/>
  <c r="E66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3" i="67"/>
  <c r="D24" i="67"/>
  <c r="D25" i="67"/>
  <c r="D26" i="67"/>
  <c r="D27" i="67"/>
  <c r="D29" i="67"/>
  <c r="D30" i="67"/>
  <c r="D31" i="67"/>
  <c r="D32" i="67"/>
  <c r="D33" i="67"/>
  <c r="D34" i="67"/>
  <c r="D35" i="67"/>
  <c r="D36" i="67"/>
  <c r="D37" i="67"/>
  <c r="D38" i="67"/>
  <c r="D40" i="67"/>
  <c r="D41" i="67"/>
  <c r="D42" i="67"/>
  <c r="D43" i="67"/>
  <c r="D44" i="67"/>
  <c r="D45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1" i="67"/>
  <c r="D62" i="67"/>
  <c r="D63" i="67"/>
  <c r="D65" i="67"/>
  <c r="D66" i="67"/>
  <c r="D67" i="67"/>
  <c r="D68" i="67"/>
  <c r="D69" i="67"/>
  <c r="E65" i="62"/>
  <c r="E66" i="62"/>
  <c r="D10" i="62"/>
  <c r="D11" i="62"/>
  <c r="D12" i="62"/>
  <c r="D13" i="62"/>
  <c r="D14" i="62"/>
  <c r="D15" i="62"/>
  <c r="D16" i="62"/>
  <c r="D17" i="62"/>
  <c r="D18" i="62"/>
  <c r="D19" i="62"/>
  <c r="D20" i="62"/>
  <c r="D21" i="62"/>
  <c r="D23" i="62"/>
  <c r="D24" i="62"/>
  <c r="D25" i="62"/>
  <c r="D26" i="62"/>
  <c r="D27" i="62"/>
  <c r="D29" i="62"/>
  <c r="D30" i="62"/>
  <c r="D31" i="62"/>
  <c r="D32" i="62"/>
  <c r="D33" i="62"/>
  <c r="D34" i="62"/>
  <c r="D35" i="62"/>
  <c r="D36" i="62"/>
  <c r="D37" i="62"/>
  <c r="D38" i="62"/>
  <c r="D40" i="62"/>
  <c r="D41" i="62"/>
  <c r="D42" i="62"/>
  <c r="D43" i="62"/>
  <c r="D44" i="62"/>
  <c r="D45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1" i="62"/>
  <c r="D62" i="62"/>
  <c r="D63" i="62"/>
  <c r="D65" i="62"/>
  <c r="D66" i="62"/>
  <c r="D67" i="62"/>
  <c r="D68" i="62"/>
  <c r="D69" i="62"/>
  <c r="D70" i="62"/>
  <c r="E65" i="66"/>
  <c r="E66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3" i="66"/>
  <c r="D24" i="66"/>
  <c r="D25" i="66"/>
  <c r="D26" i="66"/>
  <c r="D27" i="66"/>
  <c r="D29" i="66"/>
  <c r="D30" i="66"/>
  <c r="D31" i="66"/>
  <c r="D32" i="66"/>
  <c r="D33" i="66"/>
  <c r="D34" i="66"/>
  <c r="D35" i="66"/>
  <c r="D36" i="66"/>
  <c r="D37" i="66"/>
  <c r="D38" i="66"/>
  <c r="D40" i="66"/>
  <c r="D41" i="66"/>
  <c r="D42" i="66"/>
  <c r="D43" i="66"/>
  <c r="D44" i="66"/>
  <c r="D45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1" i="66"/>
  <c r="D62" i="66"/>
  <c r="D63" i="66"/>
  <c r="D65" i="66"/>
  <c r="D66" i="66"/>
  <c r="D67" i="66"/>
  <c r="D68" i="66"/>
  <c r="D69" i="66"/>
  <c r="D70" i="66"/>
  <c r="E65" i="65"/>
  <c r="E66" i="65"/>
  <c r="D10" i="65"/>
  <c r="D11" i="65"/>
  <c r="D12" i="65"/>
  <c r="D13" i="65"/>
  <c r="D14" i="65"/>
  <c r="D15" i="65"/>
  <c r="D16" i="65"/>
  <c r="D17" i="65"/>
  <c r="D18" i="65"/>
  <c r="D19" i="65"/>
  <c r="D20" i="65"/>
  <c r="D21" i="65"/>
  <c r="D23" i="65"/>
  <c r="D24" i="65"/>
  <c r="D25" i="65"/>
  <c r="D26" i="65"/>
  <c r="D27" i="65"/>
  <c r="D29" i="65"/>
  <c r="D30" i="65"/>
  <c r="D31" i="65"/>
  <c r="D32" i="65"/>
  <c r="D33" i="65"/>
  <c r="D34" i="65"/>
  <c r="D35" i="65"/>
  <c r="D36" i="65"/>
  <c r="D37" i="65"/>
  <c r="D38" i="65"/>
  <c r="D40" i="65"/>
  <c r="D41" i="65"/>
  <c r="D42" i="65"/>
  <c r="D43" i="65"/>
  <c r="D44" i="65"/>
  <c r="D45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1" i="65"/>
  <c r="D62" i="65"/>
  <c r="D63" i="65"/>
  <c r="D65" i="65"/>
  <c r="D66" i="65"/>
  <c r="D67" i="65"/>
  <c r="D68" i="65"/>
  <c r="D69" i="65"/>
  <c r="D70" i="65"/>
  <c r="E65" i="64"/>
  <c r="E66" i="64"/>
  <c r="D10" i="64"/>
  <c r="D11" i="64"/>
  <c r="D12" i="64"/>
  <c r="D13" i="64"/>
  <c r="D14" i="64"/>
  <c r="D15" i="64"/>
  <c r="D16" i="64"/>
  <c r="D17" i="64"/>
  <c r="D18" i="64"/>
  <c r="D19" i="64"/>
  <c r="D20" i="64"/>
  <c r="D21" i="64"/>
  <c r="D23" i="64"/>
  <c r="D24" i="64"/>
  <c r="D25" i="64"/>
  <c r="D26" i="64"/>
  <c r="D27" i="64"/>
  <c r="D29" i="64"/>
  <c r="D30" i="64"/>
  <c r="D31" i="64"/>
  <c r="D32" i="64"/>
  <c r="D33" i="64"/>
  <c r="D34" i="64"/>
  <c r="D35" i="64"/>
  <c r="D36" i="64"/>
  <c r="D37" i="64"/>
  <c r="D38" i="64"/>
  <c r="D40" i="64"/>
  <c r="D41" i="64"/>
  <c r="D42" i="64"/>
  <c r="D43" i="64"/>
  <c r="D44" i="64"/>
  <c r="D45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1" i="64"/>
  <c r="D62" i="64"/>
  <c r="D63" i="64"/>
  <c r="D65" i="64"/>
  <c r="D66" i="64"/>
  <c r="D67" i="64"/>
  <c r="D68" i="64"/>
  <c r="D69" i="64"/>
  <c r="D70" i="64"/>
  <c r="E65" i="63"/>
  <c r="E66" i="63"/>
  <c r="D10" i="63"/>
  <c r="D11" i="63"/>
  <c r="D12" i="63"/>
  <c r="D13" i="63"/>
  <c r="D14" i="63"/>
  <c r="D15" i="63"/>
  <c r="D16" i="63"/>
  <c r="D17" i="63"/>
  <c r="D18" i="63"/>
  <c r="D19" i="63"/>
  <c r="D20" i="63"/>
  <c r="D21" i="63"/>
  <c r="D23" i="63"/>
  <c r="D24" i="63"/>
  <c r="D25" i="63"/>
  <c r="D26" i="63"/>
  <c r="D27" i="63"/>
  <c r="D29" i="63"/>
  <c r="D30" i="63"/>
  <c r="D31" i="63"/>
  <c r="D32" i="63"/>
  <c r="D33" i="63"/>
  <c r="D34" i="63"/>
  <c r="D35" i="63"/>
  <c r="D36" i="63"/>
  <c r="D37" i="63"/>
  <c r="D38" i="63"/>
  <c r="D40" i="63"/>
  <c r="D41" i="63"/>
  <c r="D42" i="63"/>
  <c r="D43" i="63"/>
  <c r="D44" i="63"/>
  <c r="D45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1" i="63"/>
  <c r="D62" i="63"/>
  <c r="D63" i="63"/>
  <c r="D65" i="63"/>
  <c r="D66" i="63"/>
  <c r="D67" i="63"/>
  <c r="D68" i="63"/>
  <c r="D69" i="63"/>
  <c r="D70" i="63"/>
  <c r="E65" i="56"/>
  <c r="E66" i="56"/>
  <c r="D10" i="56"/>
  <c r="D11" i="56"/>
  <c r="D12" i="56"/>
  <c r="D13" i="56"/>
  <c r="D14" i="56"/>
  <c r="D15" i="56"/>
  <c r="D16" i="56"/>
  <c r="D17" i="56"/>
  <c r="D18" i="56"/>
  <c r="D19" i="56"/>
  <c r="D20" i="56"/>
  <c r="D21" i="56"/>
  <c r="D23" i="56"/>
  <c r="D24" i="56"/>
  <c r="D25" i="56"/>
  <c r="D26" i="56"/>
  <c r="D27" i="56"/>
  <c r="D29" i="56"/>
  <c r="D30" i="56"/>
  <c r="D31" i="56"/>
  <c r="D32" i="56"/>
  <c r="D33" i="56"/>
  <c r="D34" i="56"/>
  <c r="D35" i="56"/>
  <c r="D36" i="56"/>
  <c r="D37" i="56"/>
  <c r="D38" i="56"/>
  <c r="D40" i="56"/>
  <c r="D41" i="56"/>
  <c r="D42" i="56"/>
  <c r="D43" i="56"/>
  <c r="D44" i="56"/>
  <c r="D45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1" i="56"/>
  <c r="D62" i="56"/>
  <c r="D63" i="56"/>
  <c r="D65" i="56"/>
  <c r="D66" i="56"/>
  <c r="D67" i="56"/>
  <c r="D68" i="56"/>
  <c r="D69" i="56"/>
  <c r="D70" i="56"/>
  <c r="E65" i="61"/>
  <c r="E66" i="61"/>
  <c r="D10" i="61"/>
  <c r="D11" i="61"/>
  <c r="D12" i="61"/>
  <c r="D13" i="61"/>
  <c r="D14" i="61"/>
  <c r="D15" i="61"/>
  <c r="D16" i="61"/>
  <c r="D17" i="61"/>
  <c r="D18" i="61"/>
  <c r="D19" i="61"/>
  <c r="D20" i="61"/>
  <c r="D21" i="61"/>
  <c r="D23" i="61"/>
  <c r="D24" i="61"/>
  <c r="D25" i="61"/>
  <c r="D26" i="61"/>
  <c r="D27" i="61"/>
  <c r="D29" i="61"/>
  <c r="D30" i="61"/>
  <c r="D31" i="61"/>
  <c r="D32" i="61"/>
  <c r="D33" i="61"/>
  <c r="D34" i="61"/>
  <c r="D35" i="61"/>
  <c r="D36" i="61"/>
  <c r="D37" i="61"/>
  <c r="D38" i="61"/>
  <c r="D40" i="61"/>
  <c r="D41" i="61"/>
  <c r="D42" i="61"/>
  <c r="D43" i="61"/>
  <c r="D44" i="61"/>
  <c r="D45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1" i="61"/>
  <c r="D62" i="61"/>
  <c r="D63" i="61"/>
  <c r="D65" i="61"/>
  <c r="D66" i="61"/>
  <c r="D67" i="61"/>
  <c r="D68" i="61"/>
  <c r="D69" i="61"/>
  <c r="D70" i="61"/>
  <c r="E65" i="59"/>
  <c r="E66" i="59"/>
  <c r="D10" i="59"/>
  <c r="D11" i="59"/>
  <c r="D12" i="59"/>
  <c r="D13" i="59"/>
  <c r="D14" i="59"/>
  <c r="D15" i="59"/>
  <c r="D16" i="59"/>
  <c r="D17" i="59"/>
  <c r="D18" i="59"/>
  <c r="D19" i="59"/>
  <c r="D20" i="59"/>
  <c r="D21" i="59"/>
  <c r="D23" i="59"/>
  <c r="D24" i="59"/>
  <c r="D25" i="59"/>
  <c r="D26" i="59"/>
  <c r="D27" i="59"/>
  <c r="D29" i="59"/>
  <c r="D30" i="59"/>
  <c r="D31" i="59"/>
  <c r="D32" i="59"/>
  <c r="D33" i="59"/>
  <c r="D34" i="59"/>
  <c r="D35" i="59"/>
  <c r="D36" i="59"/>
  <c r="D37" i="59"/>
  <c r="D38" i="59"/>
  <c r="D40" i="59"/>
  <c r="D41" i="59"/>
  <c r="D42" i="59"/>
  <c r="D43" i="59"/>
  <c r="D44" i="59"/>
  <c r="D45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1" i="59"/>
  <c r="D62" i="59"/>
  <c r="D63" i="59"/>
  <c r="D65" i="59"/>
  <c r="D66" i="59"/>
  <c r="D67" i="59"/>
  <c r="D68" i="59"/>
  <c r="D69" i="59"/>
  <c r="D70" i="59"/>
  <c r="F65" i="103"/>
  <c r="F65" i="104"/>
  <c r="F65" i="100"/>
  <c r="F65" i="95"/>
  <c r="F65" i="89"/>
  <c r="F65" i="88"/>
  <c r="F65" i="84"/>
  <c r="F65" i="82"/>
  <c r="D70" i="67"/>
  <c r="F65" i="59"/>
  <c r="E65" i="60"/>
  <c r="E66" i="60"/>
  <c r="D10" i="60"/>
  <c r="D11" i="60"/>
  <c r="D12" i="60"/>
  <c r="D13" i="60"/>
  <c r="D14" i="60"/>
  <c r="D15" i="60"/>
  <c r="D16" i="60"/>
  <c r="D17" i="60"/>
  <c r="D18" i="60"/>
  <c r="D19" i="60"/>
  <c r="D20" i="60"/>
  <c r="D21" i="60"/>
  <c r="D23" i="60"/>
  <c r="D24" i="60"/>
  <c r="D25" i="60"/>
  <c r="D26" i="60"/>
  <c r="D27" i="60"/>
  <c r="D29" i="60"/>
  <c r="D30" i="60"/>
  <c r="D31" i="60"/>
  <c r="D32" i="60"/>
  <c r="D33" i="60"/>
  <c r="D34" i="60"/>
  <c r="D35" i="60"/>
  <c r="D36" i="60"/>
  <c r="D37" i="60"/>
  <c r="D38" i="60"/>
  <c r="D40" i="60"/>
  <c r="D41" i="60"/>
  <c r="D42" i="60"/>
  <c r="D43" i="60"/>
  <c r="D44" i="60"/>
  <c r="D45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1" i="60"/>
  <c r="D62" i="60"/>
  <c r="D63" i="60"/>
  <c r="D65" i="60"/>
  <c r="D66" i="60"/>
  <c r="D67" i="60"/>
  <c r="D68" i="60"/>
  <c r="D69" i="60"/>
  <c r="D70" i="60"/>
  <c r="E65" i="58"/>
  <c r="E66" i="58"/>
  <c r="D10" i="58"/>
  <c r="D11" i="58"/>
  <c r="D12" i="58"/>
  <c r="D13" i="58"/>
  <c r="D14" i="58"/>
  <c r="D15" i="58"/>
  <c r="D16" i="58"/>
  <c r="D17" i="58"/>
  <c r="D18" i="58"/>
  <c r="D19" i="58"/>
  <c r="D20" i="58"/>
  <c r="D21" i="58"/>
  <c r="D23" i="58"/>
  <c r="D24" i="58"/>
  <c r="D25" i="58"/>
  <c r="D26" i="58"/>
  <c r="D27" i="58"/>
  <c r="D29" i="58"/>
  <c r="D30" i="58"/>
  <c r="D31" i="58"/>
  <c r="D32" i="58"/>
  <c r="D33" i="58"/>
  <c r="D34" i="58"/>
  <c r="D35" i="58"/>
  <c r="D36" i="58"/>
  <c r="D37" i="58"/>
  <c r="D38" i="58"/>
  <c r="D40" i="58"/>
  <c r="D41" i="58"/>
  <c r="D42" i="58"/>
  <c r="D43" i="58"/>
  <c r="D44" i="58"/>
  <c r="D45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1" i="58"/>
  <c r="D62" i="58"/>
  <c r="D63" i="58"/>
  <c r="D65" i="58"/>
  <c r="D66" i="58"/>
  <c r="D67" i="58"/>
  <c r="D68" i="58"/>
  <c r="D69" i="58"/>
  <c r="D70" i="58"/>
  <c r="D19" i="57"/>
  <c r="D18" i="57"/>
  <c r="E65" i="57"/>
  <c r="E66" i="57"/>
  <c r="D10" i="57"/>
  <c r="D11" i="57"/>
  <c r="D12" i="57"/>
  <c r="D13" i="57"/>
  <c r="D14" i="57"/>
  <c r="D15" i="57"/>
  <c r="D16" i="57"/>
  <c r="D17" i="57"/>
  <c r="D20" i="57"/>
  <c r="D21" i="57"/>
  <c r="D23" i="57"/>
  <c r="D24" i="57"/>
  <c r="D25" i="57"/>
  <c r="D26" i="57"/>
  <c r="D27" i="57"/>
  <c r="D29" i="57"/>
  <c r="D30" i="57"/>
  <c r="D31" i="57"/>
  <c r="D32" i="57"/>
  <c r="D33" i="57"/>
  <c r="D34" i="57"/>
  <c r="D35" i="57"/>
  <c r="D36" i="57"/>
  <c r="D37" i="57"/>
  <c r="D38" i="57"/>
  <c r="D40" i="57"/>
  <c r="D41" i="57"/>
  <c r="D42" i="57"/>
  <c r="D43" i="57"/>
  <c r="D44" i="57"/>
  <c r="D45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1" i="57"/>
  <c r="D62" i="57"/>
  <c r="D63" i="57"/>
  <c r="D65" i="57"/>
  <c r="D66" i="57"/>
  <c r="D67" i="57"/>
  <c r="D68" i="57"/>
  <c r="D69" i="57"/>
  <c r="D70" i="57"/>
  <c r="E65" i="54"/>
  <c r="E66" i="54"/>
  <c r="D10" i="54"/>
  <c r="D11" i="54"/>
  <c r="D12" i="54"/>
  <c r="D13" i="54"/>
  <c r="D14" i="54"/>
  <c r="D15" i="54"/>
  <c r="D16" i="54"/>
  <c r="D17" i="54"/>
  <c r="D18" i="54"/>
  <c r="D19" i="54"/>
  <c r="D20" i="54"/>
  <c r="D21" i="54"/>
  <c r="D23" i="54"/>
  <c r="D24" i="54"/>
  <c r="D25" i="54"/>
  <c r="D26" i="54"/>
  <c r="D27" i="54"/>
  <c r="D29" i="54"/>
  <c r="D30" i="54"/>
  <c r="D31" i="54"/>
  <c r="D32" i="54"/>
  <c r="D33" i="54"/>
  <c r="D34" i="54"/>
  <c r="D35" i="54"/>
  <c r="D36" i="54"/>
  <c r="D37" i="54"/>
  <c r="D38" i="54"/>
  <c r="D40" i="54"/>
  <c r="D41" i="54"/>
  <c r="D42" i="54"/>
  <c r="D43" i="54"/>
  <c r="D44" i="54"/>
  <c r="D45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1" i="54"/>
  <c r="D62" i="54"/>
  <c r="D63" i="54"/>
  <c r="D65" i="54"/>
  <c r="D66" i="54"/>
  <c r="D67" i="54"/>
  <c r="D68" i="54"/>
  <c r="D69" i="54"/>
  <c r="D70" i="54"/>
  <c r="E66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3" i="55"/>
  <c r="D24" i="55"/>
  <c r="D25" i="55"/>
  <c r="D26" i="55"/>
  <c r="D27" i="55"/>
  <c r="D29" i="55"/>
  <c r="D30" i="55"/>
  <c r="D31" i="55"/>
  <c r="D32" i="55"/>
  <c r="D33" i="55"/>
  <c r="D34" i="55"/>
  <c r="D35" i="55"/>
  <c r="D36" i="55"/>
  <c r="D37" i="55"/>
  <c r="D38" i="55"/>
  <c r="D40" i="55"/>
  <c r="D41" i="55"/>
  <c r="D42" i="55"/>
  <c r="D43" i="55"/>
  <c r="D44" i="55"/>
  <c r="D45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1" i="55"/>
  <c r="D62" i="55"/>
  <c r="D63" i="55"/>
  <c r="D66" i="55"/>
  <c r="D67" i="55"/>
  <c r="D68" i="55"/>
  <c r="D69" i="55"/>
  <c r="D70" i="55"/>
  <c r="E65" i="53"/>
  <c r="E66" i="53"/>
  <c r="D10" i="53"/>
  <c r="D11" i="53"/>
  <c r="D12" i="53"/>
  <c r="D13" i="53"/>
  <c r="D14" i="53"/>
  <c r="D15" i="53"/>
  <c r="D16" i="53"/>
  <c r="D17" i="53"/>
  <c r="D18" i="53"/>
  <c r="D19" i="53"/>
  <c r="D20" i="53"/>
  <c r="D21" i="53"/>
  <c r="D23" i="53"/>
  <c r="D24" i="53"/>
  <c r="D25" i="53"/>
  <c r="D26" i="53"/>
  <c r="D27" i="53"/>
  <c r="D29" i="53"/>
  <c r="D30" i="53"/>
  <c r="D31" i="53"/>
  <c r="D32" i="53"/>
  <c r="D33" i="53"/>
  <c r="D34" i="53"/>
  <c r="D35" i="53"/>
  <c r="D36" i="53"/>
  <c r="D37" i="53"/>
  <c r="D38" i="53"/>
  <c r="D40" i="53"/>
  <c r="D41" i="53"/>
  <c r="D42" i="53"/>
  <c r="D43" i="53"/>
  <c r="D44" i="53"/>
  <c r="D45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1" i="53"/>
  <c r="D62" i="53"/>
  <c r="D63" i="53"/>
  <c r="D65" i="53"/>
  <c r="D66" i="53"/>
  <c r="D67" i="53"/>
  <c r="D68" i="53"/>
  <c r="D69" i="53"/>
  <c r="D70" i="53"/>
  <c r="E65" i="52"/>
  <c r="E66" i="52"/>
  <c r="D10" i="52"/>
  <c r="D11" i="52"/>
  <c r="D12" i="52"/>
  <c r="D13" i="52"/>
  <c r="D14" i="52"/>
  <c r="D15" i="52"/>
  <c r="D16" i="52"/>
  <c r="D17" i="52"/>
  <c r="D18" i="52"/>
  <c r="D19" i="52"/>
  <c r="D20" i="52"/>
  <c r="D21" i="52"/>
  <c r="D23" i="52"/>
  <c r="D24" i="52"/>
  <c r="D25" i="52"/>
  <c r="D26" i="52"/>
  <c r="D27" i="52"/>
  <c r="D29" i="52"/>
  <c r="D30" i="52"/>
  <c r="D31" i="52"/>
  <c r="D32" i="52"/>
  <c r="D33" i="52"/>
  <c r="D34" i="52"/>
  <c r="D35" i="52"/>
  <c r="D36" i="52"/>
  <c r="D37" i="52"/>
  <c r="D38" i="52"/>
  <c r="D40" i="52"/>
  <c r="D41" i="52"/>
  <c r="D42" i="52"/>
  <c r="D43" i="52"/>
  <c r="D44" i="52"/>
  <c r="D45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1" i="52"/>
  <c r="D62" i="52"/>
  <c r="D63" i="52"/>
  <c r="D65" i="52"/>
  <c r="D66" i="52"/>
  <c r="D67" i="52"/>
  <c r="D68" i="52"/>
  <c r="D69" i="52"/>
  <c r="D70" i="52"/>
  <c r="E65" i="48"/>
  <c r="E66" i="48"/>
  <c r="D10" i="48"/>
  <c r="D11" i="48"/>
  <c r="D12" i="48"/>
  <c r="D13" i="48"/>
  <c r="D14" i="48"/>
  <c r="D15" i="48"/>
  <c r="D16" i="48"/>
  <c r="D17" i="48"/>
  <c r="D18" i="48"/>
  <c r="D19" i="48"/>
  <c r="D20" i="48"/>
  <c r="D21" i="48"/>
  <c r="D23" i="48"/>
  <c r="D24" i="48"/>
  <c r="D25" i="48"/>
  <c r="D26" i="48"/>
  <c r="D27" i="48"/>
  <c r="D29" i="48"/>
  <c r="D30" i="48"/>
  <c r="D31" i="48"/>
  <c r="D32" i="48"/>
  <c r="D33" i="48"/>
  <c r="D34" i="48"/>
  <c r="D35" i="48"/>
  <c r="D36" i="48"/>
  <c r="D37" i="48"/>
  <c r="D38" i="48"/>
  <c r="D40" i="48"/>
  <c r="D41" i="48"/>
  <c r="D42" i="48"/>
  <c r="D43" i="48"/>
  <c r="D44" i="48"/>
  <c r="D45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1" i="48"/>
  <c r="D62" i="48"/>
  <c r="D63" i="48"/>
  <c r="D65" i="48"/>
  <c r="D66" i="48"/>
  <c r="D67" i="48"/>
  <c r="D68" i="48"/>
  <c r="D69" i="48"/>
  <c r="D70" i="48"/>
  <c r="E65" i="50"/>
  <c r="E66" i="50"/>
  <c r="D10" i="50"/>
  <c r="D11" i="50"/>
  <c r="D12" i="50"/>
  <c r="D13" i="50"/>
  <c r="D14" i="50"/>
  <c r="D15" i="50"/>
  <c r="D16" i="50"/>
  <c r="D17" i="50"/>
  <c r="D18" i="50"/>
  <c r="D19" i="50"/>
  <c r="D20" i="50"/>
  <c r="D21" i="50"/>
  <c r="D23" i="50"/>
  <c r="D24" i="50"/>
  <c r="D25" i="50"/>
  <c r="D26" i="50"/>
  <c r="D27" i="50"/>
  <c r="D29" i="50"/>
  <c r="D30" i="50"/>
  <c r="D31" i="50"/>
  <c r="D32" i="50"/>
  <c r="D33" i="50"/>
  <c r="D34" i="50"/>
  <c r="D35" i="50"/>
  <c r="D36" i="50"/>
  <c r="D37" i="50"/>
  <c r="D38" i="50"/>
  <c r="D40" i="50"/>
  <c r="D41" i="50"/>
  <c r="D42" i="50"/>
  <c r="D43" i="50"/>
  <c r="D44" i="50"/>
  <c r="D45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1" i="50"/>
  <c r="D62" i="50"/>
  <c r="D63" i="50"/>
  <c r="D65" i="50"/>
  <c r="D66" i="50"/>
  <c r="D67" i="50"/>
  <c r="D68" i="50"/>
  <c r="D69" i="50"/>
  <c r="D70" i="50"/>
  <c r="E65" i="49"/>
  <c r="E66" i="49"/>
  <c r="D10" i="49"/>
  <c r="D11" i="49"/>
  <c r="D12" i="49"/>
  <c r="D13" i="49"/>
  <c r="D14" i="49"/>
  <c r="D15" i="49"/>
  <c r="D16" i="49"/>
  <c r="D17" i="49"/>
  <c r="D18" i="49"/>
  <c r="D19" i="49"/>
  <c r="D20" i="49"/>
  <c r="D21" i="49"/>
  <c r="D23" i="49"/>
  <c r="D24" i="49"/>
  <c r="D25" i="49"/>
  <c r="D26" i="49"/>
  <c r="D27" i="49"/>
  <c r="D29" i="49"/>
  <c r="D30" i="49"/>
  <c r="D31" i="49"/>
  <c r="D32" i="49"/>
  <c r="D33" i="49"/>
  <c r="D34" i="49"/>
  <c r="D35" i="49"/>
  <c r="D36" i="49"/>
  <c r="D37" i="49"/>
  <c r="D38" i="49"/>
  <c r="D40" i="49"/>
  <c r="D41" i="49"/>
  <c r="D42" i="49"/>
  <c r="D43" i="49"/>
  <c r="D44" i="49"/>
  <c r="D45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1" i="49"/>
  <c r="D62" i="49"/>
  <c r="D63" i="49"/>
  <c r="D65" i="49"/>
  <c r="D66" i="49"/>
  <c r="D67" i="49"/>
  <c r="D68" i="49"/>
  <c r="D69" i="49"/>
  <c r="D70" i="49"/>
  <c r="E65" i="51"/>
  <c r="D10" i="51"/>
  <c r="D11" i="51"/>
  <c r="D12" i="51"/>
  <c r="D13" i="51"/>
  <c r="D14" i="51"/>
  <c r="D15" i="51"/>
  <c r="D16" i="51"/>
  <c r="D17" i="51"/>
  <c r="D18" i="51"/>
  <c r="D19" i="51"/>
  <c r="D20" i="51"/>
  <c r="D21" i="51"/>
  <c r="D23" i="51"/>
  <c r="D24" i="51"/>
  <c r="D25" i="51"/>
  <c r="D26" i="51"/>
  <c r="D27" i="51"/>
  <c r="D29" i="51"/>
  <c r="D30" i="51"/>
  <c r="D31" i="51"/>
  <c r="D32" i="51"/>
  <c r="D33" i="51"/>
  <c r="D34" i="51"/>
  <c r="D35" i="51"/>
  <c r="D36" i="51"/>
  <c r="D37" i="51"/>
  <c r="D38" i="51"/>
  <c r="D40" i="51"/>
  <c r="D41" i="51"/>
  <c r="D42" i="51"/>
  <c r="D43" i="51"/>
  <c r="D44" i="51"/>
  <c r="D45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1" i="51"/>
  <c r="D62" i="51"/>
  <c r="D63" i="51"/>
  <c r="D65" i="51"/>
  <c r="D66" i="51"/>
  <c r="D67" i="51"/>
  <c r="D68" i="51"/>
  <c r="D69" i="51"/>
  <c r="D70" i="51"/>
  <c r="E65" i="47"/>
  <c r="E66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3" i="47"/>
  <c r="D24" i="47"/>
  <c r="D25" i="47"/>
  <c r="D26" i="47"/>
  <c r="D27" i="47"/>
  <c r="D29" i="47"/>
  <c r="D30" i="47"/>
  <c r="D31" i="47"/>
  <c r="D32" i="47"/>
  <c r="D33" i="47"/>
  <c r="D34" i="47"/>
  <c r="D35" i="47"/>
  <c r="D36" i="47"/>
  <c r="D37" i="47"/>
  <c r="D38" i="47"/>
  <c r="D40" i="47"/>
  <c r="D41" i="47"/>
  <c r="D42" i="47"/>
  <c r="D43" i="47"/>
  <c r="D44" i="47"/>
  <c r="D45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1" i="47"/>
  <c r="D62" i="47"/>
  <c r="D63" i="47"/>
  <c r="D65" i="47"/>
  <c r="D66" i="47"/>
  <c r="D67" i="47"/>
  <c r="D68" i="47"/>
  <c r="D69" i="47"/>
  <c r="D70" i="47"/>
  <c r="E65" i="45"/>
  <c r="E66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3" i="45"/>
  <c r="D24" i="45"/>
  <c r="D25" i="45"/>
  <c r="D26" i="45"/>
  <c r="D27" i="45"/>
  <c r="D29" i="45"/>
  <c r="D30" i="45"/>
  <c r="D31" i="45"/>
  <c r="D32" i="45"/>
  <c r="D33" i="45"/>
  <c r="D34" i="45"/>
  <c r="D35" i="45"/>
  <c r="D36" i="45"/>
  <c r="D37" i="45"/>
  <c r="D38" i="45"/>
  <c r="D40" i="45"/>
  <c r="D41" i="45"/>
  <c r="D42" i="45"/>
  <c r="D43" i="45"/>
  <c r="D44" i="45"/>
  <c r="D45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1" i="45"/>
  <c r="D62" i="45"/>
  <c r="D63" i="45"/>
  <c r="D65" i="45"/>
  <c r="D66" i="45"/>
  <c r="D67" i="45"/>
  <c r="D68" i="45"/>
  <c r="D69" i="45"/>
  <c r="D70" i="45"/>
  <c r="E65" i="46"/>
  <c r="E66" i="46"/>
  <c r="D10" i="46"/>
  <c r="D11" i="46"/>
  <c r="D12" i="46"/>
  <c r="D13" i="46"/>
  <c r="D14" i="46"/>
  <c r="D15" i="46"/>
  <c r="D16" i="46"/>
  <c r="D17" i="46"/>
  <c r="D18" i="46"/>
  <c r="D19" i="46"/>
  <c r="D20" i="46"/>
  <c r="D21" i="46"/>
  <c r="D23" i="46"/>
  <c r="D24" i="46"/>
  <c r="D25" i="46"/>
  <c r="D26" i="46"/>
  <c r="D27" i="46"/>
  <c r="D29" i="46"/>
  <c r="D30" i="46"/>
  <c r="D31" i="46"/>
  <c r="D32" i="46"/>
  <c r="D33" i="46"/>
  <c r="D34" i="46"/>
  <c r="D35" i="46"/>
  <c r="D36" i="46"/>
  <c r="D37" i="46"/>
  <c r="D38" i="46"/>
  <c r="D40" i="46"/>
  <c r="D41" i="46"/>
  <c r="D42" i="46"/>
  <c r="D43" i="46"/>
  <c r="D44" i="46"/>
  <c r="D45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1" i="46"/>
  <c r="D62" i="46"/>
  <c r="D63" i="46"/>
  <c r="D65" i="46"/>
  <c r="D66" i="46"/>
  <c r="D67" i="46"/>
  <c r="D68" i="46"/>
  <c r="D69" i="46"/>
  <c r="D70" i="46"/>
  <c r="E65" i="44"/>
  <c r="E66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3" i="44"/>
  <c r="D24" i="44"/>
  <c r="D25" i="44"/>
  <c r="D26" i="44"/>
  <c r="D27" i="44"/>
  <c r="D29" i="44"/>
  <c r="D30" i="44"/>
  <c r="D31" i="44"/>
  <c r="D32" i="44"/>
  <c r="D33" i="44"/>
  <c r="D34" i="44"/>
  <c r="D35" i="44"/>
  <c r="D36" i="44"/>
  <c r="D37" i="44"/>
  <c r="D38" i="44"/>
  <c r="D40" i="44"/>
  <c r="D41" i="44"/>
  <c r="D42" i="44"/>
  <c r="D43" i="44"/>
  <c r="D44" i="44"/>
  <c r="D45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1" i="44"/>
  <c r="D62" i="44"/>
  <c r="D63" i="44"/>
  <c r="D65" i="44"/>
  <c r="D66" i="44"/>
  <c r="D67" i="44"/>
  <c r="D68" i="44"/>
  <c r="D69" i="44"/>
  <c r="D70" i="44"/>
  <c r="E65" i="43"/>
  <c r="E66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3" i="43"/>
  <c r="D24" i="43"/>
  <c r="D25" i="43"/>
  <c r="D26" i="43"/>
  <c r="D27" i="43"/>
  <c r="D29" i="43"/>
  <c r="D30" i="43"/>
  <c r="D31" i="43"/>
  <c r="D32" i="43"/>
  <c r="D33" i="43"/>
  <c r="D34" i="43"/>
  <c r="D35" i="43"/>
  <c r="D36" i="43"/>
  <c r="D37" i="43"/>
  <c r="D38" i="43"/>
  <c r="D40" i="43"/>
  <c r="D41" i="43"/>
  <c r="D42" i="43"/>
  <c r="D43" i="43"/>
  <c r="D44" i="43"/>
  <c r="D45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1" i="43"/>
  <c r="D62" i="43"/>
  <c r="D63" i="43"/>
  <c r="D65" i="43"/>
  <c r="D66" i="43"/>
  <c r="D67" i="43"/>
  <c r="D68" i="43"/>
  <c r="D69" i="43"/>
  <c r="D70" i="43"/>
  <c r="E65" i="42"/>
  <c r="E66" i="42"/>
  <c r="D10" i="42"/>
  <c r="D11" i="42"/>
  <c r="D12" i="42"/>
  <c r="D13" i="42"/>
  <c r="D14" i="42"/>
  <c r="D15" i="42"/>
  <c r="D16" i="42"/>
  <c r="D17" i="42"/>
  <c r="D18" i="42"/>
  <c r="D19" i="42"/>
  <c r="D20" i="42"/>
  <c r="D21" i="42"/>
  <c r="D23" i="42"/>
  <c r="D24" i="42"/>
  <c r="D25" i="42"/>
  <c r="D26" i="42"/>
  <c r="D27" i="42"/>
  <c r="D29" i="42"/>
  <c r="D30" i="42"/>
  <c r="D31" i="42"/>
  <c r="D32" i="42"/>
  <c r="D33" i="42"/>
  <c r="D34" i="42"/>
  <c r="D35" i="42"/>
  <c r="D36" i="42"/>
  <c r="D37" i="42"/>
  <c r="D38" i="42"/>
  <c r="D40" i="42"/>
  <c r="D41" i="42"/>
  <c r="D42" i="42"/>
  <c r="D43" i="42"/>
  <c r="D44" i="42"/>
  <c r="D45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1" i="42"/>
  <c r="D62" i="42"/>
  <c r="D63" i="42"/>
  <c r="D65" i="42"/>
  <c r="D66" i="42"/>
  <c r="D67" i="42"/>
  <c r="D68" i="42"/>
  <c r="D69" i="42"/>
  <c r="D70" i="42"/>
  <c r="F65" i="80" l="1"/>
  <c r="F65" i="78"/>
  <c r="F65" i="72"/>
  <c r="F65" i="74"/>
  <c r="F65" i="77"/>
  <c r="F65" i="65"/>
  <c r="F65" i="101"/>
  <c r="F65" i="68"/>
  <c r="F65" i="70"/>
  <c r="F65" i="76"/>
  <c r="F65" i="102"/>
  <c r="F65" i="64"/>
  <c r="F65" i="79"/>
  <c r="F65" i="105"/>
  <c r="F65" i="98"/>
  <c r="F65" i="99"/>
  <c r="F65" i="93"/>
  <c r="F65" i="96"/>
  <c r="F65" i="94"/>
  <c r="F65" i="92"/>
  <c r="F65" i="90"/>
  <c r="F65" i="86"/>
  <c r="F65" i="87"/>
  <c r="F65" i="75"/>
  <c r="F65" i="71"/>
  <c r="F65" i="69"/>
  <c r="F65" i="62"/>
  <c r="F65" i="66"/>
  <c r="F65" i="63"/>
  <c r="F65" i="56"/>
  <c r="F65" i="61"/>
  <c r="AA15" i="26" l="1"/>
  <c r="JG11" i="26"/>
  <c r="JG16" i="26"/>
  <c r="JG15" i="26"/>
  <c r="JG14" i="26"/>
  <c r="JG67" i="26"/>
  <c r="JG68" i="26"/>
  <c r="JG66" i="26"/>
  <c r="JC16" i="26"/>
  <c r="JC15" i="26"/>
  <c r="JC14" i="26"/>
  <c r="IY15" i="26"/>
  <c r="IY16" i="26"/>
  <c r="IY14" i="26"/>
  <c r="IU20" i="26"/>
  <c r="IU15" i="26"/>
  <c r="IU16" i="26"/>
  <c r="IU14" i="26"/>
  <c r="IU66" i="26"/>
  <c r="IQ12" i="26"/>
  <c r="IQ15" i="26"/>
  <c r="IQ16" i="26"/>
  <c r="IQ14" i="26"/>
  <c r="IM15" i="26"/>
  <c r="IM16" i="26"/>
  <c r="IM14" i="26"/>
  <c r="II14" i="26"/>
  <c r="IE15" i="26"/>
  <c r="IE16" i="26"/>
  <c r="IE14" i="26"/>
  <c r="IA16" i="26"/>
  <c r="IA15" i="26"/>
  <c r="IA14" i="26"/>
  <c r="IA68" i="26"/>
  <c r="HW15" i="26"/>
  <c r="HW16" i="26"/>
  <c r="HW14" i="26"/>
  <c r="HW68" i="26"/>
  <c r="HS15" i="26"/>
  <c r="HS16" i="26"/>
  <c r="HS14" i="26"/>
  <c r="HO16" i="26"/>
  <c r="HK15" i="26"/>
  <c r="HK16" i="26"/>
  <c r="HK14" i="26"/>
  <c r="HK68" i="26"/>
  <c r="HG15" i="26"/>
  <c r="HG16" i="26"/>
  <c r="HG66" i="26"/>
  <c r="HC14" i="26"/>
  <c r="HC16" i="26"/>
  <c r="HC15" i="26"/>
  <c r="HC68" i="26"/>
  <c r="GY15" i="26"/>
  <c r="GY16" i="26"/>
  <c r="GY14" i="26"/>
  <c r="GY68" i="26"/>
  <c r="GU16" i="26"/>
  <c r="GU15" i="26"/>
  <c r="GU68" i="26"/>
  <c r="GQ15" i="26"/>
  <c r="GQ14" i="26"/>
  <c r="GM12" i="26"/>
  <c r="GM15" i="26"/>
  <c r="GM16" i="26"/>
  <c r="GI15" i="26"/>
  <c r="GI16" i="26"/>
  <c r="GI14" i="26"/>
  <c r="GE15" i="26"/>
  <c r="GE67" i="26"/>
  <c r="GA15" i="26"/>
  <c r="FW15" i="26"/>
  <c r="FW16" i="26"/>
  <c r="FW14" i="26"/>
  <c r="FS17" i="26"/>
  <c r="FS15" i="26"/>
  <c r="FS16" i="26"/>
  <c r="FS14" i="26"/>
  <c r="FS67" i="26"/>
  <c r="FS66" i="26"/>
  <c r="FO12" i="26"/>
  <c r="FO15" i="26"/>
  <c r="FO16" i="26"/>
  <c r="FO14" i="26"/>
  <c r="FO66" i="26"/>
  <c r="FK17" i="26"/>
  <c r="FK15" i="26"/>
  <c r="FK12" i="26"/>
  <c r="FK16" i="26"/>
  <c r="FK14" i="26"/>
  <c r="FL65" i="26"/>
  <c r="E66" i="81" s="1"/>
  <c r="FK67" i="26"/>
  <c r="FK66" i="26"/>
  <c r="FG17" i="26"/>
  <c r="FG16" i="26"/>
  <c r="FG15" i="26"/>
  <c r="FG14" i="26"/>
  <c r="FC15" i="26"/>
  <c r="FC16" i="26"/>
  <c r="FC14" i="26"/>
  <c r="EY17" i="26"/>
  <c r="EY15" i="26"/>
  <c r="EY16" i="26"/>
  <c r="EY14" i="26"/>
  <c r="EU17" i="26"/>
  <c r="EU15" i="26"/>
  <c r="EU16" i="26"/>
  <c r="EU14" i="26"/>
  <c r="EQ66" i="26"/>
  <c r="ER65" i="26"/>
  <c r="E66" i="73" s="1"/>
  <c r="EM12" i="26"/>
  <c r="EM15" i="26"/>
  <c r="EM16" i="26"/>
  <c r="EM14" i="26"/>
  <c r="EM66" i="26"/>
  <c r="EN65" i="26"/>
  <c r="E66" i="75" s="1"/>
  <c r="EI15" i="26"/>
  <c r="EI16" i="26"/>
  <c r="EI67" i="26"/>
  <c r="EI66" i="26"/>
  <c r="EJ65" i="26"/>
  <c r="E66" i="74" s="1"/>
  <c r="EE15" i="26"/>
  <c r="EE16" i="26"/>
  <c r="EE14" i="26"/>
  <c r="EE68" i="26"/>
  <c r="EE66" i="26"/>
  <c r="EA11" i="26"/>
  <c r="EA15" i="26"/>
  <c r="EA12" i="26"/>
  <c r="EA16" i="26"/>
  <c r="EA14" i="26"/>
  <c r="EA68" i="26"/>
  <c r="DW15" i="26"/>
  <c r="DW16" i="26"/>
  <c r="DW14" i="26"/>
  <c r="DW67" i="26"/>
  <c r="DS15" i="26"/>
  <c r="DS16" i="26"/>
  <c r="DS14" i="26"/>
  <c r="DS68" i="26"/>
  <c r="DO15" i="26"/>
  <c r="DO10" i="26"/>
  <c r="DO16" i="26"/>
  <c r="DO14" i="26"/>
  <c r="DO68" i="26"/>
  <c r="DK17" i="26"/>
  <c r="DK15" i="26"/>
  <c r="DK16" i="26"/>
  <c r="DK14" i="26"/>
  <c r="DG15" i="26"/>
  <c r="DG16" i="26"/>
  <c r="DG14" i="26"/>
  <c r="DG68" i="26"/>
  <c r="DC15" i="26"/>
  <c r="DC16" i="26"/>
  <c r="DC14" i="26"/>
  <c r="DC68" i="26"/>
  <c r="CY12" i="26"/>
  <c r="CY15" i="26"/>
  <c r="CY16" i="26"/>
  <c r="CY14" i="26"/>
  <c r="CU12" i="26"/>
  <c r="CU15" i="26"/>
  <c r="CU16" i="26"/>
  <c r="CU14" i="26"/>
  <c r="CU66" i="26"/>
  <c r="CU68" i="26"/>
  <c r="CQ11" i="26"/>
  <c r="CQ15" i="26"/>
  <c r="CQ16" i="26"/>
  <c r="CQ14" i="26"/>
  <c r="CQ68" i="26"/>
  <c r="CM11" i="26"/>
  <c r="CM15" i="26"/>
  <c r="CM68" i="26"/>
  <c r="CM16" i="26"/>
  <c r="CM14" i="26"/>
  <c r="CI12" i="26"/>
  <c r="CI15" i="26"/>
  <c r="CI16" i="26"/>
  <c r="CI14" i="26"/>
  <c r="CE17" i="26"/>
  <c r="CE15" i="26"/>
  <c r="CE16" i="26"/>
  <c r="CE14" i="26"/>
  <c r="CE68" i="26"/>
  <c r="CA15" i="26"/>
  <c r="CA16" i="26"/>
  <c r="CA14" i="26"/>
  <c r="CA68" i="26"/>
  <c r="BW15" i="26"/>
  <c r="BW16" i="26"/>
  <c r="BW14" i="26"/>
  <c r="BW68" i="26"/>
  <c r="BS15" i="26"/>
  <c r="BS16" i="26"/>
  <c r="BS14" i="26"/>
  <c r="BS68" i="26"/>
  <c r="BO15" i="26"/>
  <c r="BO16" i="26"/>
  <c r="BO14" i="26"/>
  <c r="BO68" i="26"/>
  <c r="BK10" i="26"/>
  <c r="BK15" i="26"/>
  <c r="BK16" i="26"/>
  <c r="BK14" i="26"/>
  <c r="BG15" i="26"/>
  <c r="BG16" i="26"/>
  <c r="BG14" i="26"/>
  <c r="BC12" i="26"/>
  <c r="BC15" i="26"/>
  <c r="BC16" i="26"/>
  <c r="BC14" i="26"/>
  <c r="BC68" i="26"/>
  <c r="AU16" i="26"/>
  <c r="AY15" i="26"/>
  <c r="AY16" i="26"/>
  <c r="AY14" i="26"/>
  <c r="AU15" i="26"/>
  <c r="AU14" i="26"/>
  <c r="AQ12" i="26" l="1"/>
  <c r="AQ15" i="26"/>
  <c r="AQ16" i="26"/>
  <c r="AQ14" i="26"/>
  <c r="AM11" i="26"/>
  <c r="AM15" i="26"/>
  <c r="AM16" i="26"/>
  <c r="AM14" i="26"/>
  <c r="AN65" i="26"/>
  <c r="E66" i="51" s="1"/>
  <c r="AI14" i="26"/>
  <c r="AI15" i="26"/>
  <c r="AE15" i="26"/>
  <c r="AE16" i="26"/>
  <c r="AE14" i="26"/>
  <c r="AA16" i="26"/>
  <c r="AA14" i="26"/>
  <c r="W16" i="26"/>
  <c r="W15" i="26"/>
  <c r="W14" i="26"/>
  <c r="S15" i="26" l="1"/>
  <c r="S16" i="26"/>
  <c r="S14" i="26"/>
  <c r="O15" i="26"/>
  <c r="O67" i="26"/>
  <c r="O16" i="26"/>
  <c r="O14" i="26"/>
  <c r="K15" i="26"/>
  <c r="K16" i="26"/>
  <c r="K14" i="26"/>
  <c r="JC58" i="26" l="1"/>
  <c r="IM58" i="26"/>
  <c r="BK61" i="26"/>
  <c r="BG61" i="26"/>
  <c r="BC61" i="26"/>
  <c r="AE61" i="26"/>
  <c r="W61" i="26"/>
  <c r="DK44" i="26" l="1"/>
  <c r="CI44" i="26"/>
  <c r="AM44" i="26"/>
  <c r="AI44" i="26"/>
  <c r="HG44" i="26"/>
  <c r="GY44" i="26"/>
  <c r="GQ44" i="26"/>
  <c r="L15" i="26"/>
  <c r="E16" i="39" s="1"/>
  <c r="JG52" i="26" l="1"/>
  <c r="JC52" i="26"/>
  <c r="IY52" i="26"/>
  <c r="IU52" i="26"/>
  <c r="IQ52" i="26"/>
  <c r="IM52" i="26"/>
  <c r="II52" i="26"/>
  <c r="IE52" i="26"/>
  <c r="IA52" i="26"/>
  <c r="HW52" i="26"/>
  <c r="HS52" i="26"/>
  <c r="HO52" i="26"/>
  <c r="HK52" i="26"/>
  <c r="HG52" i="26"/>
  <c r="HC52" i="26"/>
  <c r="GY52" i="26"/>
  <c r="GU52" i="26"/>
  <c r="GQ52" i="26"/>
  <c r="GM52" i="26"/>
  <c r="GI52" i="26"/>
  <c r="GE52" i="26"/>
  <c r="GA52" i="26"/>
  <c r="FW52" i="26"/>
  <c r="FS52" i="26"/>
  <c r="FO52" i="26"/>
  <c r="FK52" i="26"/>
  <c r="FG52" i="26"/>
  <c r="FC52" i="26"/>
  <c r="EY52" i="26"/>
  <c r="EU52" i="26"/>
  <c r="EQ52" i="26"/>
  <c r="EM52" i="26"/>
  <c r="EI52" i="26"/>
  <c r="EE52" i="26"/>
  <c r="EA52" i="26"/>
  <c r="DW52" i="26"/>
  <c r="DS52" i="26"/>
  <c r="DO52" i="26"/>
  <c r="DK52" i="26"/>
  <c r="DG52" i="26"/>
  <c r="DC52" i="26"/>
  <c r="CY52" i="26"/>
  <c r="CU52" i="26"/>
  <c r="CQ52" i="26"/>
  <c r="CM52" i="26"/>
  <c r="CI52" i="26"/>
  <c r="CE52" i="26"/>
  <c r="CA52" i="26"/>
  <c r="BW52" i="26"/>
  <c r="BS52" i="26"/>
  <c r="BO52" i="26"/>
  <c r="BK52" i="26"/>
  <c r="BG52" i="26"/>
  <c r="BC52" i="26"/>
  <c r="AY52" i="26"/>
  <c r="AU52" i="26"/>
  <c r="AQ52" i="26"/>
  <c r="AM52" i="26"/>
  <c r="AI52" i="26"/>
  <c r="AE52" i="26"/>
  <c r="AA52" i="26"/>
  <c r="W52" i="26"/>
  <c r="S52" i="26"/>
  <c r="O52" i="26"/>
  <c r="K52" i="26"/>
  <c r="HC48" i="26" l="1"/>
  <c r="EY51" i="26" l="1"/>
  <c r="AM54" i="26" l="1"/>
  <c r="IM53" i="26"/>
  <c r="EE24" i="26" l="1"/>
  <c r="EE56" i="26" l="1"/>
  <c r="IM29" i="26" l="1"/>
  <c r="GQ28" i="26"/>
  <c r="IE31" i="26" l="1"/>
  <c r="EE31" i="26"/>
  <c r="AQ18" i="26"/>
  <c r="IY26" i="26"/>
  <c r="CY26" i="26"/>
  <c r="HW26" i="26"/>
  <c r="HG26" i="26"/>
  <c r="HC26" i="26"/>
  <c r="GI26" i="26"/>
  <c r="GE26" i="26"/>
  <c r="GA26" i="26"/>
  <c r="FO26" i="26"/>
  <c r="FK26" i="26"/>
  <c r="FC26" i="26"/>
  <c r="EY26" i="26"/>
  <c r="EM26" i="26"/>
  <c r="EI26" i="26"/>
  <c r="EQ26" i="26"/>
  <c r="EE26" i="26"/>
  <c r="DW26" i="26"/>
  <c r="DS26" i="26"/>
  <c r="DO26" i="26"/>
  <c r="CQ26" i="26" l="1"/>
  <c r="CI26" i="26"/>
  <c r="BS26" i="26"/>
  <c r="AE26" i="26"/>
  <c r="K26" i="26"/>
  <c r="JG26" i="26"/>
  <c r="JC26" i="26"/>
  <c r="IU26" i="26"/>
  <c r="GM40" i="26" l="1"/>
  <c r="GQ40" i="26"/>
  <c r="GI39" i="26"/>
  <c r="GA39" i="26"/>
  <c r="IN48" i="26" l="1"/>
  <c r="E49" i="101" s="1"/>
  <c r="F49" i="101" s="1"/>
  <c r="IN37" i="26"/>
  <c r="E38" i="101" s="1"/>
  <c r="F38" i="101" s="1"/>
  <c r="IN35" i="26"/>
  <c r="E36" i="101" s="1"/>
  <c r="F36" i="101" s="1"/>
  <c r="IN9" i="26"/>
  <c r="E10" i="101" s="1"/>
  <c r="F10" i="101" s="1"/>
  <c r="GM10" i="26"/>
  <c r="GM11" i="26"/>
  <c r="FK45" i="26"/>
  <c r="EY8" i="26"/>
  <c r="CQ27" i="26"/>
  <c r="EE45" i="26"/>
  <c r="F16" i="26"/>
  <c r="F15" i="26"/>
  <c r="BG59" i="26"/>
  <c r="W59" i="26" l="1"/>
  <c r="W45" i="26"/>
  <c r="O45" i="26"/>
  <c r="O38" i="26"/>
  <c r="O27" i="26"/>
  <c r="P22" i="26"/>
  <c r="E23" i="42" s="1"/>
  <c r="P25" i="26"/>
  <c r="E26" i="42" s="1"/>
  <c r="D59" i="26" l="1"/>
  <c r="D45" i="26"/>
  <c r="D38" i="26"/>
  <c r="D27" i="26"/>
  <c r="D8" i="26"/>
  <c r="D21" i="26" l="1"/>
  <c r="D7" i="26" l="1"/>
  <c r="D6" i="26" s="1"/>
  <c r="JF63" i="26"/>
  <c r="JF59" i="26"/>
  <c r="JF45" i="26"/>
  <c r="JF38" i="26"/>
  <c r="JF27" i="26"/>
  <c r="JF8" i="26"/>
  <c r="JF7" i="26" s="1"/>
  <c r="JB63" i="26"/>
  <c r="JB59" i="26"/>
  <c r="JB45" i="26"/>
  <c r="JB38" i="26"/>
  <c r="JB27" i="26"/>
  <c r="JB8" i="26"/>
  <c r="JB7" i="26" s="1"/>
  <c r="IX63" i="26"/>
  <c r="IX59" i="26"/>
  <c r="IX45" i="26"/>
  <c r="IX38" i="26"/>
  <c r="IX27" i="26"/>
  <c r="IX8" i="26"/>
  <c r="IX7" i="26" s="1"/>
  <c r="IT63" i="26"/>
  <c r="IT59" i="26"/>
  <c r="IT45" i="26"/>
  <c r="IT38" i="26"/>
  <c r="IT27" i="26"/>
  <c r="IT8" i="26"/>
  <c r="IT7" i="26" s="1"/>
  <c r="IP63" i="26"/>
  <c r="IP59" i="26"/>
  <c r="IP45" i="26"/>
  <c r="IP38" i="26"/>
  <c r="IP27" i="26"/>
  <c r="IP8" i="26"/>
  <c r="IP7" i="26" s="1"/>
  <c r="IL63" i="26"/>
  <c r="IL59" i="26"/>
  <c r="IL45" i="26"/>
  <c r="IL38" i="26"/>
  <c r="IL27" i="26"/>
  <c r="IL8" i="26"/>
  <c r="IL7" i="26" s="1"/>
  <c r="IH63" i="26"/>
  <c r="IH59" i="26"/>
  <c r="IH45" i="26"/>
  <c r="IH38" i="26"/>
  <c r="IH27" i="26"/>
  <c r="IH8" i="26"/>
  <c r="IH7" i="26" s="1"/>
  <c r="ID63" i="26"/>
  <c r="ID59" i="26"/>
  <c r="ID45" i="26"/>
  <c r="ID38" i="26"/>
  <c r="ID27" i="26"/>
  <c r="ID8" i="26"/>
  <c r="ID7" i="26" s="1"/>
  <c r="HZ63" i="26"/>
  <c r="HZ59" i="26"/>
  <c r="HZ45" i="26"/>
  <c r="HZ38" i="26"/>
  <c r="HZ27" i="26"/>
  <c r="HZ8" i="26"/>
  <c r="HZ7" i="26" s="1"/>
  <c r="HV63" i="26"/>
  <c r="HV59" i="26"/>
  <c r="HV45" i="26"/>
  <c r="HV38" i="26"/>
  <c r="HV27" i="26"/>
  <c r="HV8" i="26"/>
  <c r="HV7" i="26" s="1"/>
  <c r="HR63" i="26"/>
  <c r="HR59" i="26"/>
  <c r="HR45" i="26"/>
  <c r="HR38" i="26"/>
  <c r="HR27" i="26"/>
  <c r="HR8" i="26"/>
  <c r="HR7" i="26" s="1"/>
  <c r="HN63" i="26"/>
  <c r="HN59" i="26"/>
  <c r="HN45" i="26"/>
  <c r="HN38" i="26"/>
  <c r="HN27" i="26"/>
  <c r="HN8" i="26"/>
  <c r="HN7" i="26" s="1"/>
  <c r="HJ63" i="26"/>
  <c r="HJ59" i="26"/>
  <c r="HJ45" i="26"/>
  <c r="HJ38" i="26"/>
  <c r="HJ27" i="26"/>
  <c r="HJ8" i="26"/>
  <c r="HJ7" i="26" s="1"/>
  <c r="HF63" i="26"/>
  <c r="HF59" i="26"/>
  <c r="HF45" i="26"/>
  <c r="HF38" i="26"/>
  <c r="HF27" i="26"/>
  <c r="HF8" i="26"/>
  <c r="HF7" i="26" s="1"/>
  <c r="HB63" i="26"/>
  <c r="HB59" i="26"/>
  <c r="HB45" i="26"/>
  <c r="HB38" i="26"/>
  <c r="HB27" i="26"/>
  <c r="HB8" i="26"/>
  <c r="HB7" i="26" s="1"/>
  <c r="GX63" i="26"/>
  <c r="GX59" i="26"/>
  <c r="GX45" i="26"/>
  <c r="GX38" i="26"/>
  <c r="GX27" i="26"/>
  <c r="GX8" i="26"/>
  <c r="GX7" i="26" s="1"/>
  <c r="GT63" i="26"/>
  <c r="GT59" i="26"/>
  <c r="GT45" i="26"/>
  <c r="GT38" i="26"/>
  <c r="GT27" i="26"/>
  <c r="GT8" i="26"/>
  <c r="GT7" i="26" s="1"/>
  <c r="GP63" i="26"/>
  <c r="GP59" i="26"/>
  <c r="GP45" i="26"/>
  <c r="GP38" i="26"/>
  <c r="GP27" i="26"/>
  <c r="GP8" i="26"/>
  <c r="GP7" i="26" s="1"/>
  <c r="GL63" i="26"/>
  <c r="GL59" i="26"/>
  <c r="GL45" i="26"/>
  <c r="GL38" i="26"/>
  <c r="GL27" i="26"/>
  <c r="GL8" i="26"/>
  <c r="GL7" i="26" s="1"/>
  <c r="GH63" i="26"/>
  <c r="GH59" i="26"/>
  <c r="GH45" i="26"/>
  <c r="GH38" i="26"/>
  <c r="GH27" i="26"/>
  <c r="GH8" i="26"/>
  <c r="GH7" i="26" s="1"/>
  <c r="GD63" i="26"/>
  <c r="GD59" i="26"/>
  <c r="GD45" i="26"/>
  <c r="GD38" i="26"/>
  <c r="GD27" i="26"/>
  <c r="GD8" i="26"/>
  <c r="GD7" i="26" s="1"/>
  <c r="FZ63" i="26"/>
  <c r="FZ59" i="26"/>
  <c r="FZ45" i="26"/>
  <c r="FZ38" i="26"/>
  <c r="FZ27" i="26"/>
  <c r="FZ8" i="26"/>
  <c r="FZ7" i="26" s="1"/>
  <c r="FV63" i="26"/>
  <c r="FV59" i="26"/>
  <c r="FV45" i="26"/>
  <c r="FV38" i="26"/>
  <c r="FV27" i="26"/>
  <c r="FV8" i="26"/>
  <c r="FV7" i="26" s="1"/>
  <c r="FR63" i="26"/>
  <c r="FR59" i="26"/>
  <c r="FR45" i="26"/>
  <c r="FR38" i="26"/>
  <c r="FR27" i="26"/>
  <c r="FR8" i="26"/>
  <c r="FR7" i="26" s="1"/>
  <c r="FN63" i="26"/>
  <c r="FN59" i="26"/>
  <c r="FN45" i="26"/>
  <c r="FN38" i="26"/>
  <c r="FN27" i="26"/>
  <c r="FN8" i="26"/>
  <c r="FN7" i="26" s="1"/>
  <c r="FJ63" i="26"/>
  <c r="FJ59" i="26"/>
  <c r="FJ45" i="26"/>
  <c r="FJ38" i="26"/>
  <c r="FJ27" i="26"/>
  <c r="FJ8" i="26"/>
  <c r="FJ7" i="26" s="1"/>
  <c r="FF63" i="26"/>
  <c r="FF59" i="26"/>
  <c r="FF45" i="26"/>
  <c r="FF38" i="26"/>
  <c r="FF27" i="26"/>
  <c r="FF8" i="26"/>
  <c r="FF7" i="26" s="1"/>
  <c r="FB63" i="26"/>
  <c r="FB59" i="26"/>
  <c r="FB45" i="26"/>
  <c r="FB38" i="26"/>
  <c r="FB27" i="26"/>
  <c r="FB8" i="26"/>
  <c r="FB7" i="26" s="1"/>
  <c r="EX63" i="26"/>
  <c r="EX59" i="26"/>
  <c r="EX45" i="26"/>
  <c r="EX38" i="26"/>
  <c r="EX27" i="26"/>
  <c r="EX8" i="26"/>
  <c r="EX7" i="26" s="1"/>
  <c r="ET63" i="26"/>
  <c r="ET59" i="26"/>
  <c r="ET45" i="26"/>
  <c r="ET38" i="26"/>
  <c r="ET27" i="26"/>
  <c r="ET8" i="26"/>
  <c r="ET7" i="26" s="1"/>
  <c r="EP63" i="26"/>
  <c r="EP59" i="26"/>
  <c r="EP45" i="26"/>
  <c r="EP38" i="26"/>
  <c r="EP27" i="26"/>
  <c r="EP8" i="26"/>
  <c r="EP7" i="26" s="1"/>
  <c r="EL63" i="26"/>
  <c r="EL59" i="26"/>
  <c r="EL45" i="26"/>
  <c r="EL38" i="26"/>
  <c r="EL27" i="26"/>
  <c r="EL8" i="26"/>
  <c r="EL7" i="26" s="1"/>
  <c r="EH63" i="26"/>
  <c r="EH59" i="26"/>
  <c r="EH45" i="26"/>
  <c r="EH38" i="26"/>
  <c r="EH27" i="26"/>
  <c r="EH8" i="26"/>
  <c r="EH7" i="26" s="1"/>
  <c r="ED63" i="26"/>
  <c r="ED59" i="26"/>
  <c r="ED45" i="26"/>
  <c r="ED38" i="26"/>
  <c r="ED27" i="26"/>
  <c r="ED8" i="26"/>
  <c r="ED7" i="26" s="1"/>
  <c r="DZ63" i="26"/>
  <c r="DZ59" i="26"/>
  <c r="DZ45" i="26"/>
  <c r="DZ38" i="26"/>
  <c r="DZ27" i="26"/>
  <c r="DZ8" i="26"/>
  <c r="DZ7" i="26" s="1"/>
  <c r="DV63" i="26"/>
  <c r="DV59" i="26"/>
  <c r="DV45" i="26"/>
  <c r="DV38" i="26"/>
  <c r="DV27" i="26"/>
  <c r="DV8" i="26"/>
  <c r="DV7" i="26" s="1"/>
  <c r="DR63" i="26"/>
  <c r="DR59" i="26"/>
  <c r="DR45" i="26"/>
  <c r="DR38" i="26"/>
  <c r="DR27" i="26"/>
  <c r="DR8" i="26"/>
  <c r="DR7" i="26" s="1"/>
  <c r="DN63" i="26"/>
  <c r="DN59" i="26"/>
  <c r="DN45" i="26"/>
  <c r="DN38" i="26"/>
  <c r="DN27" i="26"/>
  <c r="DN8" i="26"/>
  <c r="DN7" i="26" s="1"/>
  <c r="DJ63" i="26"/>
  <c r="DJ59" i="26"/>
  <c r="DJ45" i="26"/>
  <c r="DJ38" i="26"/>
  <c r="DJ27" i="26"/>
  <c r="DJ8" i="26"/>
  <c r="DJ7" i="26" s="1"/>
  <c r="DF63" i="26"/>
  <c r="DF59" i="26"/>
  <c r="DF45" i="26"/>
  <c r="DF38" i="26"/>
  <c r="DF27" i="26"/>
  <c r="DF8" i="26"/>
  <c r="DF7" i="26" s="1"/>
  <c r="DB63" i="26"/>
  <c r="DB59" i="26"/>
  <c r="DB45" i="26"/>
  <c r="DB38" i="26"/>
  <c r="DB27" i="26"/>
  <c r="DB8" i="26"/>
  <c r="DB7" i="26" s="1"/>
  <c r="CX63" i="26"/>
  <c r="CX59" i="26"/>
  <c r="CX45" i="26"/>
  <c r="CX38" i="26"/>
  <c r="CX27" i="26"/>
  <c r="CX8" i="26"/>
  <c r="CX7" i="26" s="1"/>
  <c r="CT63" i="26"/>
  <c r="CT59" i="26"/>
  <c r="CT45" i="26"/>
  <c r="CT38" i="26"/>
  <c r="CT27" i="26"/>
  <c r="CT8" i="26"/>
  <c r="CT7" i="26" s="1"/>
  <c r="CP63" i="26"/>
  <c r="CP59" i="26"/>
  <c r="CP45" i="26"/>
  <c r="CP38" i="26"/>
  <c r="CP27" i="26"/>
  <c r="CP8" i="26"/>
  <c r="CP7" i="26" s="1"/>
  <c r="CL8" i="26"/>
  <c r="CL7" i="26" s="1"/>
  <c r="CL27" i="26"/>
  <c r="CL38" i="26"/>
  <c r="CL45" i="26"/>
  <c r="CL59" i="26"/>
  <c r="CL63" i="26"/>
  <c r="CH63" i="26"/>
  <c r="CH59" i="26"/>
  <c r="CH45" i="26"/>
  <c r="CH38" i="26"/>
  <c r="CH27" i="26"/>
  <c r="CH8" i="26"/>
  <c r="CH7" i="26" s="1"/>
  <c r="CD63" i="26"/>
  <c r="CD59" i="26"/>
  <c r="CD45" i="26"/>
  <c r="CD38" i="26"/>
  <c r="CD27" i="26"/>
  <c r="CD8" i="26"/>
  <c r="CD7" i="26" s="1"/>
  <c r="BZ63" i="26"/>
  <c r="BZ59" i="26"/>
  <c r="BZ45" i="26"/>
  <c r="BZ38" i="26"/>
  <c r="BZ27" i="26"/>
  <c r="BZ8" i="26"/>
  <c r="BZ7" i="26" s="1"/>
  <c r="BV63" i="26"/>
  <c r="BV59" i="26"/>
  <c r="BV45" i="26"/>
  <c r="BV38" i="26"/>
  <c r="BV27" i="26"/>
  <c r="BV8" i="26"/>
  <c r="BV7" i="26" s="1"/>
  <c r="BR63" i="26"/>
  <c r="BR59" i="26"/>
  <c r="BR45" i="26"/>
  <c r="BR38" i="26"/>
  <c r="BR27" i="26"/>
  <c r="BR8" i="26"/>
  <c r="BR7" i="26" s="1"/>
  <c r="BN63" i="26"/>
  <c r="BN59" i="26"/>
  <c r="BN45" i="26"/>
  <c r="BN38" i="26"/>
  <c r="BN27" i="26"/>
  <c r="BN8" i="26"/>
  <c r="BN7" i="26" s="1"/>
  <c r="BJ63" i="26"/>
  <c r="BJ59" i="26"/>
  <c r="BJ45" i="26"/>
  <c r="BJ38" i="26"/>
  <c r="BJ27" i="26"/>
  <c r="BJ8" i="26"/>
  <c r="BJ7" i="26" s="1"/>
  <c r="BF63" i="26"/>
  <c r="BF59" i="26"/>
  <c r="BF45" i="26"/>
  <c r="BF38" i="26"/>
  <c r="BF27" i="26"/>
  <c r="BF8" i="26"/>
  <c r="BF7" i="26" s="1"/>
  <c r="BB63" i="26"/>
  <c r="BB59" i="26"/>
  <c r="BB45" i="26"/>
  <c r="BB38" i="26"/>
  <c r="BB27" i="26"/>
  <c r="BB8" i="26"/>
  <c r="BB7" i="26" s="1"/>
  <c r="AX63" i="26"/>
  <c r="AX59" i="26"/>
  <c r="AX45" i="26"/>
  <c r="AX38" i="26"/>
  <c r="AX27" i="26"/>
  <c r="AX8" i="26"/>
  <c r="AX7" i="26" s="1"/>
  <c r="AT63" i="26"/>
  <c r="AT59" i="26"/>
  <c r="AT45" i="26"/>
  <c r="AT38" i="26"/>
  <c r="AT27" i="26"/>
  <c r="AT8" i="26"/>
  <c r="AT7" i="26" s="1"/>
  <c r="AP63" i="26"/>
  <c r="AP59" i="26"/>
  <c r="AP45" i="26"/>
  <c r="AP38" i="26"/>
  <c r="AP27" i="26"/>
  <c r="AP8" i="26"/>
  <c r="AP7" i="26" s="1"/>
  <c r="AL63" i="26"/>
  <c r="AL59" i="26"/>
  <c r="AL45" i="26"/>
  <c r="AL38" i="26"/>
  <c r="AL27" i="26"/>
  <c r="AL8" i="26"/>
  <c r="AL7" i="26" s="1"/>
  <c r="AH63" i="26"/>
  <c r="AH59" i="26"/>
  <c r="AH45" i="26"/>
  <c r="AH38" i="26"/>
  <c r="AH27" i="26"/>
  <c r="AH8" i="26"/>
  <c r="AH7" i="26" s="1"/>
  <c r="AD63" i="26"/>
  <c r="AD59" i="26"/>
  <c r="AD45" i="26"/>
  <c r="AD38" i="26"/>
  <c r="AD27" i="26"/>
  <c r="AD8" i="26"/>
  <c r="AD7" i="26" s="1"/>
  <c r="Z63" i="26"/>
  <c r="Z59" i="26"/>
  <c r="Z45" i="26"/>
  <c r="Z38" i="26"/>
  <c r="Z27" i="26"/>
  <c r="Z8" i="26"/>
  <c r="Z7" i="26" s="1"/>
  <c r="V63" i="26"/>
  <c r="V59" i="26"/>
  <c r="V45" i="26"/>
  <c r="V38" i="26"/>
  <c r="V27" i="26"/>
  <c r="V8" i="26"/>
  <c r="V7" i="26" s="1"/>
  <c r="R63" i="26"/>
  <c r="R59" i="26"/>
  <c r="R45" i="26"/>
  <c r="R38" i="26"/>
  <c r="R27" i="26"/>
  <c r="R8" i="26"/>
  <c r="R7" i="26" s="1"/>
  <c r="N63" i="26"/>
  <c r="N59" i="26"/>
  <c r="N45" i="26"/>
  <c r="N38" i="26"/>
  <c r="N27" i="26"/>
  <c r="N8" i="26"/>
  <c r="N7" i="26" s="1"/>
  <c r="J63" i="26"/>
  <c r="J59" i="26"/>
  <c r="J45" i="26"/>
  <c r="J38" i="26"/>
  <c r="J27" i="26"/>
  <c r="J8" i="26"/>
  <c r="J7" i="26" s="1"/>
  <c r="EX21" i="26" l="1"/>
  <c r="AP21" i="26"/>
  <c r="BF21" i="26"/>
  <c r="CL21" i="26"/>
  <c r="CT21" i="26"/>
  <c r="JF21" i="26"/>
  <c r="JF6" i="26" s="1"/>
  <c r="DR21" i="26"/>
  <c r="EP21" i="26"/>
  <c r="HJ21" i="26"/>
  <c r="AH21" i="26"/>
  <c r="BR21" i="26"/>
  <c r="GP21" i="26"/>
  <c r="HF21" i="26"/>
  <c r="JB21" i="26"/>
  <c r="CD21" i="26"/>
  <c r="CX21" i="26"/>
  <c r="IX21" i="26"/>
  <c r="Z21" i="26"/>
  <c r="AL21" i="26"/>
  <c r="BZ21" i="26"/>
  <c r="FF21" i="26"/>
  <c r="GT21" i="26"/>
  <c r="CH21" i="26"/>
  <c r="EL21" i="26"/>
  <c r="V21" i="26"/>
  <c r="BB21" i="26"/>
  <c r="HZ21" i="26"/>
  <c r="AX21" i="26"/>
  <c r="DJ21" i="26"/>
  <c r="EH21" i="26"/>
  <c r="FR21" i="26"/>
  <c r="HV21" i="26"/>
  <c r="DZ21" i="26"/>
  <c r="FN21" i="26"/>
  <c r="HB21" i="26"/>
  <c r="ET21" i="26"/>
  <c r="HR21" i="26"/>
  <c r="BN21" i="26"/>
  <c r="DB21" i="26"/>
  <c r="DV21" i="26"/>
  <c r="GX21" i="26"/>
  <c r="IH21" i="26"/>
  <c r="BJ21" i="26"/>
  <c r="DF21" i="26"/>
  <c r="DN21" i="26"/>
  <c r="FJ21" i="26"/>
  <c r="HN21" i="26"/>
  <c r="HN6" i="26" s="1"/>
  <c r="CP21" i="26"/>
  <c r="AD21" i="26"/>
  <c r="GH21" i="26"/>
  <c r="AT21" i="26"/>
  <c r="R21" i="26"/>
  <c r="ED21" i="26"/>
  <c r="FB21" i="26"/>
  <c r="GD21" i="26"/>
  <c r="GL21" i="26"/>
  <c r="N21" i="26"/>
  <c r="FZ21" i="26"/>
  <c r="IL21" i="26"/>
  <c r="IT21" i="26"/>
  <c r="J21" i="26"/>
  <c r="BV21" i="26"/>
  <c r="FV21" i="26"/>
  <c r="ID21" i="26"/>
  <c r="IP21" i="26"/>
  <c r="IO45" i="26" l="1"/>
  <c r="D46" i="100" s="1"/>
  <c r="E9" i="26"/>
  <c r="DA45" i="26"/>
  <c r="D46" i="66" s="1"/>
  <c r="DY45" i="26"/>
  <c r="D46" i="72" s="1"/>
  <c r="HM38" i="26"/>
  <c r="D39" i="97" s="1"/>
  <c r="HM45" i="26"/>
  <c r="D46" i="97" s="1"/>
  <c r="K63" i="26"/>
  <c r="M63" i="26"/>
  <c r="D64" i="42" s="1"/>
  <c r="O63" i="26"/>
  <c r="Q63" i="26"/>
  <c r="D64" i="43" s="1"/>
  <c r="S63" i="26"/>
  <c r="U63" i="26"/>
  <c r="D64" i="44" s="1"/>
  <c r="W63" i="26"/>
  <c r="Y63" i="26"/>
  <c r="D64" i="46" s="1"/>
  <c r="AA63" i="26"/>
  <c r="AC63" i="26"/>
  <c r="D64" i="45" s="1"/>
  <c r="AE63" i="26"/>
  <c r="AG63" i="26"/>
  <c r="D64" i="47" s="1"/>
  <c r="AI63" i="26"/>
  <c r="AK63" i="26"/>
  <c r="D64" i="51" s="1"/>
  <c r="AM63" i="26"/>
  <c r="AO63" i="26"/>
  <c r="D64" i="49" s="1"/>
  <c r="AQ63" i="26"/>
  <c r="AS63" i="26"/>
  <c r="D64" i="50" s="1"/>
  <c r="AU63" i="26"/>
  <c r="AW63" i="26"/>
  <c r="D64" i="48" s="1"/>
  <c r="AY63" i="26"/>
  <c r="BA63" i="26"/>
  <c r="D64" i="52" s="1"/>
  <c r="BC63" i="26"/>
  <c r="BE63" i="26"/>
  <c r="D64" i="53" s="1"/>
  <c r="BG63" i="26"/>
  <c r="BI63" i="26"/>
  <c r="D64" i="55" s="1"/>
  <c r="BK63" i="26"/>
  <c r="BM63" i="26"/>
  <c r="D64" i="54" s="1"/>
  <c r="BO63" i="26"/>
  <c r="BQ63" i="26"/>
  <c r="D64" i="57" s="1"/>
  <c r="BS63" i="26"/>
  <c r="BU63" i="26"/>
  <c r="D64" i="58" s="1"/>
  <c r="BW63" i="26"/>
  <c r="BY63" i="26"/>
  <c r="D64" i="60" s="1"/>
  <c r="CA63" i="26"/>
  <c r="CC63" i="26"/>
  <c r="D64" i="59" s="1"/>
  <c r="CE63" i="26"/>
  <c r="CG63" i="26"/>
  <c r="D64" i="61" s="1"/>
  <c r="CI63" i="26"/>
  <c r="CK63" i="26"/>
  <c r="D64" i="56" s="1"/>
  <c r="CM63" i="26"/>
  <c r="CO63" i="26"/>
  <c r="D64" i="63" s="1"/>
  <c r="CQ63" i="26"/>
  <c r="CS63" i="26"/>
  <c r="D64" i="64" s="1"/>
  <c r="CU63" i="26"/>
  <c r="CW63" i="26"/>
  <c r="D64" i="65" s="1"/>
  <c r="CY63" i="26"/>
  <c r="DA63" i="26"/>
  <c r="D64" i="66" s="1"/>
  <c r="DC63" i="26"/>
  <c r="DE63" i="26"/>
  <c r="D64" i="62" s="1"/>
  <c r="DG63" i="26"/>
  <c r="DI63" i="26"/>
  <c r="D64" i="67" s="1"/>
  <c r="DK63" i="26"/>
  <c r="DM63" i="26"/>
  <c r="D64" i="68" s="1"/>
  <c r="DO63" i="26"/>
  <c r="DQ63" i="26"/>
  <c r="D64" i="69" s="1"/>
  <c r="DS63" i="26"/>
  <c r="DU63" i="26"/>
  <c r="D64" i="71" s="1"/>
  <c r="DW63" i="26"/>
  <c r="DY63" i="26"/>
  <c r="D64" i="72" s="1"/>
  <c r="EA63" i="26"/>
  <c r="EC63" i="26"/>
  <c r="D64" i="70" s="1"/>
  <c r="EE63" i="26"/>
  <c r="EG63" i="26"/>
  <c r="D64" i="74" s="1"/>
  <c r="EI63" i="26"/>
  <c r="EK63" i="26"/>
  <c r="D64" i="75" s="1"/>
  <c r="EM63" i="26"/>
  <c r="EO63" i="26"/>
  <c r="D64" i="73" s="1"/>
  <c r="EQ63" i="26"/>
  <c r="ES63" i="26"/>
  <c r="D64" i="76" s="1"/>
  <c r="EU63" i="26"/>
  <c r="EW63" i="26"/>
  <c r="D64" i="78" s="1"/>
  <c r="EY63" i="26"/>
  <c r="FA63" i="26"/>
  <c r="D64" i="79" s="1"/>
  <c r="FC63" i="26"/>
  <c r="FE63" i="26"/>
  <c r="D64" i="77" s="1"/>
  <c r="FG63" i="26"/>
  <c r="FI63" i="26"/>
  <c r="D64" i="81" s="1"/>
  <c r="FK63" i="26"/>
  <c r="FM63" i="26"/>
  <c r="D64" i="82" s="1"/>
  <c r="FO63" i="26"/>
  <c r="FQ63" i="26"/>
  <c r="D64" i="83" s="1"/>
  <c r="FS63" i="26"/>
  <c r="FU63" i="26"/>
  <c r="D64" i="80" s="1"/>
  <c r="FW63" i="26"/>
  <c r="FY63" i="26"/>
  <c r="D64" i="84" s="1"/>
  <c r="GA63" i="26"/>
  <c r="GC63" i="26"/>
  <c r="D64" i="91" s="1"/>
  <c r="GE63" i="26"/>
  <c r="GG63" i="26"/>
  <c r="D64" i="85" s="1"/>
  <c r="GI63" i="26"/>
  <c r="GK63" i="26"/>
  <c r="D64" i="87" s="1"/>
  <c r="GM63" i="26"/>
  <c r="GO63" i="26"/>
  <c r="D64" i="88" s="1"/>
  <c r="GQ63" i="26"/>
  <c r="GS63" i="26"/>
  <c r="D64" i="89" s="1"/>
  <c r="GU63" i="26"/>
  <c r="GW63" i="26"/>
  <c r="D64" i="86" s="1"/>
  <c r="GY63" i="26"/>
  <c r="HA63" i="26"/>
  <c r="D64" i="90" s="1"/>
  <c r="HC63" i="26"/>
  <c r="HE63" i="26"/>
  <c r="D64" i="92" s="1"/>
  <c r="HG63" i="26"/>
  <c r="HI63" i="26"/>
  <c r="D64" i="94" s="1"/>
  <c r="HK63" i="26"/>
  <c r="HM63" i="26"/>
  <c r="D64" i="97" s="1"/>
  <c r="HO63" i="26"/>
  <c r="HQ63" i="26"/>
  <c r="D64" i="96" s="1"/>
  <c r="HS63" i="26"/>
  <c r="HU63" i="26"/>
  <c r="D64" i="95" s="1"/>
  <c r="HW63" i="26"/>
  <c r="HY63" i="26"/>
  <c r="D64" i="93" s="1"/>
  <c r="IA63" i="26"/>
  <c r="IC63" i="26"/>
  <c r="D64" i="99" s="1"/>
  <c r="IE63" i="26"/>
  <c r="IG63" i="26"/>
  <c r="D64" i="98" s="1"/>
  <c r="II63" i="26"/>
  <c r="IK63" i="26"/>
  <c r="D64" i="101" s="1"/>
  <c r="IM63" i="26"/>
  <c r="IO63" i="26"/>
  <c r="D64" i="100" s="1"/>
  <c r="IQ63" i="26"/>
  <c r="IS63" i="26"/>
  <c r="D64" i="104" s="1"/>
  <c r="IU63" i="26"/>
  <c r="IW63" i="26"/>
  <c r="D64" i="103" s="1"/>
  <c r="IY63" i="26"/>
  <c r="JA63" i="26"/>
  <c r="D64" i="105" s="1"/>
  <c r="JC63" i="26"/>
  <c r="JE63" i="26"/>
  <c r="D64" i="102" s="1"/>
  <c r="JG63" i="26"/>
  <c r="I63" i="26"/>
  <c r="D64" i="39" s="1"/>
  <c r="K59" i="26"/>
  <c r="M59" i="26"/>
  <c r="D60" i="42" s="1"/>
  <c r="O59" i="26"/>
  <c r="O21" i="26" s="1"/>
  <c r="Q59" i="26"/>
  <c r="D60" i="43" s="1"/>
  <c r="S59" i="26"/>
  <c r="U59" i="26"/>
  <c r="D60" i="44" s="1"/>
  <c r="Y59" i="26"/>
  <c r="D60" i="46" s="1"/>
  <c r="AA59" i="26"/>
  <c r="AC59" i="26"/>
  <c r="D60" i="45" s="1"/>
  <c r="AE59" i="26"/>
  <c r="AG59" i="26"/>
  <c r="AI59" i="26"/>
  <c r="AK59" i="26"/>
  <c r="D60" i="51" s="1"/>
  <c r="AM59" i="26"/>
  <c r="AO59" i="26"/>
  <c r="D60" i="49" s="1"/>
  <c r="AQ59" i="26"/>
  <c r="AS59" i="26"/>
  <c r="D60" i="50" s="1"/>
  <c r="AU59" i="26"/>
  <c r="AW59" i="26"/>
  <c r="D60" i="48" s="1"/>
  <c r="AY59" i="26"/>
  <c r="BA59" i="26"/>
  <c r="D60" i="52" s="1"/>
  <c r="BC59" i="26"/>
  <c r="BE59" i="26"/>
  <c r="D60" i="53" s="1"/>
  <c r="BI59" i="26"/>
  <c r="D60" i="55" s="1"/>
  <c r="BK59" i="26"/>
  <c r="BM59" i="26"/>
  <c r="D60" i="54" s="1"/>
  <c r="BO59" i="26"/>
  <c r="BQ59" i="26"/>
  <c r="D60" i="57" s="1"/>
  <c r="BS59" i="26"/>
  <c r="BU59" i="26"/>
  <c r="D60" i="58" s="1"/>
  <c r="BW59" i="26"/>
  <c r="BY59" i="26"/>
  <c r="D60" i="60" s="1"/>
  <c r="CA59" i="26"/>
  <c r="CC59" i="26"/>
  <c r="D60" i="59" s="1"/>
  <c r="CE59" i="26"/>
  <c r="CG59" i="26"/>
  <c r="D60" i="61" s="1"/>
  <c r="CI59" i="26"/>
  <c r="CK59" i="26"/>
  <c r="D60" i="56" s="1"/>
  <c r="CM59" i="26"/>
  <c r="CO59" i="26"/>
  <c r="D60" i="63" s="1"/>
  <c r="CQ59" i="26"/>
  <c r="CS59" i="26"/>
  <c r="D60" i="64" s="1"/>
  <c r="CU59" i="26"/>
  <c r="CW59" i="26"/>
  <c r="D60" i="65" s="1"/>
  <c r="CY59" i="26"/>
  <c r="DA59" i="26"/>
  <c r="D60" i="66" s="1"/>
  <c r="DC59" i="26"/>
  <c r="DE59" i="26"/>
  <c r="D60" i="62" s="1"/>
  <c r="DG59" i="26"/>
  <c r="DI59" i="26"/>
  <c r="D60" i="67" s="1"/>
  <c r="DK59" i="26"/>
  <c r="DM59" i="26"/>
  <c r="D60" i="68" s="1"/>
  <c r="DO59" i="26"/>
  <c r="DQ59" i="26"/>
  <c r="D60" i="69" s="1"/>
  <c r="DS59" i="26"/>
  <c r="DU59" i="26"/>
  <c r="D60" i="71" s="1"/>
  <c r="DW59" i="26"/>
  <c r="DY59" i="26"/>
  <c r="D60" i="72" s="1"/>
  <c r="EA59" i="26"/>
  <c r="EC59" i="26"/>
  <c r="D60" i="70" s="1"/>
  <c r="EE59" i="26"/>
  <c r="EG59" i="26"/>
  <c r="D60" i="74" s="1"/>
  <c r="EI59" i="26"/>
  <c r="EK59" i="26"/>
  <c r="D60" i="75" s="1"/>
  <c r="EM59" i="26"/>
  <c r="EO59" i="26"/>
  <c r="D60" i="73" s="1"/>
  <c r="EQ59" i="26"/>
  <c r="ES59" i="26"/>
  <c r="D60" i="76" s="1"/>
  <c r="EU59" i="26"/>
  <c r="EW59" i="26"/>
  <c r="D60" i="78" s="1"/>
  <c r="EY59" i="26"/>
  <c r="FA59" i="26"/>
  <c r="D60" i="79" s="1"/>
  <c r="FC59" i="26"/>
  <c r="FE59" i="26"/>
  <c r="D60" i="77" s="1"/>
  <c r="FG59" i="26"/>
  <c r="FI59" i="26"/>
  <c r="D60" i="81" s="1"/>
  <c r="FK59" i="26"/>
  <c r="FM59" i="26"/>
  <c r="D60" i="82" s="1"/>
  <c r="FO59" i="26"/>
  <c r="FQ59" i="26"/>
  <c r="D60" i="83" s="1"/>
  <c r="FS59" i="26"/>
  <c r="FU59" i="26"/>
  <c r="D60" i="80" s="1"/>
  <c r="FW59" i="26"/>
  <c r="FY59" i="26"/>
  <c r="D60" i="84" s="1"/>
  <c r="GA59" i="26"/>
  <c r="GC59" i="26"/>
  <c r="D60" i="91" s="1"/>
  <c r="GE59" i="26"/>
  <c r="GG59" i="26"/>
  <c r="D60" i="85" s="1"/>
  <c r="GI59" i="26"/>
  <c r="GK59" i="26"/>
  <c r="D60" i="87" s="1"/>
  <c r="GM59" i="26"/>
  <c r="GO59" i="26"/>
  <c r="D60" i="88" s="1"/>
  <c r="GQ59" i="26"/>
  <c r="GS59" i="26"/>
  <c r="D60" i="89" s="1"/>
  <c r="GU59" i="26"/>
  <c r="GW59" i="26"/>
  <c r="D60" i="86" s="1"/>
  <c r="GY59" i="26"/>
  <c r="HA59" i="26"/>
  <c r="D60" i="90" s="1"/>
  <c r="HC59" i="26"/>
  <c r="HE59" i="26"/>
  <c r="D60" i="92" s="1"/>
  <c r="HG59" i="26"/>
  <c r="HI59" i="26"/>
  <c r="D60" i="94" s="1"/>
  <c r="HK59" i="26"/>
  <c r="HM59" i="26"/>
  <c r="D60" i="97" s="1"/>
  <c r="HO59" i="26"/>
  <c r="HQ59" i="26"/>
  <c r="D60" i="96" s="1"/>
  <c r="HS59" i="26"/>
  <c r="HU59" i="26"/>
  <c r="D60" i="95" s="1"/>
  <c r="HW59" i="26"/>
  <c r="IA59" i="26"/>
  <c r="IC59" i="26"/>
  <c r="D60" i="99" s="1"/>
  <c r="IE59" i="26"/>
  <c r="IG59" i="26"/>
  <c r="D60" i="98" s="1"/>
  <c r="II59" i="26"/>
  <c r="IK59" i="26"/>
  <c r="D60" i="101" s="1"/>
  <c r="IM59" i="26"/>
  <c r="IO59" i="26"/>
  <c r="D60" i="100" s="1"/>
  <c r="IQ59" i="26"/>
  <c r="IS59" i="26"/>
  <c r="D60" i="104" s="1"/>
  <c r="IU59" i="26"/>
  <c r="IW59" i="26"/>
  <c r="D60" i="103" s="1"/>
  <c r="IY59" i="26"/>
  <c r="JA59" i="26"/>
  <c r="D60" i="105" s="1"/>
  <c r="JC59" i="26"/>
  <c r="JE59" i="26"/>
  <c r="D60" i="102" s="1"/>
  <c r="JG59" i="26"/>
  <c r="K45" i="26"/>
  <c r="M45" i="26"/>
  <c r="D46" i="42" s="1"/>
  <c r="Q45" i="26"/>
  <c r="D46" i="43" s="1"/>
  <c r="S45" i="26"/>
  <c r="U45" i="26"/>
  <c r="D46" i="44" s="1"/>
  <c r="Y45" i="26"/>
  <c r="D46" i="46" s="1"/>
  <c r="AA45" i="26"/>
  <c r="AC45" i="26"/>
  <c r="D46" i="45" s="1"/>
  <c r="AE45" i="26"/>
  <c r="AG45" i="26"/>
  <c r="D46" i="47" s="1"/>
  <c r="AI45" i="26"/>
  <c r="AK45" i="26"/>
  <c r="D46" i="51" s="1"/>
  <c r="AM45" i="26"/>
  <c r="AO45" i="26"/>
  <c r="D46" i="49" s="1"/>
  <c r="AQ45" i="26"/>
  <c r="AS45" i="26"/>
  <c r="D46" i="50" s="1"/>
  <c r="AU45" i="26"/>
  <c r="AW45" i="26"/>
  <c r="D46" i="48" s="1"/>
  <c r="AY45" i="26"/>
  <c r="BA45" i="26"/>
  <c r="D46" i="52" s="1"/>
  <c r="BC45" i="26"/>
  <c r="BE45" i="26"/>
  <c r="D46" i="53" s="1"/>
  <c r="BG45" i="26"/>
  <c r="BI45" i="26"/>
  <c r="D46" i="55" s="1"/>
  <c r="BK45" i="26"/>
  <c r="BM45" i="26"/>
  <c r="D46" i="54" s="1"/>
  <c r="BO45" i="26"/>
  <c r="BQ45" i="26"/>
  <c r="D46" i="57" s="1"/>
  <c r="BS45" i="26"/>
  <c r="BU45" i="26"/>
  <c r="D46" i="58" s="1"/>
  <c r="BW45" i="26"/>
  <c r="BY45" i="26"/>
  <c r="D46" i="60" s="1"/>
  <c r="CA45" i="26"/>
  <c r="CC45" i="26"/>
  <c r="D46" i="59" s="1"/>
  <c r="CE45" i="26"/>
  <c r="CG45" i="26"/>
  <c r="D46" i="61" s="1"/>
  <c r="CI45" i="26"/>
  <c r="CK45" i="26"/>
  <c r="D46" i="56" s="1"/>
  <c r="CM45" i="26"/>
  <c r="CO45" i="26"/>
  <c r="D46" i="63" s="1"/>
  <c r="CQ45" i="26"/>
  <c r="CS45" i="26"/>
  <c r="D46" i="64" s="1"/>
  <c r="CU45" i="26"/>
  <c r="CW45" i="26"/>
  <c r="D46" i="65" s="1"/>
  <c r="CY45" i="26"/>
  <c r="DC45" i="26"/>
  <c r="DE45" i="26"/>
  <c r="D46" i="62" s="1"/>
  <c r="DG45" i="26"/>
  <c r="DI45" i="26"/>
  <c r="D46" i="67" s="1"/>
  <c r="DK45" i="26"/>
  <c r="DM45" i="26"/>
  <c r="D46" i="68" s="1"/>
  <c r="DO45" i="26"/>
  <c r="DQ45" i="26"/>
  <c r="D46" i="69" s="1"/>
  <c r="DS45" i="26"/>
  <c r="DU45" i="26"/>
  <c r="D46" i="71" s="1"/>
  <c r="DW45" i="26"/>
  <c r="EA45" i="26"/>
  <c r="EC45" i="26"/>
  <c r="D46" i="70" s="1"/>
  <c r="EG45" i="26"/>
  <c r="D46" i="74" s="1"/>
  <c r="EI45" i="26"/>
  <c r="EK45" i="26"/>
  <c r="D46" i="75" s="1"/>
  <c r="EM45" i="26"/>
  <c r="EO45" i="26"/>
  <c r="D46" i="73" s="1"/>
  <c r="EQ45" i="26"/>
  <c r="ES45" i="26"/>
  <c r="D46" i="76" s="1"/>
  <c r="EU45" i="26"/>
  <c r="EW45" i="26"/>
  <c r="D46" i="78" s="1"/>
  <c r="EY45" i="26"/>
  <c r="FA45" i="26"/>
  <c r="D46" i="79" s="1"/>
  <c r="FC45" i="26"/>
  <c r="FE45" i="26"/>
  <c r="D46" i="77" s="1"/>
  <c r="FG45" i="26"/>
  <c r="FI45" i="26"/>
  <c r="D46" i="81" s="1"/>
  <c r="FM45" i="26"/>
  <c r="D46" i="82" s="1"/>
  <c r="FO45" i="26"/>
  <c r="FQ45" i="26"/>
  <c r="D46" i="83" s="1"/>
  <c r="FS45" i="26"/>
  <c r="FU45" i="26"/>
  <c r="D46" i="80" s="1"/>
  <c r="FW45" i="26"/>
  <c r="FY45" i="26"/>
  <c r="D46" i="84" s="1"/>
  <c r="GA45" i="26"/>
  <c r="GC45" i="26"/>
  <c r="D46" i="91" s="1"/>
  <c r="GE45" i="26"/>
  <c r="GG45" i="26"/>
  <c r="D46" i="85" s="1"/>
  <c r="GI45" i="26"/>
  <c r="GK45" i="26"/>
  <c r="D46" i="87" s="1"/>
  <c r="GM45" i="26"/>
  <c r="GO45" i="26"/>
  <c r="D46" i="88" s="1"/>
  <c r="GQ45" i="26"/>
  <c r="GS45" i="26"/>
  <c r="D46" i="89" s="1"/>
  <c r="GU45" i="26"/>
  <c r="GW45" i="26"/>
  <c r="D46" i="86" s="1"/>
  <c r="GY45" i="26"/>
  <c r="HA45" i="26"/>
  <c r="D46" i="90" s="1"/>
  <c r="HC45" i="26"/>
  <c r="HE45" i="26"/>
  <c r="D46" i="92" s="1"/>
  <c r="HG45" i="26"/>
  <c r="HI45" i="26"/>
  <c r="D46" i="94" s="1"/>
  <c r="HK45" i="26"/>
  <c r="HO45" i="26"/>
  <c r="HQ45" i="26"/>
  <c r="D46" i="96" s="1"/>
  <c r="HS45" i="26"/>
  <c r="HU45" i="26"/>
  <c r="D46" i="95" s="1"/>
  <c r="HW45" i="26"/>
  <c r="HY45" i="26"/>
  <c r="D46" i="93" s="1"/>
  <c r="IA45" i="26"/>
  <c r="IC45" i="26"/>
  <c r="D46" i="99" s="1"/>
  <c r="IE45" i="26"/>
  <c r="IG45" i="26"/>
  <c r="D46" i="98" s="1"/>
  <c r="II45" i="26"/>
  <c r="IK45" i="26"/>
  <c r="D46" i="101" s="1"/>
  <c r="IM45" i="26"/>
  <c r="IQ45" i="26"/>
  <c r="IS45" i="26"/>
  <c r="D46" i="104" s="1"/>
  <c r="IU45" i="26"/>
  <c r="IW45" i="26"/>
  <c r="D46" i="103" s="1"/>
  <c r="IY45" i="26"/>
  <c r="JA45" i="26"/>
  <c r="D46" i="105" s="1"/>
  <c r="JC45" i="26"/>
  <c r="JE45" i="26"/>
  <c r="D46" i="102" s="1"/>
  <c r="JG45" i="26"/>
  <c r="K38" i="26"/>
  <c r="M38" i="26"/>
  <c r="D39" i="42" s="1"/>
  <c r="Q38" i="26"/>
  <c r="D39" i="43" s="1"/>
  <c r="S38" i="26"/>
  <c r="U38" i="26"/>
  <c r="D39" i="44" s="1"/>
  <c r="W38" i="26"/>
  <c r="Y38" i="26"/>
  <c r="D39" i="46" s="1"/>
  <c r="AA38" i="26"/>
  <c r="AC38" i="26"/>
  <c r="D39" i="45" s="1"/>
  <c r="AE38" i="26"/>
  <c r="AG38" i="26"/>
  <c r="D39" i="47" s="1"/>
  <c r="AI38" i="26"/>
  <c r="AK38" i="26"/>
  <c r="D39" i="51" s="1"/>
  <c r="AM38" i="26"/>
  <c r="AO38" i="26"/>
  <c r="D39" i="49" s="1"/>
  <c r="AQ38" i="26"/>
  <c r="AS38" i="26"/>
  <c r="D39" i="50" s="1"/>
  <c r="AU38" i="26"/>
  <c r="AW38" i="26"/>
  <c r="D39" i="48" s="1"/>
  <c r="AY38" i="26"/>
  <c r="BA38" i="26"/>
  <c r="D39" i="52" s="1"/>
  <c r="BC38" i="26"/>
  <c r="BE38" i="26"/>
  <c r="D39" i="53" s="1"/>
  <c r="BG38" i="26"/>
  <c r="BI38" i="26"/>
  <c r="D39" i="55" s="1"/>
  <c r="BK38" i="26"/>
  <c r="BM38" i="26"/>
  <c r="D39" i="54" s="1"/>
  <c r="BO38" i="26"/>
  <c r="BQ38" i="26"/>
  <c r="D39" i="57" s="1"/>
  <c r="BS38" i="26"/>
  <c r="BU38" i="26"/>
  <c r="D39" i="58" s="1"/>
  <c r="BW38" i="26"/>
  <c r="BY38" i="26"/>
  <c r="D39" i="60" s="1"/>
  <c r="CA38" i="26"/>
  <c r="CC38" i="26"/>
  <c r="D39" i="59" s="1"/>
  <c r="CE38" i="26"/>
  <c r="CG38" i="26"/>
  <c r="D39" i="61" s="1"/>
  <c r="CI38" i="26"/>
  <c r="CK38" i="26"/>
  <c r="D39" i="56" s="1"/>
  <c r="CM38" i="26"/>
  <c r="CO38" i="26"/>
  <c r="D39" i="63" s="1"/>
  <c r="CQ38" i="26"/>
  <c r="CS38" i="26"/>
  <c r="D39" i="64" s="1"/>
  <c r="CU38" i="26"/>
  <c r="CW38" i="26"/>
  <c r="D39" i="65" s="1"/>
  <c r="CY38" i="26"/>
  <c r="DA38" i="26"/>
  <c r="D39" i="66" s="1"/>
  <c r="DC38" i="26"/>
  <c r="DE38" i="26"/>
  <c r="D39" i="62" s="1"/>
  <c r="DG38" i="26"/>
  <c r="DI38" i="26"/>
  <c r="D39" i="67" s="1"/>
  <c r="DK38" i="26"/>
  <c r="DM38" i="26"/>
  <c r="D39" i="68" s="1"/>
  <c r="DO38" i="26"/>
  <c r="DQ38" i="26"/>
  <c r="D39" i="69" s="1"/>
  <c r="DS38" i="26"/>
  <c r="DU38" i="26"/>
  <c r="D39" i="71" s="1"/>
  <c r="DW38" i="26"/>
  <c r="DY38" i="26"/>
  <c r="D39" i="72" s="1"/>
  <c r="EA38" i="26"/>
  <c r="EC38" i="26"/>
  <c r="D39" i="70" s="1"/>
  <c r="EE38" i="26"/>
  <c r="EG38" i="26"/>
  <c r="D39" i="74" s="1"/>
  <c r="EI38" i="26"/>
  <c r="EK38" i="26"/>
  <c r="D39" i="75" s="1"/>
  <c r="EM38" i="26"/>
  <c r="EO38" i="26"/>
  <c r="D39" i="73" s="1"/>
  <c r="EQ38" i="26"/>
  <c r="ES38" i="26"/>
  <c r="D39" i="76" s="1"/>
  <c r="EU38" i="26"/>
  <c r="EW38" i="26"/>
  <c r="D39" i="78" s="1"/>
  <c r="EY38" i="26"/>
  <c r="FA38" i="26"/>
  <c r="D39" i="79" s="1"/>
  <c r="FC38" i="26"/>
  <c r="FE38" i="26"/>
  <c r="D39" i="77" s="1"/>
  <c r="FG38" i="26"/>
  <c r="FI38" i="26"/>
  <c r="D39" i="81" s="1"/>
  <c r="FK38" i="26"/>
  <c r="FM38" i="26"/>
  <c r="D39" i="82" s="1"/>
  <c r="FO38" i="26"/>
  <c r="FQ38" i="26"/>
  <c r="D39" i="83" s="1"/>
  <c r="FS38" i="26"/>
  <c r="FU38" i="26"/>
  <c r="D39" i="80" s="1"/>
  <c r="FW38" i="26"/>
  <c r="FY38" i="26"/>
  <c r="D39" i="84" s="1"/>
  <c r="GA38" i="26"/>
  <c r="GC38" i="26"/>
  <c r="D39" i="91" s="1"/>
  <c r="GE38" i="26"/>
  <c r="GG38" i="26"/>
  <c r="D39" i="85" s="1"/>
  <c r="GI38" i="26"/>
  <c r="GK38" i="26"/>
  <c r="D39" i="87" s="1"/>
  <c r="GM38" i="26"/>
  <c r="GO38" i="26"/>
  <c r="D39" i="88" s="1"/>
  <c r="GQ38" i="26"/>
  <c r="GS38" i="26"/>
  <c r="D39" i="89" s="1"/>
  <c r="GU38" i="26"/>
  <c r="GW38" i="26"/>
  <c r="D39" i="86" s="1"/>
  <c r="GY38" i="26"/>
  <c r="HA38" i="26"/>
  <c r="D39" i="90" s="1"/>
  <c r="HC38" i="26"/>
  <c r="HE38" i="26"/>
  <c r="D39" i="92" s="1"/>
  <c r="HG38" i="26"/>
  <c r="HI38" i="26"/>
  <c r="D39" i="94" s="1"/>
  <c r="HK38" i="26"/>
  <c r="HO38" i="26"/>
  <c r="HQ38" i="26"/>
  <c r="D39" i="96" s="1"/>
  <c r="HS38" i="26"/>
  <c r="HU38" i="26"/>
  <c r="D39" i="95" s="1"/>
  <c r="HW38" i="26"/>
  <c r="HY38" i="26"/>
  <c r="D39" i="93" s="1"/>
  <c r="IA38" i="26"/>
  <c r="IC38" i="26"/>
  <c r="D39" i="99" s="1"/>
  <c r="IE38" i="26"/>
  <c r="IG38" i="26"/>
  <c r="D39" i="98" s="1"/>
  <c r="II38" i="26"/>
  <c r="IK38" i="26"/>
  <c r="D39" i="101" s="1"/>
  <c r="IM38" i="26"/>
  <c r="IO38" i="26"/>
  <c r="D39" i="100" s="1"/>
  <c r="IQ38" i="26"/>
  <c r="IS38" i="26"/>
  <c r="D39" i="104" s="1"/>
  <c r="IU38" i="26"/>
  <c r="IW38" i="26"/>
  <c r="D39" i="103" s="1"/>
  <c r="IY38" i="26"/>
  <c r="JA38" i="26"/>
  <c r="D39" i="105" s="1"/>
  <c r="JC38" i="26"/>
  <c r="JE38" i="26"/>
  <c r="D39" i="102" s="1"/>
  <c r="JG38" i="26"/>
  <c r="K27" i="26"/>
  <c r="M27" i="26"/>
  <c r="D28" i="42" s="1"/>
  <c r="Q27" i="26"/>
  <c r="D28" i="43" s="1"/>
  <c r="S27" i="26"/>
  <c r="U27" i="26"/>
  <c r="D28" i="44" s="1"/>
  <c r="W27" i="26"/>
  <c r="Y27" i="26"/>
  <c r="D28" i="46" s="1"/>
  <c r="AA27" i="26"/>
  <c r="AC27" i="26"/>
  <c r="D28" i="45" s="1"/>
  <c r="AE27" i="26"/>
  <c r="AG27" i="26"/>
  <c r="D28" i="47" s="1"/>
  <c r="AI27" i="26"/>
  <c r="AK27" i="26"/>
  <c r="D28" i="51" s="1"/>
  <c r="AM27" i="26"/>
  <c r="AO27" i="26"/>
  <c r="D28" i="49" s="1"/>
  <c r="AQ27" i="26"/>
  <c r="AS27" i="26"/>
  <c r="D28" i="50" s="1"/>
  <c r="AU27" i="26"/>
  <c r="AW27" i="26"/>
  <c r="D28" i="48" s="1"/>
  <c r="AY27" i="26"/>
  <c r="BA27" i="26"/>
  <c r="D28" i="52" s="1"/>
  <c r="BC27" i="26"/>
  <c r="BE27" i="26"/>
  <c r="D28" i="53" s="1"/>
  <c r="BG27" i="26"/>
  <c r="BI27" i="26"/>
  <c r="D28" i="55" s="1"/>
  <c r="BK27" i="26"/>
  <c r="BM27" i="26"/>
  <c r="D28" i="54" s="1"/>
  <c r="BO27" i="26"/>
  <c r="BQ27" i="26"/>
  <c r="D28" i="57" s="1"/>
  <c r="BS27" i="26"/>
  <c r="BU27" i="26"/>
  <c r="D28" i="58" s="1"/>
  <c r="BW27" i="26"/>
  <c r="BY27" i="26"/>
  <c r="D28" i="60" s="1"/>
  <c r="CA27" i="26"/>
  <c r="CC27" i="26"/>
  <c r="D28" i="59" s="1"/>
  <c r="CE27" i="26"/>
  <c r="CG27" i="26"/>
  <c r="D28" i="61" s="1"/>
  <c r="CI27" i="26"/>
  <c r="CK27" i="26"/>
  <c r="D28" i="56" s="1"/>
  <c r="CM27" i="26"/>
  <c r="CO27" i="26"/>
  <c r="D28" i="63" s="1"/>
  <c r="CS27" i="26"/>
  <c r="D28" i="64" s="1"/>
  <c r="CU27" i="26"/>
  <c r="CW27" i="26"/>
  <c r="D28" i="65" s="1"/>
  <c r="CY27" i="26"/>
  <c r="DA27" i="26"/>
  <c r="D28" i="66" s="1"/>
  <c r="DC27" i="26"/>
  <c r="DE27" i="26"/>
  <c r="D28" i="62" s="1"/>
  <c r="DG27" i="26"/>
  <c r="DI27" i="26"/>
  <c r="D28" i="67" s="1"/>
  <c r="DK27" i="26"/>
  <c r="DM27" i="26"/>
  <c r="D28" i="68" s="1"/>
  <c r="DO27" i="26"/>
  <c r="DQ27" i="26"/>
  <c r="D28" i="69" s="1"/>
  <c r="DS27" i="26"/>
  <c r="DU27" i="26"/>
  <c r="D28" i="71" s="1"/>
  <c r="DW27" i="26"/>
  <c r="DY27" i="26"/>
  <c r="D28" i="72" s="1"/>
  <c r="EA27" i="26"/>
  <c r="EC27" i="26"/>
  <c r="D28" i="70" s="1"/>
  <c r="EE27" i="26"/>
  <c r="EG27" i="26"/>
  <c r="D28" i="74" s="1"/>
  <c r="EI27" i="26"/>
  <c r="EK27" i="26"/>
  <c r="D28" i="75" s="1"/>
  <c r="EM27" i="26"/>
  <c r="EO27" i="26"/>
  <c r="D28" i="73" s="1"/>
  <c r="EQ27" i="26"/>
  <c r="ES27" i="26"/>
  <c r="D28" i="76" s="1"/>
  <c r="EU27" i="26"/>
  <c r="EW27" i="26"/>
  <c r="D28" i="78" s="1"/>
  <c r="EY27" i="26"/>
  <c r="FA27" i="26"/>
  <c r="D28" i="79" s="1"/>
  <c r="FC27" i="26"/>
  <c r="FE27" i="26"/>
  <c r="D28" i="77" s="1"/>
  <c r="FG27" i="26"/>
  <c r="FI27" i="26"/>
  <c r="D28" i="81" s="1"/>
  <c r="FK27" i="26"/>
  <c r="FM27" i="26"/>
  <c r="D28" i="82" s="1"/>
  <c r="FO27" i="26"/>
  <c r="FQ27" i="26"/>
  <c r="D28" i="83" s="1"/>
  <c r="FS27" i="26"/>
  <c r="FU27" i="26"/>
  <c r="D28" i="80" s="1"/>
  <c r="FW27" i="26"/>
  <c r="FY27" i="26"/>
  <c r="D28" i="84" s="1"/>
  <c r="GA27" i="26"/>
  <c r="GC27" i="26"/>
  <c r="D28" i="91" s="1"/>
  <c r="GE27" i="26"/>
  <c r="GG27" i="26"/>
  <c r="D28" i="85" s="1"/>
  <c r="GI27" i="26"/>
  <c r="GK27" i="26"/>
  <c r="D28" i="87" s="1"/>
  <c r="GM27" i="26"/>
  <c r="GO27" i="26"/>
  <c r="D28" i="88" s="1"/>
  <c r="GQ27" i="26"/>
  <c r="GS27" i="26"/>
  <c r="D28" i="89" s="1"/>
  <c r="GU27" i="26"/>
  <c r="GW27" i="26"/>
  <c r="D28" i="86" s="1"/>
  <c r="GY27" i="26"/>
  <c r="HA27" i="26"/>
  <c r="D28" i="90" s="1"/>
  <c r="HC27" i="26"/>
  <c r="HE27" i="26"/>
  <c r="D28" i="92" s="1"/>
  <c r="HG27" i="26"/>
  <c r="HI27" i="26"/>
  <c r="D28" i="94" s="1"/>
  <c r="HK27" i="26"/>
  <c r="HM27" i="26"/>
  <c r="D28" i="97" s="1"/>
  <c r="HO27" i="26"/>
  <c r="HQ27" i="26"/>
  <c r="D28" i="96" s="1"/>
  <c r="HS27" i="26"/>
  <c r="HU27" i="26"/>
  <c r="D28" i="95" s="1"/>
  <c r="HW27" i="26"/>
  <c r="HY27" i="26"/>
  <c r="D28" i="93" s="1"/>
  <c r="IA27" i="26"/>
  <c r="IC27" i="26"/>
  <c r="D28" i="99" s="1"/>
  <c r="IE27" i="26"/>
  <c r="IG27" i="26"/>
  <c r="D28" i="98" s="1"/>
  <c r="II27" i="26"/>
  <c r="IK27" i="26"/>
  <c r="D28" i="101" s="1"/>
  <c r="IM27" i="26"/>
  <c r="IO27" i="26"/>
  <c r="D28" i="100" s="1"/>
  <c r="IQ27" i="26"/>
  <c r="IS27" i="26"/>
  <c r="D28" i="104" s="1"/>
  <c r="IU27" i="26"/>
  <c r="IW27" i="26"/>
  <c r="D28" i="103" s="1"/>
  <c r="IY27" i="26"/>
  <c r="JA27" i="26"/>
  <c r="D28" i="105" s="1"/>
  <c r="JC27" i="26"/>
  <c r="JE27" i="26"/>
  <c r="D28" i="102" s="1"/>
  <c r="JG27" i="26"/>
  <c r="K8" i="26"/>
  <c r="K7" i="26" s="1"/>
  <c r="M8" i="26"/>
  <c r="D9" i="42" s="1"/>
  <c r="O8" i="26"/>
  <c r="Q8" i="26"/>
  <c r="D9" i="43" s="1"/>
  <c r="S8" i="26"/>
  <c r="U8" i="26"/>
  <c r="D9" i="44" s="1"/>
  <c r="W8" i="26"/>
  <c r="W7" i="26" s="1"/>
  <c r="Y8" i="26"/>
  <c r="D9" i="46" s="1"/>
  <c r="AA8" i="26"/>
  <c r="AC8" i="26"/>
  <c r="D9" i="45" s="1"/>
  <c r="AE8" i="26"/>
  <c r="AG8" i="26"/>
  <c r="D9" i="47" s="1"/>
  <c r="AI8" i="26"/>
  <c r="AK8" i="26"/>
  <c r="D9" i="51" s="1"/>
  <c r="AM8" i="26"/>
  <c r="AO8" i="26"/>
  <c r="D9" i="49" s="1"/>
  <c r="AQ8" i="26"/>
  <c r="AS8" i="26"/>
  <c r="D9" i="50" s="1"/>
  <c r="AU8" i="26"/>
  <c r="AW8" i="26"/>
  <c r="D9" i="48" s="1"/>
  <c r="AY8" i="26"/>
  <c r="BA8" i="26"/>
  <c r="D9" i="52" s="1"/>
  <c r="BC8" i="26"/>
  <c r="BC7" i="26" s="1"/>
  <c r="BE8" i="26"/>
  <c r="D9" i="53" s="1"/>
  <c r="BG8" i="26"/>
  <c r="BG7" i="26" s="1"/>
  <c r="BI8" i="26"/>
  <c r="D9" i="55" s="1"/>
  <c r="BK8" i="26"/>
  <c r="BK7" i="26" s="1"/>
  <c r="BM8" i="26"/>
  <c r="D9" i="54" s="1"/>
  <c r="BO8" i="26"/>
  <c r="BO7" i="26" s="1"/>
  <c r="BQ8" i="26"/>
  <c r="D9" i="57" s="1"/>
  <c r="BS8" i="26"/>
  <c r="BU8" i="26"/>
  <c r="D9" i="58" s="1"/>
  <c r="BY8" i="26"/>
  <c r="D9" i="60" s="1"/>
  <c r="CA8" i="26"/>
  <c r="CC8" i="26"/>
  <c r="D9" i="59" s="1"/>
  <c r="CE8" i="26"/>
  <c r="CG8" i="26"/>
  <c r="D9" i="61" s="1"/>
  <c r="CI8" i="26"/>
  <c r="CI7" i="26" s="1"/>
  <c r="CK8" i="26"/>
  <c r="D9" i="56" s="1"/>
  <c r="CM8" i="26"/>
  <c r="CM7" i="26" s="1"/>
  <c r="CO8" i="26"/>
  <c r="D9" i="63" s="1"/>
  <c r="CQ8" i="26"/>
  <c r="CQ7" i="26" s="1"/>
  <c r="CS8" i="26"/>
  <c r="D9" i="64" s="1"/>
  <c r="CU8" i="26"/>
  <c r="CU7" i="26" s="1"/>
  <c r="CW8" i="26"/>
  <c r="D9" i="65" s="1"/>
  <c r="CY8" i="26"/>
  <c r="DA8" i="26"/>
  <c r="D9" i="66" s="1"/>
  <c r="DC8" i="26"/>
  <c r="DE8" i="26"/>
  <c r="D9" i="62" s="1"/>
  <c r="DG8" i="26"/>
  <c r="DG7" i="26" s="1"/>
  <c r="DI8" i="26"/>
  <c r="D9" i="67" s="1"/>
  <c r="DK8" i="26"/>
  <c r="DK7" i="26" s="1"/>
  <c r="DM8" i="26"/>
  <c r="D9" i="68" s="1"/>
  <c r="DO8" i="26"/>
  <c r="DO7" i="26" s="1"/>
  <c r="DQ8" i="26"/>
  <c r="D9" i="69" s="1"/>
  <c r="DS8" i="26"/>
  <c r="DS7" i="26" s="1"/>
  <c r="DU8" i="26"/>
  <c r="D9" i="71" s="1"/>
  <c r="DW8" i="26"/>
  <c r="DW7" i="26" s="1"/>
  <c r="DY8" i="26"/>
  <c r="D9" i="72" s="1"/>
  <c r="EA8" i="26"/>
  <c r="EA7" i="26" s="1"/>
  <c r="EC8" i="26"/>
  <c r="D9" i="70" s="1"/>
  <c r="EE8" i="26"/>
  <c r="EE7" i="26" s="1"/>
  <c r="EG8" i="26"/>
  <c r="D9" i="74" s="1"/>
  <c r="EI8" i="26"/>
  <c r="EI7" i="26" s="1"/>
  <c r="EK8" i="26"/>
  <c r="D9" i="75" s="1"/>
  <c r="EM8" i="26"/>
  <c r="EM7" i="26" s="1"/>
  <c r="EO8" i="26"/>
  <c r="D9" i="73" s="1"/>
  <c r="EQ8" i="26"/>
  <c r="ES8" i="26"/>
  <c r="D9" i="76" s="1"/>
  <c r="EU8" i="26"/>
  <c r="EU7" i="26" s="1"/>
  <c r="EW8" i="26"/>
  <c r="D9" i="78" s="1"/>
  <c r="EY7" i="26"/>
  <c r="FA8" i="26"/>
  <c r="D9" i="79" s="1"/>
  <c r="FC8" i="26"/>
  <c r="FE8" i="26"/>
  <c r="D9" i="77" s="1"/>
  <c r="FG8" i="26"/>
  <c r="FI8" i="26"/>
  <c r="D9" i="81" s="1"/>
  <c r="FK8" i="26"/>
  <c r="FK7" i="26" s="1"/>
  <c r="FM8" i="26"/>
  <c r="D9" i="82" s="1"/>
  <c r="FO8" i="26"/>
  <c r="FQ8" i="26"/>
  <c r="D9" i="83" s="1"/>
  <c r="FU8" i="26"/>
  <c r="D9" i="80" s="1"/>
  <c r="FW8" i="26"/>
  <c r="FY8" i="26"/>
  <c r="D9" i="84" s="1"/>
  <c r="GA8" i="26"/>
  <c r="GA7" i="26" s="1"/>
  <c r="GC8" i="26"/>
  <c r="D9" i="91" s="1"/>
  <c r="GE8" i="26"/>
  <c r="GG8" i="26"/>
  <c r="D9" i="85" s="1"/>
  <c r="GI8" i="26"/>
  <c r="GK8" i="26"/>
  <c r="D9" i="87" s="1"/>
  <c r="GM8" i="26"/>
  <c r="GM7" i="26" s="1"/>
  <c r="GO8" i="26"/>
  <c r="D9" i="88" s="1"/>
  <c r="GQ8" i="26"/>
  <c r="GQ7" i="26" s="1"/>
  <c r="GS8" i="26"/>
  <c r="D9" i="89" s="1"/>
  <c r="GU8" i="26"/>
  <c r="GW8" i="26"/>
  <c r="D9" i="86" s="1"/>
  <c r="GY8" i="26"/>
  <c r="HA8" i="26"/>
  <c r="D9" i="90" s="1"/>
  <c r="HC8" i="26"/>
  <c r="HE8" i="26"/>
  <c r="D9" i="92" s="1"/>
  <c r="HG8" i="26"/>
  <c r="HG7" i="26" s="1"/>
  <c r="HI8" i="26"/>
  <c r="D9" i="94" s="1"/>
  <c r="HK8" i="26"/>
  <c r="HK7" i="26" s="1"/>
  <c r="HM8" i="26"/>
  <c r="D9" i="97" s="1"/>
  <c r="HO8" i="26"/>
  <c r="HO7" i="26" s="1"/>
  <c r="HQ8" i="26"/>
  <c r="D9" i="96" s="1"/>
  <c r="HS8" i="26"/>
  <c r="HU8" i="26"/>
  <c r="D9" i="95" s="1"/>
  <c r="HW8" i="26"/>
  <c r="HY8" i="26"/>
  <c r="D9" i="93" s="1"/>
  <c r="IA8" i="26"/>
  <c r="IC8" i="26"/>
  <c r="D9" i="99" s="1"/>
  <c r="IE8" i="26"/>
  <c r="IG8" i="26"/>
  <c r="D9" i="98" s="1"/>
  <c r="II8" i="26"/>
  <c r="II7" i="26" s="1"/>
  <c r="IK8" i="26"/>
  <c r="D9" i="101" s="1"/>
  <c r="IM8" i="26"/>
  <c r="IO8" i="26"/>
  <c r="D9" i="100" s="1"/>
  <c r="IQ8" i="26"/>
  <c r="IS8" i="26"/>
  <c r="D9" i="104" s="1"/>
  <c r="IU8" i="26"/>
  <c r="IW8" i="26"/>
  <c r="D9" i="103" s="1"/>
  <c r="IY8" i="26"/>
  <c r="JA8" i="26"/>
  <c r="D9" i="105" s="1"/>
  <c r="JC8" i="26"/>
  <c r="JC7" i="26" s="1"/>
  <c r="JE8" i="26"/>
  <c r="D9" i="102" s="1"/>
  <c r="JG8" i="26"/>
  <c r="JH67" i="26"/>
  <c r="E68" i="102" s="1"/>
  <c r="F68" i="102" s="1"/>
  <c r="JH68" i="26"/>
  <c r="E69" i="102" s="1"/>
  <c r="F69" i="102" s="1"/>
  <c r="JH69" i="26"/>
  <c r="E70" i="102" s="1"/>
  <c r="F70" i="102" s="1"/>
  <c r="JH66" i="26"/>
  <c r="E67" i="102" s="1"/>
  <c r="F67" i="102" s="1"/>
  <c r="JH24" i="26"/>
  <c r="E25" i="102" s="1"/>
  <c r="F25" i="102" s="1"/>
  <c r="JH25" i="26"/>
  <c r="E26" i="102" s="1"/>
  <c r="F26" i="102" s="1"/>
  <c r="JH26" i="26"/>
  <c r="E27" i="102" s="1"/>
  <c r="F27" i="102" s="1"/>
  <c r="JH28" i="26"/>
  <c r="E29" i="102" s="1"/>
  <c r="F29" i="102" s="1"/>
  <c r="JH29" i="26"/>
  <c r="E30" i="102" s="1"/>
  <c r="F30" i="102" s="1"/>
  <c r="JH30" i="26"/>
  <c r="E31" i="102" s="1"/>
  <c r="F31" i="102" s="1"/>
  <c r="JH31" i="26"/>
  <c r="E32" i="102" s="1"/>
  <c r="F32" i="102" s="1"/>
  <c r="JH32" i="26"/>
  <c r="E33" i="102" s="1"/>
  <c r="F33" i="102" s="1"/>
  <c r="JH33" i="26"/>
  <c r="E34" i="102" s="1"/>
  <c r="F34" i="102" s="1"/>
  <c r="JH34" i="26"/>
  <c r="E35" i="102" s="1"/>
  <c r="F35" i="102" s="1"/>
  <c r="JH35" i="26"/>
  <c r="E36" i="102" s="1"/>
  <c r="F36" i="102" s="1"/>
  <c r="JH36" i="26"/>
  <c r="E37" i="102" s="1"/>
  <c r="F37" i="102" s="1"/>
  <c r="JH37" i="26"/>
  <c r="E38" i="102" s="1"/>
  <c r="F38" i="102" s="1"/>
  <c r="JH39" i="26"/>
  <c r="E40" i="102" s="1"/>
  <c r="F40" i="102" s="1"/>
  <c r="JH40" i="26"/>
  <c r="E41" i="102" s="1"/>
  <c r="F41" i="102" s="1"/>
  <c r="JH41" i="26"/>
  <c r="E42" i="102" s="1"/>
  <c r="F42" i="102" s="1"/>
  <c r="JH42" i="26"/>
  <c r="E43" i="102" s="1"/>
  <c r="F43" i="102" s="1"/>
  <c r="JH43" i="26"/>
  <c r="E44" i="102" s="1"/>
  <c r="F44" i="102" s="1"/>
  <c r="JH44" i="26"/>
  <c r="E45" i="102" s="1"/>
  <c r="F45" i="102" s="1"/>
  <c r="JH46" i="26"/>
  <c r="JH47" i="26"/>
  <c r="E48" i="102" s="1"/>
  <c r="F48" i="102" s="1"/>
  <c r="JH48" i="26"/>
  <c r="E49" i="102" s="1"/>
  <c r="F49" i="102" s="1"/>
  <c r="JH49" i="26"/>
  <c r="E50" i="102" s="1"/>
  <c r="F50" i="102" s="1"/>
  <c r="JH50" i="26"/>
  <c r="E51" i="102" s="1"/>
  <c r="F51" i="102" s="1"/>
  <c r="JH51" i="26"/>
  <c r="E52" i="102" s="1"/>
  <c r="F52" i="102" s="1"/>
  <c r="JH52" i="26"/>
  <c r="E53" i="102" s="1"/>
  <c r="F53" i="102" s="1"/>
  <c r="JH53" i="26"/>
  <c r="E54" i="102" s="1"/>
  <c r="F54" i="102" s="1"/>
  <c r="JH54" i="26"/>
  <c r="E55" i="102" s="1"/>
  <c r="F55" i="102" s="1"/>
  <c r="JH55" i="26"/>
  <c r="E56" i="102" s="1"/>
  <c r="F56" i="102" s="1"/>
  <c r="JH56" i="26"/>
  <c r="E57" i="102" s="1"/>
  <c r="F57" i="102" s="1"/>
  <c r="JH57" i="26"/>
  <c r="E58" i="102" s="1"/>
  <c r="F58" i="102" s="1"/>
  <c r="JH58" i="26"/>
  <c r="E59" i="102" s="1"/>
  <c r="F59" i="102" s="1"/>
  <c r="JH60" i="26"/>
  <c r="E61" i="102" s="1"/>
  <c r="F61" i="102" s="1"/>
  <c r="JH61" i="26"/>
  <c r="E62" i="102" s="1"/>
  <c r="F62" i="102" s="1"/>
  <c r="JH62" i="26"/>
  <c r="E63" i="102" s="1"/>
  <c r="F63" i="102" s="1"/>
  <c r="JH22" i="26"/>
  <c r="E23" i="102" s="1"/>
  <c r="F23" i="102" s="1"/>
  <c r="JH9" i="26"/>
  <c r="E10" i="102" s="1"/>
  <c r="F10" i="102" s="1"/>
  <c r="JH10" i="26"/>
  <c r="E11" i="102" s="1"/>
  <c r="F11" i="102" s="1"/>
  <c r="JH11" i="26"/>
  <c r="E12" i="102" s="1"/>
  <c r="F12" i="102" s="1"/>
  <c r="JH12" i="26"/>
  <c r="E13" i="102" s="1"/>
  <c r="F13" i="102" s="1"/>
  <c r="JH13" i="26"/>
  <c r="E14" i="102" s="1"/>
  <c r="F14" i="102" s="1"/>
  <c r="JH14" i="26"/>
  <c r="E15" i="102" s="1"/>
  <c r="F15" i="102" s="1"/>
  <c r="JH15" i="26"/>
  <c r="E16" i="102" s="1"/>
  <c r="F16" i="102" s="1"/>
  <c r="JH16" i="26"/>
  <c r="E17" i="102" s="1"/>
  <c r="F17" i="102" s="1"/>
  <c r="JH17" i="26"/>
  <c r="E18" i="102" s="1"/>
  <c r="F18" i="102" s="1"/>
  <c r="JH18" i="26"/>
  <c r="E19" i="102" s="1"/>
  <c r="F19" i="102" s="1"/>
  <c r="JH19" i="26"/>
  <c r="E20" i="102" s="1"/>
  <c r="F20" i="102" s="1"/>
  <c r="JH20" i="26"/>
  <c r="E21" i="102" s="1"/>
  <c r="F21" i="102" s="1"/>
  <c r="JD67" i="26"/>
  <c r="E68" i="105" s="1"/>
  <c r="F68" i="105" s="1"/>
  <c r="JD68" i="26"/>
  <c r="E69" i="105" s="1"/>
  <c r="F69" i="105" s="1"/>
  <c r="JD69" i="26"/>
  <c r="E70" i="105" s="1"/>
  <c r="F70" i="105" s="1"/>
  <c r="JD66" i="26"/>
  <c r="E67" i="105" s="1"/>
  <c r="F67" i="105" s="1"/>
  <c r="JD24" i="26"/>
  <c r="E25" i="105" s="1"/>
  <c r="F25" i="105" s="1"/>
  <c r="JD25" i="26"/>
  <c r="E26" i="105" s="1"/>
  <c r="F26" i="105" s="1"/>
  <c r="JD26" i="26"/>
  <c r="E27" i="105" s="1"/>
  <c r="F27" i="105" s="1"/>
  <c r="JD28" i="26"/>
  <c r="E29" i="105" s="1"/>
  <c r="F29" i="105" s="1"/>
  <c r="JD29" i="26"/>
  <c r="E30" i="105" s="1"/>
  <c r="F30" i="105" s="1"/>
  <c r="JD30" i="26"/>
  <c r="E31" i="105" s="1"/>
  <c r="F31" i="105" s="1"/>
  <c r="JD31" i="26"/>
  <c r="E32" i="105" s="1"/>
  <c r="F32" i="105" s="1"/>
  <c r="JD32" i="26"/>
  <c r="E33" i="105" s="1"/>
  <c r="F33" i="105" s="1"/>
  <c r="JD33" i="26"/>
  <c r="E34" i="105" s="1"/>
  <c r="F34" i="105" s="1"/>
  <c r="JD34" i="26"/>
  <c r="E35" i="105" s="1"/>
  <c r="F35" i="105" s="1"/>
  <c r="JD35" i="26"/>
  <c r="E36" i="105" s="1"/>
  <c r="F36" i="105" s="1"/>
  <c r="JD36" i="26"/>
  <c r="E37" i="105" s="1"/>
  <c r="F37" i="105" s="1"/>
  <c r="JD37" i="26"/>
  <c r="E38" i="105" s="1"/>
  <c r="F38" i="105" s="1"/>
  <c r="JD39" i="26"/>
  <c r="E40" i="105" s="1"/>
  <c r="F40" i="105" s="1"/>
  <c r="JD40" i="26"/>
  <c r="E41" i="105" s="1"/>
  <c r="F41" i="105" s="1"/>
  <c r="JD41" i="26"/>
  <c r="E42" i="105" s="1"/>
  <c r="F42" i="105" s="1"/>
  <c r="JD42" i="26"/>
  <c r="E43" i="105" s="1"/>
  <c r="F43" i="105" s="1"/>
  <c r="JD43" i="26"/>
  <c r="E44" i="105" s="1"/>
  <c r="F44" i="105" s="1"/>
  <c r="JD44" i="26"/>
  <c r="E45" i="105" s="1"/>
  <c r="F45" i="105" s="1"/>
  <c r="JD46" i="26"/>
  <c r="E47" i="105" s="1"/>
  <c r="F47" i="105" s="1"/>
  <c r="JD47" i="26"/>
  <c r="E48" i="105" s="1"/>
  <c r="F48" i="105" s="1"/>
  <c r="JD48" i="26"/>
  <c r="E49" i="105" s="1"/>
  <c r="F49" i="105" s="1"/>
  <c r="JD49" i="26"/>
  <c r="E50" i="105" s="1"/>
  <c r="F50" i="105" s="1"/>
  <c r="JD50" i="26"/>
  <c r="E51" i="105" s="1"/>
  <c r="F51" i="105" s="1"/>
  <c r="JD51" i="26"/>
  <c r="E52" i="105" s="1"/>
  <c r="F52" i="105" s="1"/>
  <c r="JD52" i="26"/>
  <c r="E53" i="105" s="1"/>
  <c r="F53" i="105" s="1"/>
  <c r="JD53" i="26"/>
  <c r="E54" i="105" s="1"/>
  <c r="F54" i="105" s="1"/>
  <c r="JD54" i="26"/>
  <c r="E55" i="105" s="1"/>
  <c r="F55" i="105" s="1"/>
  <c r="JD55" i="26"/>
  <c r="E56" i="105" s="1"/>
  <c r="F56" i="105" s="1"/>
  <c r="JD56" i="26"/>
  <c r="E57" i="105" s="1"/>
  <c r="F57" i="105" s="1"/>
  <c r="JD57" i="26"/>
  <c r="E58" i="105" s="1"/>
  <c r="F58" i="105" s="1"/>
  <c r="JD58" i="26"/>
  <c r="JD60" i="26"/>
  <c r="E61" i="105" s="1"/>
  <c r="F61" i="105" s="1"/>
  <c r="JD61" i="26"/>
  <c r="E62" i="105" s="1"/>
  <c r="F62" i="105" s="1"/>
  <c r="JD62" i="26"/>
  <c r="E63" i="105" s="1"/>
  <c r="F63" i="105" s="1"/>
  <c r="JD22" i="26"/>
  <c r="E23" i="105" s="1"/>
  <c r="F23" i="105" s="1"/>
  <c r="JD9" i="26"/>
  <c r="E10" i="105" s="1"/>
  <c r="F10" i="105" s="1"/>
  <c r="JD10" i="26"/>
  <c r="E11" i="105" s="1"/>
  <c r="F11" i="105" s="1"/>
  <c r="JD11" i="26"/>
  <c r="E12" i="105" s="1"/>
  <c r="F12" i="105" s="1"/>
  <c r="JD12" i="26"/>
  <c r="E13" i="105" s="1"/>
  <c r="F13" i="105" s="1"/>
  <c r="JD13" i="26"/>
  <c r="E14" i="105" s="1"/>
  <c r="F14" i="105" s="1"/>
  <c r="JD14" i="26"/>
  <c r="E15" i="105" s="1"/>
  <c r="F15" i="105" s="1"/>
  <c r="JD15" i="26"/>
  <c r="E16" i="105" s="1"/>
  <c r="F16" i="105" s="1"/>
  <c r="JD16" i="26"/>
  <c r="E17" i="105" s="1"/>
  <c r="F17" i="105" s="1"/>
  <c r="JD17" i="26"/>
  <c r="E18" i="105" s="1"/>
  <c r="F18" i="105" s="1"/>
  <c r="JD18" i="26"/>
  <c r="E19" i="105" s="1"/>
  <c r="F19" i="105" s="1"/>
  <c r="JD19" i="26"/>
  <c r="E20" i="105" s="1"/>
  <c r="F20" i="105" s="1"/>
  <c r="JD20" i="26"/>
  <c r="E21" i="105" s="1"/>
  <c r="F21" i="105" s="1"/>
  <c r="IZ67" i="26"/>
  <c r="E68" i="103" s="1"/>
  <c r="F68" i="103" s="1"/>
  <c r="IZ68" i="26"/>
  <c r="E69" i="103" s="1"/>
  <c r="F69" i="103" s="1"/>
  <c r="IZ69" i="26"/>
  <c r="E70" i="103" s="1"/>
  <c r="F70" i="103" s="1"/>
  <c r="IZ66" i="26"/>
  <c r="E67" i="103" s="1"/>
  <c r="F67" i="103" s="1"/>
  <c r="IZ24" i="26"/>
  <c r="E25" i="103" s="1"/>
  <c r="F25" i="103" s="1"/>
  <c r="IZ25" i="26"/>
  <c r="E26" i="103" s="1"/>
  <c r="F26" i="103" s="1"/>
  <c r="IZ26" i="26"/>
  <c r="E27" i="103" s="1"/>
  <c r="F27" i="103" s="1"/>
  <c r="IZ28" i="26"/>
  <c r="E29" i="103" s="1"/>
  <c r="F29" i="103" s="1"/>
  <c r="IZ29" i="26"/>
  <c r="E30" i="103" s="1"/>
  <c r="F30" i="103" s="1"/>
  <c r="IZ30" i="26"/>
  <c r="E31" i="103" s="1"/>
  <c r="F31" i="103" s="1"/>
  <c r="IZ31" i="26"/>
  <c r="E32" i="103" s="1"/>
  <c r="F32" i="103" s="1"/>
  <c r="IZ32" i="26"/>
  <c r="E33" i="103" s="1"/>
  <c r="F33" i="103" s="1"/>
  <c r="IZ33" i="26"/>
  <c r="E34" i="103" s="1"/>
  <c r="F34" i="103" s="1"/>
  <c r="IZ34" i="26"/>
  <c r="E35" i="103" s="1"/>
  <c r="F35" i="103" s="1"/>
  <c r="IZ35" i="26"/>
  <c r="E36" i="103" s="1"/>
  <c r="F36" i="103" s="1"/>
  <c r="IZ36" i="26"/>
  <c r="E37" i="103" s="1"/>
  <c r="F37" i="103" s="1"/>
  <c r="IZ37" i="26"/>
  <c r="E38" i="103" s="1"/>
  <c r="F38" i="103" s="1"/>
  <c r="IZ39" i="26"/>
  <c r="E40" i="103" s="1"/>
  <c r="F40" i="103" s="1"/>
  <c r="IZ40" i="26"/>
  <c r="E41" i="103" s="1"/>
  <c r="F41" i="103" s="1"/>
  <c r="IZ41" i="26"/>
  <c r="E42" i="103" s="1"/>
  <c r="F42" i="103" s="1"/>
  <c r="IZ42" i="26"/>
  <c r="E43" i="103" s="1"/>
  <c r="F43" i="103" s="1"/>
  <c r="IZ43" i="26"/>
  <c r="E44" i="103" s="1"/>
  <c r="F44" i="103" s="1"/>
  <c r="IZ44" i="26"/>
  <c r="E45" i="103" s="1"/>
  <c r="F45" i="103" s="1"/>
  <c r="IZ46" i="26"/>
  <c r="E47" i="103" s="1"/>
  <c r="F47" i="103" s="1"/>
  <c r="IZ47" i="26"/>
  <c r="E48" i="103" s="1"/>
  <c r="F48" i="103" s="1"/>
  <c r="IZ48" i="26"/>
  <c r="E49" i="103" s="1"/>
  <c r="F49" i="103" s="1"/>
  <c r="IZ49" i="26"/>
  <c r="E50" i="103" s="1"/>
  <c r="F50" i="103" s="1"/>
  <c r="IZ50" i="26"/>
  <c r="E51" i="103" s="1"/>
  <c r="F51" i="103" s="1"/>
  <c r="IZ51" i="26"/>
  <c r="E52" i="103" s="1"/>
  <c r="F52" i="103" s="1"/>
  <c r="IZ52" i="26"/>
  <c r="E53" i="103" s="1"/>
  <c r="F53" i="103" s="1"/>
  <c r="IZ53" i="26"/>
  <c r="E54" i="103" s="1"/>
  <c r="F54" i="103" s="1"/>
  <c r="IZ54" i="26"/>
  <c r="E55" i="103" s="1"/>
  <c r="F55" i="103" s="1"/>
  <c r="IZ55" i="26"/>
  <c r="E56" i="103" s="1"/>
  <c r="F56" i="103" s="1"/>
  <c r="IZ56" i="26"/>
  <c r="E57" i="103" s="1"/>
  <c r="F57" i="103" s="1"/>
  <c r="IZ57" i="26"/>
  <c r="E58" i="103" s="1"/>
  <c r="F58" i="103" s="1"/>
  <c r="IZ58" i="26"/>
  <c r="E59" i="103" s="1"/>
  <c r="F59" i="103" s="1"/>
  <c r="IZ60" i="26"/>
  <c r="E61" i="103" s="1"/>
  <c r="F61" i="103" s="1"/>
  <c r="IZ61" i="26"/>
  <c r="E62" i="103" s="1"/>
  <c r="F62" i="103" s="1"/>
  <c r="IZ62" i="26"/>
  <c r="E63" i="103" s="1"/>
  <c r="F63" i="103" s="1"/>
  <c r="IZ22" i="26"/>
  <c r="E23" i="103" s="1"/>
  <c r="F23" i="103" s="1"/>
  <c r="IZ9" i="26"/>
  <c r="E10" i="103" s="1"/>
  <c r="F10" i="103" s="1"/>
  <c r="IZ10" i="26"/>
  <c r="E11" i="103" s="1"/>
  <c r="F11" i="103" s="1"/>
  <c r="IZ11" i="26"/>
  <c r="E12" i="103" s="1"/>
  <c r="F12" i="103" s="1"/>
  <c r="IZ12" i="26"/>
  <c r="E13" i="103" s="1"/>
  <c r="F13" i="103" s="1"/>
  <c r="IZ13" i="26"/>
  <c r="E14" i="103" s="1"/>
  <c r="F14" i="103" s="1"/>
  <c r="IZ14" i="26"/>
  <c r="E15" i="103" s="1"/>
  <c r="F15" i="103" s="1"/>
  <c r="IZ15" i="26"/>
  <c r="E16" i="103" s="1"/>
  <c r="F16" i="103" s="1"/>
  <c r="IZ16" i="26"/>
  <c r="E17" i="103" s="1"/>
  <c r="F17" i="103" s="1"/>
  <c r="IZ17" i="26"/>
  <c r="E18" i="103" s="1"/>
  <c r="F18" i="103" s="1"/>
  <c r="IZ18" i="26"/>
  <c r="E19" i="103" s="1"/>
  <c r="F19" i="103" s="1"/>
  <c r="IZ19" i="26"/>
  <c r="E20" i="103" s="1"/>
  <c r="F20" i="103" s="1"/>
  <c r="IZ20" i="26"/>
  <c r="E21" i="103" s="1"/>
  <c r="F21" i="103" s="1"/>
  <c r="IV67" i="26"/>
  <c r="E68" i="104" s="1"/>
  <c r="F68" i="104" s="1"/>
  <c r="IV68" i="26"/>
  <c r="E69" i="104" s="1"/>
  <c r="F69" i="104" s="1"/>
  <c r="IV69" i="26"/>
  <c r="E70" i="104" s="1"/>
  <c r="F70" i="104" s="1"/>
  <c r="IV66" i="26"/>
  <c r="E67" i="104" s="1"/>
  <c r="F67" i="104" s="1"/>
  <c r="IV24" i="26"/>
  <c r="E25" i="104" s="1"/>
  <c r="F25" i="104" s="1"/>
  <c r="IV25" i="26"/>
  <c r="E26" i="104" s="1"/>
  <c r="F26" i="104" s="1"/>
  <c r="IV26" i="26"/>
  <c r="E27" i="104" s="1"/>
  <c r="F27" i="104" s="1"/>
  <c r="IV28" i="26"/>
  <c r="E29" i="104" s="1"/>
  <c r="F29" i="104" s="1"/>
  <c r="IV29" i="26"/>
  <c r="E30" i="104" s="1"/>
  <c r="F30" i="104" s="1"/>
  <c r="IV30" i="26"/>
  <c r="E31" i="104" s="1"/>
  <c r="F31" i="104" s="1"/>
  <c r="IV31" i="26"/>
  <c r="E32" i="104" s="1"/>
  <c r="F32" i="104" s="1"/>
  <c r="IV32" i="26"/>
  <c r="E33" i="104" s="1"/>
  <c r="F33" i="104" s="1"/>
  <c r="IV33" i="26"/>
  <c r="E34" i="104" s="1"/>
  <c r="F34" i="104" s="1"/>
  <c r="IV34" i="26"/>
  <c r="E35" i="104" s="1"/>
  <c r="F35" i="104" s="1"/>
  <c r="IV35" i="26"/>
  <c r="E36" i="104" s="1"/>
  <c r="F36" i="104" s="1"/>
  <c r="IV36" i="26"/>
  <c r="E37" i="104" s="1"/>
  <c r="F37" i="104" s="1"/>
  <c r="IV37" i="26"/>
  <c r="E38" i="104" s="1"/>
  <c r="F38" i="104" s="1"/>
  <c r="IV39" i="26"/>
  <c r="E40" i="104" s="1"/>
  <c r="F40" i="104" s="1"/>
  <c r="IV40" i="26"/>
  <c r="E41" i="104" s="1"/>
  <c r="F41" i="104" s="1"/>
  <c r="IV41" i="26"/>
  <c r="E42" i="104" s="1"/>
  <c r="F42" i="104" s="1"/>
  <c r="IV42" i="26"/>
  <c r="E43" i="104" s="1"/>
  <c r="F43" i="104" s="1"/>
  <c r="IV43" i="26"/>
  <c r="E44" i="104" s="1"/>
  <c r="F44" i="104" s="1"/>
  <c r="IV44" i="26"/>
  <c r="E45" i="104" s="1"/>
  <c r="F45" i="104" s="1"/>
  <c r="IV46" i="26"/>
  <c r="E47" i="104" s="1"/>
  <c r="F47" i="104" s="1"/>
  <c r="IV47" i="26"/>
  <c r="E48" i="104" s="1"/>
  <c r="F48" i="104" s="1"/>
  <c r="IV48" i="26"/>
  <c r="E49" i="104" s="1"/>
  <c r="F49" i="104" s="1"/>
  <c r="IV49" i="26"/>
  <c r="E50" i="104" s="1"/>
  <c r="F50" i="104" s="1"/>
  <c r="IV50" i="26"/>
  <c r="E51" i="104" s="1"/>
  <c r="F51" i="104" s="1"/>
  <c r="IV51" i="26"/>
  <c r="E52" i="104" s="1"/>
  <c r="F52" i="104" s="1"/>
  <c r="IV52" i="26"/>
  <c r="E53" i="104" s="1"/>
  <c r="F53" i="104" s="1"/>
  <c r="IV53" i="26"/>
  <c r="E54" i="104" s="1"/>
  <c r="F54" i="104" s="1"/>
  <c r="IV54" i="26"/>
  <c r="E55" i="104" s="1"/>
  <c r="F55" i="104" s="1"/>
  <c r="IV55" i="26"/>
  <c r="E56" i="104" s="1"/>
  <c r="F56" i="104" s="1"/>
  <c r="IV56" i="26"/>
  <c r="E57" i="104" s="1"/>
  <c r="F57" i="104" s="1"/>
  <c r="IV57" i="26"/>
  <c r="E58" i="104" s="1"/>
  <c r="F58" i="104" s="1"/>
  <c r="IV58" i="26"/>
  <c r="E59" i="104" s="1"/>
  <c r="F59" i="104" s="1"/>
  <c r="IV60" i="26"/>
  <c r="E61" i="104" s="1"/>
  <c r="F61" i="104" s="1"/>
  <c r="IV61" i="26"/>
  <c r="E62" i="104" s="1"/>
  <c r="F62" i="104" s="1"/>
  <c r="IV62" i="26"/>
  <c r="E63" i="104" s="1"/>
  <c r="F63" i="104" s="1"/>
  <c r="IV22" i="26"/>
  <c r="E23" i="104" s="1"/>
  <c r="F23" i="104" s="1"/>
  <c r="IV9" i="26"/>
  <c r="E10" i="104" s="1"/>
  <c r="F10" i="104" s="1"/>
  <c r="IV10" i="26"/>
  <c r="E11" i="104" s="1"/>
  <c r="F11" i="104" s="1"/>
  <c r="IV11" i="26"/>
  <c r="E12" i="104" s="1"/>
  <c r="F12" i="104" s="1"/>
  <c r="IV12" i="26"/>
  <c r="E13" i="104" s="1"/>
  <c r="F13" i="104" s="1"/>
  <c r="IV13" i="26"/>
  <c r="E14" i="104" s="1"/>
  <c r="F14" i="104" s="1"/>
  <c r="IV14" i="26"/>
  <c r="E15" i="104" s="1"/>
  <c r="F15" i="104" s="1"/>
  <c r="IV15" i="26"/>
  <c r="E16" i="104" s="1"/>
  <c r="F16" i="104" s="1"/>
  <c r="IV16" i="26"/>
  <c r="E17" i="104" s="1"/>
  <c r="F17" i="104" s="1"/>
  <c r="IV17" i="26"/>
  <c r="E18" i="104" s="1"/>
  <c r="F18" i="104" s="1"/>
  <c r="IV18" i="26"/>
  <c r="E19" i="104" s="1"/>
  <c r="F19" i="104" s="1"/>
  <c r="IV19" i="26"/>
  <c r="E20" i="104" s="1"/>
  <c r="F20" i="104" s="1"/>
  <c r="IV20" i="26"/>
  <c r="E21" i="104" s="1"/>
  <c r="F21" i="104" s="1"/>
  <c r="IR67" i="26"/>
  <c r="E68" i="100" s="1"/>
  <c r="F68" i="100" s="1"/>
  <c r="IR68" i="26"/>
  <c r="E69" i="100" s="1"/>
  <c r="F69" i="100" s="1"/>
  <c r="IR69" i="26"/>
  <c r="E70" i="100" s="1"/>
  <c r="F70" i="100" s="1"/>
  <c r="IR66" i="26"/>
  <c r="E67" i="100" s="1"/>
  <c r="F67" i="100" s="1"/>
  <c r="IR23" i="26"/>
  <c r="E24" i="100" s="1"/>
  <c r="F24" i="100" s="1"/>
  <c r="IR24" i="26"/>
  <c r="E25" i="100" s="1"/>
  <c r="F25" i="100" s="1"/>
  <c r="IR25" i="26"/>
  <c r="E26" i="100" s="1"/>
  <c r="F26" i="100" s="1"/>
  <c r="IR26" i="26"/>
  <c r="E27" i="100" s="1"/>
  <c r="F27" i="100" s="1"/>
  <c r="IR28" i="26"/>
  <c r="E29" i="100" s="1"/>
  <c r="F29" i="100" s="1"/>
  <c r="IR29" i="26"/>
  <c r="E30" i="100" s="1"/>
  <c r="F30" i="100" s="1"/>
  <c r="IR30" i="26"/>
  <c r="E31" i="100" s="1"/>
  <c r="F31" i="100" s="1"/>
  <c r="IR31" i="26"/>
  <c r="E32" i="100" s="1"/>
  <c r="F32" i="100" s="1"/>
  <c r="IR32" i="26"/>
  <c r="E33" i="100" s="1"/>
  <c r="F33" i="100" s="1"/>
  <c r="IR33" i="26"/>
  <c r="E34" i="100" s="1"/>
  <c r="F34" i="100" s="1"/>
  <c r="IR34" i="26"/>
  <c r="E35" i="100" s="1"/>
  <c r="F35" i="100" s="1"/>
  <c r="IR35" i="26"/>
  <c r="E36" i="100" s="1"/>
  <c r="F36" i="100" s="1"/>
  <c r="IR36" i="26"/>
  <c r="E37" i="100" s="1"/>
  <c r="F37" i="100" s="1"/>
  <c r="IR37" i="26"/>
  <c r="E38" i="100" s="1"/>
  <c r="F38" i="100" s="1"/>
  <c r="IR39" i="26"/>
  <c r="E40" i="100" s="1"/>
  <c r="F40" i="100" s="1"/>
  <c r="IR40" i="26"/>
  <c r="E41" i="100" s="1"/>
  <c r="F41" i="100" s="1"/>
  <c r="IR41" i="26"/>
  <c r="E42" i="100" s="1"/>
  <c r="F42" i="100" s="1"/>
  <c r="IR42" i="26"/>
  <c r="E43" i="100" s="1"/>
  <c r="F43" i="100" s="1"/>
  <c r="IR43" i="26"/>
  <c r="E44" i="100" s="1"/>
  <c r="F44" i="100" s="1"/>
  <c r="IR44" i="26"/>
  <c r="E45" i="100" s="1"/>
  <c r="F45" i="100" s="1"/>
  <c r="IR46" i="26"/>
  <c r="E47" i="100" s="1"/>
  <c r="F47" i="100" s="1"/>
  <c r="IR47" i="26"/>
  <c r="E48" i="100" s="1"/>
  <c r="F48" i="100" s="1"/>
  <c r="IR48" i="26"/>
  <c r="E49" i="100" s="1"/>
  <c r="F49" i="100" s="1"/>
  <c r="IR49" i="26"/>
  <c r="E50" i="100" s="1"/>
  <c r="F50" i="100" s="1"/>
  <c r="IR50" i="26"/>
  <c r="E51" i="100" s="1"/>
  <c r="F51" i="100" s="1"/>
  <c r="IR51" i="26"/>
  <c r="E52" i="100" s="1"/>
  <c r="F52" i="100" s="1"/>
  <c r="IR52" i="26"/>
  <c r="E53" i="100" s="1"/>
  <c r="F53" i="100" s="1"/>
  <c r="IR53" i="26"/>
  <c r="E54" i="100" s="1"/>
  <c r="F54" i="100" s="1"/>
  <c r="IR54" i="26"/>
  <c r="E55" i="100" s="1"/>
  <c r="F55" i="100" s="1"/>
  <c r="IR55" i="26"/>
  <c r="E56" i="100" s="1"/>
  <c r="F56" i="100" s="1"/>
  <c r="IR56" i="26"/>
  <c r="E57" i="100" s="1"/>
  <c r="F57" i="100" s="1"/>
  <c r="IR57" i="26"/>
  <c r="E58" i="100" s="1"/>
  <c r="F58" i="100" s="1"/>
  <c r="IR58" i="26"/>
  <c r="E59" i="100" s="1"/>
  <c r="F59" i="100" s="1"/>
  <c r="IR60" i="26"/>
  <c r="E61" i="100" s="1"/>
  <c r="F61" i="100" s="1"/>
  <c r="IR61" i="26"/>
  <c r="E62" i="100" s="1"/>
  <c r="F62" i="100" s="1"/>
  <c r="IR62" i="26"/>
  <c r="E63" i="100" s="1"/>
  <c r="F63" i="100" s="1"/>
  <c r="IR22" i="26"/>
  <c r="E23" i="100" s="1"/>
  <c r="F23" i="100" s="1"/>
  <c r="IR9" i="26"/>
  <c r="E10" i="100" s="1"/>
  <c r="F10" i="100" s="1"/>
  <c r="IR10" i="26"/>
  <c r="E11" i="100" s="1"/>
  <c r="F11" i="100" s="1"/>
  <c r="IR11" i="26"/>
  <c r="E12" i="100" s="1"/>
  <c r="F12" i="100" s="1"/>
  <c r="IR12" i="26"/>
  <c r="E13" i="100" s="1"/>
  <c r="F13" i="100" s="1"/>
  <c r="IR13" i="26"/>
  <c r="E14" i="100" s="1"/>
  <c r="F14" i="100" s="1"/>
  <c r="IR14" i="26"/>
  <c r="E15" i="100" s="1"/>
  <c r="F15" i="100" s="1"/>
  <c r="IR15" i="26"/>
  <c r="E16" i="100" s="1"/>
  <c r="F16" i="100" s="1"/>
  <c r="IR16" i="26"/>
  <c r="E17" i="100" s="1"/>
  <c r="F17" i="100" s="1"/>
  <c r="IR17" i="26"/>
  <c r="E18" i="100" s="1"/>
  <c r="F18" i="100" s="1"/>
  <c r="IR18" i="26"/>
  <c r="E19" i="100" s="1"/>
  <c r="F19" i="100" s="1"/>
  <c r="IR19" i="26"/>
  <c r="E20" i="100" s="1"/>
  <c r="F20" i="100" s="1"/>
  <c r="IR20" i="26"/>
  <c r="E21" i="100" s="1"/>
  <c r="F21" i="100" s="1"/>
  <c r="IN67" i="26"/>
  <c r="E68" i="101" s="1"/>
  <c r="F68" i="101" s="1"/>
  <c r="IN68" i="26"/>
  <c r="E69" i="101" s="1"/>
  <c r="F69" i="101" s="1"/>
  <c r="IN69" i="26"/>
  <c r="E70" i="101" s="1"/>
  <c r="F70" i="101" s="1"/>
  <c r="IN66" i="26"/>
  <c r="E67" i="101" s="1"/>
  <c r="F67" i="101" s="1"/>
  <c r="IN23" i="26"/>
  <c r="E24" i="101" s="1"/>
  <c r="F24" i="101" s="1"/>
  <c r="IN24" i="26"/>
  <c r="E25" i="101" s="1"/>
  <c r="F25" i="101" s="1"/>
  <c r="IN25" i="26"/>
  <c r="E26" i="101" s="1"/>
  <c r="F26" i="101" s="1"/>
  <c r="IN26" i="26"/>
  <c r="E27" i="101" s="1"/>
  <c r="F27" i="101" s="1"/>
  <c r="IN28" i="26"/>
  <c r="E29" i="101" s="1"/>
  <c r="F29" i="101" s="1"/>
  <c r="IN29" i="26"/>
  <c r="E30" i="101" s="1"/>
  <c r="F30" i="101" s="1"/>
  <c r="IN30" i="26"/>
  <c r="E31" i="101" s="1"/>
  <c r="F31" i="101" s="1"/>
  <c r="IN31" i="26"/>
  <c r="E32" i="101" s="1"/>
  <c r="F32" i="101" s="1"/>
  <c r="IN32" i="26"/>
  <c r="E33" i="101" s="1"/>
  <c r="F33" i="101" s="1"/>
  <c r="IN33" i="26"/>
  <c r="E34" i="101" s="1"/>
  <c r="F34" i="101" s="1"/>
  <c r="IN34" i="26"/>
  <c r="E35" i="101" s="1"/>
  <c r="F35" i="101" s="1"/>
  <c r="IN36" i="26"/>
  <c r="E37" i="101" s="1"/>
  <c r="F37" i="101" s="1"/>
  <c r="IN39" i="26"/>
  <c r="E40" i="101" s="1"/>
  <c r="F40" i="101" s="1"/>
  <c r="IN40" i="26"/>
  <c r="E41" i="101" s="1"/>
  <c r="F41" i="101" s="1"/>
  <c r="IN41" i="26"/>
  <c r="E42" i="101" s="1"/>
  <c r="F42" i="101" s="1"/>
  <c r="IN42" i="26"/>
  <c r="E43" i="101" s="1"/>
  <c r="F43" i="101" s="1"/>
  <c r="IN43" i="26"/>
  <c r="E44" i="101" s="1"/>
  <c r="F44" i="101" s="1"/>
  <c r="IN44" i="26"/>
  <c r="E45" i="101" s="1"/>
  <c r="F45" i="101" s="1"/>
  <c r="IN46" i="26"/>
  <c r="E47" i="101" s="1"/>
  <c r="F47" i="101" s="1"/>
  <c r="IN47" i="26"/>
  <c r="E48" i="101" s="1"/>
  <c r="F48" i="101" s="1"/>
  <c r="IN49" i="26"/>
  <c r="E50" i="101" s="1"/>
  <c r="F50" i="101" s="1"/>
  <c r="IN50" i="26"/>
  <c r="E51" i="101" s="1"/>
  <c r="F51" i="101" s="1"/>
  <c r="IN51" i="26"/>
  <c r="E52" i="101" s="1"/>
  <c r="F52" i="101" s="1"/>
  <c r="IN52" i="26"/>
  <c r="E53" i="101" s="1"/>
  <c r="F53" i="101" s="1"/>
  <c r="IN53" i="26"/>
  <c r="E54" i="101" s="1"/>
  <c r="F54" i="101" s="1"/>
  <c r="IN54" i="26"/>
  <c r="E55" i="101" s="1"/>
  <c r="F55" i="101" s="1"/>
  <c r="IN55" i="26"/>
  <c r="E56" i="101" s="1"/>
  <c r="F56" i="101" s="1"/>
  <c r="IN56" i="26"/>
  <c r="E57" i="101" s="1"/>
  <c r="F57" i="101" s="1"/>
  <c r="IN57" i="26"/>
  <c r="E58" i="101" s="1"/>
  <c r="F58" i="101" s="1"/>
  <c r="IN58" i="26"/>
  <c r="IN60" i="26"/>
  <c r="E61" i="101" s="1"/>
  <c r="F61" i="101" s="1"/>
  <c r="IN61" i="26"/>
  <c r="E62" i="101" s="1"/>
  <c r="F62" i="101" s="1"/>
  <c r="IN62" i="26"/>
  <c r="E63" i="101" s="1"/>
  <c r="F63" i="101" s="1"/>
  <c r="IN22" i="26"/>
  <c r="E23" i="101" s="1"/>
  <c r="F23" i="101" s="1"/>
  <c r="IN10" i="26"/>
  <c r="E11" i="101" s="1"/>
  <c r="F11" i="101" s="1"/>
  <c r="IN11" i="26"/>
  <c r="E12" i="101" s="1"/>
  <c r="F12" i="101" s="1"/>
  <c r="IN12" i="26"/>
  <c r="E13" i="101" s="1"/>
  <c r="F13" i="101" s="1"/>
  <c r="IN13" i="26"/>
  <c r="E14" i="101" s="1"/>
  <c r="F14" i="101" s="1"/>
  <c r="IN14" i="26"/>
  <c r="E15" i="101" s="1"/>
  <c r="F15" i="101" s="1"/>
  <c r="IN15" i="26"/>
  <c r="E16" i="101" s="1"/>
  <c r="F16" i="101" s="1"/>
  <c r="IN16" i="26"/>
  <c r="E17" i="101" s="1"/>
  <c r="F17" i="101" s="1"/>
  <c r="IN17" i="26"/>
  <c r="E18" i="101" s="1"/>
  <c r="F18" i="101" s="1"/>
  <c r="IN18" i="26"/>
  <c r="E19" i="101" s="1"/>
  <c r="F19" i="101" s="1"/>
  <c r="IN19" i="26"/>
  <c r="E20" i="101" s="1"/>
  <c r="F20" i="101" s="1"/>
  <c r="IN20" i="26"/>
  <c r="E21" i="101" s="1"/>
  <c r="F21" i="101" s="1"/>
  <c r="IJ67" i="26"/>
  <c r="E68" i="98" s="1"/>
  <c r="F68" i="98" s="1"/>
  <c r="IJ68" i="26"/>
  <c r="E69" i="98" s="1"/>
  <c r="F69" i="98" s="1"/>
  <c r="IJ69" i="26"/>
  <c r="E70" i="98" s="1"/>
  <c r="F70" i="98" s="1"/>
  <c r="IJ66" i="26"/>
  <c r="E67" i="98" s="1"/>
  <c r="F67" i="98" s="1"/>
  <c r="IJ23" i="26"/>
  <c r="E24" i="98" s="1"/>
  <c r="F24" i="98" s="1"/>
  <c r="IJ24" i="26"/>
  <c r="E25" i="98" s="1"/>
  <c r="F25" i="98" s="1"/>
  <c r="IJ25" i="26"/>
  <c r="E26" i="98" s="1"/>
  <c r="F26" i="98" s="1"/>
  <c r="IJ26" i="26"/>
  <c r="E27" i="98" s="1"/>
  <c r="F27" i="98" s="1"/>
  <c r="IJ28" i="26"/>
  <c r="E29" i="98" s="1"/>
  <c r="F29" i="98" s="1"/>
  <c r="IJ29" i="26"/>
  <c r="E30" i="98" s="1"/>
  <c r="F30" i="98" s="1"/>
  <c r="IJ30" i="26"/>
  <c r="E31" i="98" s="1"/>
  <c r="F31" i="98" s="1"/>
  <c r="IJ31" i="26"/>
  <c r="E32" i="98" s="1"/>
  <c r="F32" i="98" s="1"/>
  <c r="IJ32" i="26"/>
  <c r="E33" i="98" s="1"/>
  <c r="F33" i="98" s="1"/>
  <c r="IJ33" i="26"/>
  <c r="E34" i="98" s="1"/>
  <c r="F34" i="98" s="1"/>
  <c r="IJ34" i="26"/>
  <c r="E35" i="98" s="1"/>
  <c r="F35" i="98" s="1"/>
  <c r="IJ35" i="26"/>
  <c r="E36" i="98" s="1"/>
  <c r="F36" i="98" s="1"/>
  <c r="IJ36" i="26"/>
  <c r="E37" i="98" s="1"/>
  <c r="F37" i="98" s="1"/>
  <c r="IJ37" i="26"/>
  <c r="E38" i="98" s="1"/>
  <c r="F38" i="98" s="1"/>
  <c r="IJ39" i="26"/>
  <c r="E40" i="98" s="1"/>
  <c r="F40" i="98" s="1"/>
  <c r="IJ40" i="26"/>
  <c r="E41" i="98" s="1"/>
  <c r="F41" i="98" s="1"/>
  <c r="IJ41" i="26"/>
  <c r="E42" i="98" s="1"/>
  <c r="F42" i="98" s="1"/>
  <c r="IJ42" i="26"/>
  <c r="E43" i="98" s="1"/>
  <c r="F43" i="98" s="1"/>
  <c r="IJ43" i="26"/>
  <c r="E44" i="98" s="1"/>
  <c r="F44" i="98" s="1"/>
  <c r="IJ44" i="26"/>
  <c r="E45" i="98" s="1"/>
  <c r="F45" i="98" s="1"/>
  <c r="IJ46" i="26"/>
  <c r="E47" i="98" s="1"/>
  <c r="F47" i="98" s="1"/>
  <c r="IJ47" i="26"/>
  <c r="E48" i="98" s="1"/>
  <c r="F48" i="98" s="1"/>
  <c r="IJ48" i="26"/>
  <c r="E49" i="98" s="1"/>
  <c r="F49" i="98" s="1"/>
  <c r="IJ49" i="26"/>
  <c r="E50" i="98" s="1"/>
  <c r="F50" i="98" s="1"/>
  <c r="IJ50" i="26"/>
  <c r="E51" i="98" s="1"/>
  <c r="F51" i="98" s="1"/>
  <c r="IJ51" i="26"/>
  <c r="E52" i="98" s="1"/>
  <c r="F52" i="98" s="1"/>
  <c r="IJ52" i="26"/>
  <c r="E53" i="98" s="1"/>
  <c r="F53" i="98" s="1"/>
  <c r="IJ53" i="26"/>
  <c r="E54" i="98" s="1"/>
  <c r="F54" i="98" s="1"/>
  <c r="IJ54" i="26"/>
  <c r="E55" i="98" s="1"/>
  <c r="F55" i="98" s="1"/>
  <c r="IJ55" i="26"/>
  <c r="E56" i="98" s="1"/>
  <c r="F56" i="98" s="1"/>
  <c r="IJ56" i="26"/>
  <c r="E57" i="98" s="1"/>
  <c r="F57" i="98" s="1"/>
  <c r="IJ57" i="26"/>
  <c r="E58" i="98" s="1"/>
  <c r="F58" i="98" s="1"/>
  <c r="IJ58" i="26"/>
  <c r="E59" i="98" s="1"/>
  <c r="F59" i="98" s="1"/>
  <c r="IJ60" i="26"/>
  <c r="E61" i="98" s="1"/>
  <c r="F61" i="98" s="1"/>
  <c r="IJ61" i="26"/>
  <c r="E62" i="98" s="1"/>
  <c r="F62" i="98" s="1"/>
  <c r="IJ62" i="26"/>
  <c r="E63" i="98" s="1"/>
  <c r="F63" i="98" s="1"/>
  <c r="IJ22" i="26"/>
  <c r="E23" i="98" s="1"/>
  <c r="F23" i="98" s="1"/>
  <c r="IJ9" i="26"/>
  <c r="E10" i="98" s="1"/>
  <c r="F10" i="98" s="1"/>
  <c r="IJ10" i="26"/>
  <c r="E11" i="98" s="1"/>
  <c r="F11" i="98" s="1"/>
  <c r="IJ11" i="26"/>
  <c r="E12" i="98" s="1"/>
  <c r="F12" i="98" s="1"/>
  <c r="IJ12" i="26"/>
  <c r="E13" i="98" s="1"/>
  <c r="F13" i="98" s="1"/>
  <c r="IJ13" i="26"/>
  <c r="E14" i="98" s="1"/>
  <c r="F14" i="98" s="1"/>
  <c r="IJ14" i="26"/>
  <c r="E15" i="98" s="1"/>
  <c r="F15" i="98" s="1"/>
  <c r="IJ15" i="26"/>
  <c r="E16" i="98" s="1"/>
  <c r="F16" i="98" s="1"/>
  <c r="IJ16" i="26"/>
  <c r="E17" i="98" s="1"/>
  <c r="F17" i="98" s="1"/>
  <c r="IJ17" i="26"/>
  <c r="E18" i="98" s="1"/>
  <c r="F18" i="98" s="1"/>
  <c r="IJ18" i="26"/>
  <c r="E19" i="98" s="1"/>
  <c r="F19" i="98" s="1"/>
  <c r="IJ19" i="26"/>
  <c r="E20" i="98" s="1"/>
  <c r="F20" i="98" s="1"/>
  <c r="IJ20" i="26"/>
  <c r="E21" i="98" s="1"/>
  <c r="F21" i="98" s="1"/>
  <c r="IF67" i="26"/>
  <c r="E68" i="99" s="1"/>
  <c r="F68" i="99" s="1"/>
  <c r="IF68" i="26"/>
  <c r="E69" i="99" s="1"/>
  <c r="F69" i="99" s="1"/>
  <c r="IF69" i="26"/>
  <c r="E70" i="99" s="1"/>
  <c r="F70" i="99" s="1"/>
  <c r="IF66" i="26"/>
  <c r="E67" i="99" s="1"/>
  <c r="F67" i="99" s="1"/>
  <c r="IF23" i="26"/>
  <c r="E24" i="99" s="1"/>
  <c r="F24" i="99" s="1"/>
  <c r="IF24" i="26"/>
  <c r="E25" i="99" s="1"/>
  <c r="F25" i="99" s="1"/>
  <c r="IF25" i="26"/>
  <c r="E26" i="99" s="1"/>
  <c r="F26" i="99" s="1"/>
  <c r="IF26" i="26"/>
  <c r="E27" i="99" s="1"/>
  <c r="F27" i="99" s="1"/>
  <c r="IF28" i="26"/>
  <c r="E29" i="99" s="1"/>
  <c r="F29" i="99" s="1"/>
  <c r="IF29" i="26"/>
  <c r="E30" i="99" s="1"/>
  <c r="F30" i="99" s="1"/>
  <c r="IF30" i="26"/>
  <c r="E31" i="99" s="1"/>
  <c r="F31" i="99" s="1"/>
  <c r="IF31" i="26"/>
  <c r="E32" i="99" s="1"/>
  <c r="F32" i="99" s="1"/>
  <c r="IF32" i="26"/>
  <c r="E33" i="99" s="1"/>
  <c r="F33" i="99" s="1"/>
  <c r="IF33" i="26"/>
  <c r="E34" i="99" s="1"/>
  <c r="F34" i="99" s="1"/>
  <c r="IF34" i="26"/>
  <c r="E35" i="99" s="1"/>
  <c r="F35" i="99" s="1"/>
  <c r="IF35" i="26"/>
  <c r="E36" i="99" s="1"/>
  <c r="F36" i="99" s="1"/>
  <c r="IF36" i="26"/>
  <c r="E37" i="99" s="1"/>
  <c r="F37" i="99" s="1"/>
  <c r="IF37" i="26"/>
  <c r="E38" i="99" s="1"/>
  <c r="F38" i="99" s="1"/>
  <c r="IF39" i="26"/>
  <c r="E40" i="99" s="1"/>
  <c r="F40" i="99" s="1"/>
  <c r="IF40" i="26"/>
  <c r="E41" i="99" s="1"/>
  <c r="F41" i="99" s="1"/>
  <c r="IF41" i="26"/>
  <c r="E42" i="99" s="1"/>
  <c r="F42" i="99" s="1"/>
  <c r="IF42" i="26"/>
  <c r="E43" i="99" s="1"/>
  <c r="F43" i="99" s="1"/>
  <c r="IF43" i="26"/>
  <c r="E44" i="99" s="1"/>
  <c r="F44" i="99" s="1"/>
  <c r="IF44" i="26"/>
  <c r="E45" i="99" s="1"/>
  <c r="F45" i="99" s="1"/>
  <c r="IF46" i="26"/>
  <c r="E47" i="99" s="1"/>
  <c r="F47" i="99" s="1"/>
  <c r="IF47" i="26"/>
  <c r="E48" i="99" s="1"/>
  <c r="F48" i="99" s="1"/>
  <c r="IF48" i="26"/>
  <c r="E49" i="99" s="1"/>
  <c r="F49" i="99" s="1"/>
  <c r="IF49" i="26"/>
  <c r="E50" i="99" s="1"/>
  <c r="F50" i="99" s="1"/>
  <c r="IF50" i="26"/>
  <c r="E51" i="99" s="1"/>
  <c r="F51" i="99" s="1"/>
  <c r="IF51" i="26"/>
  <c r="E52" i="99" s="1"/>
  <c r="F52" i="99" s="1"/>
  <c r="IF52" i="26"/>
  <c r="E53" i="99" s="1"/>
  <c r="F53" i="99" s="1"/>
  <c r="IF53" i="26"/>
  <c r="E54" i="99" s="1"/>
  <c r="F54" i="99" s="1"/>
  <c r="IF54" i="26"/>
  <c r="E55" i="99" s="1"/>
  <c r="F55" i="99" s="1"/>
  <c r="IF55" i="26"/>
  <c r="E56" i="99" s="1"/>
  <c r="F56" i="99" s="1"/>
  <c r="IF56" i="26"/>
  <c r="E57" i="99" s="1"/>
  <c r="F57" i="99" s="1"/>
  <c r="IF57" i="26"/>
  <c r="E58" i="99" s="1"/>
  <c r="F58" i="99" s="1"/>
  <c r="IF58" i="26"/>
  <c r="E59" i="99" s="1"/>
  <c r="F59" i="99" s="1"/>
  <c r="IF60" i="26"/>
  <c r="E61" i="99" s="1"/>
  <c r="F61" i="99" s="1"/>
  <c r="IF61" i="26"/>
  <c r="E62" i="99" s="1"/>
  <c r="F62" i="99" s="1"/>
  <c r="IF62" i="26"/>
  <c r="E63" i="99" s="1"/>
  <c r="F63" i="99" s="1"/>
  <c r="IF9" i="26"/>
  <c r="E10" i="99" s="1"/>
  <c r="F10" i="99" s="1"/>
  <c r="IF10" i="26"/>
  <c r="E11" i="99" s="1"/>
  <c r="F11" i="99" s="1"/>
  <c r="IF11" i="26"/>
  <c r="E12" i="99" s="1"/>
  <c r="F12" i="99" s="1"/>
  <c r="IF12" i="26"/>
  <c r="E13" i="99" s="1"/>
  <c r="F13" i="99" s="1"/>
  <c r="IF13" i="26"/>
  <c r="E14" i="99" s="1"/>
  <c r="F14" i="99" s="1"/>
  <c r="IF14" i="26"/>
  <c r="E15" i="99" s="1"/>
  <c r="F15" i="99" s="1"/>
  <c r="IF15" i="26"/>
  <c r="E16" i="99" s="1"/>
  <c r="F16" i="99" s="1"/>
  <c r="IF16" i="26"/>
  <c r="E17" i="99" s="1"/>
  <c r="F17" i="99" s="1"/>
  <c r="IF17" i="26"/>
  <c r="E18" i="99" s="1"/>
  <c r="F18" i="99" s="1"/>
  <c r="IF18" i="26"/>
  <c r="E19" i="99" s="1"/>
  <c r="F19" i="99" s="1"/>
  <c r="IF19" i="26"/>
  <c r="E20" i="99" s="1"/>
  <c r="F20" i="99" s="1"/>
  <c r="IF20" i="26"/>
  <c r="E21" i="99" s="1"/>
  <c r="F21" i="99" s="1"/>
  <c r="IB67" i="26"/>
  <c r="E68" i="93" s="1"/>
  <c r="F68" i="93" s="1"/>
  <c r="IB68" i="26"/>
  <c r="E69" i="93" s="1"/>
  <c r="F69" i="93" s="1"/>
  <c r="IB69" i="26"/>
  <c r="E70" i="93" s="1"/>
  <c r="F70" i="93" s="1"/>
  <c r="IB66" i="26"/>
  <c r="E67" i="93" s="1"/>
  <c r="F67" i="93" s="1"/>
  <c r="IB23" i="26"/>
  <c r="E24" i="93" s="1"/>
  <c r="F24" i="93" s="1"/>
  <c r="IB24" i="26"/>
  <c r="E25" i="93" s="1"/>
  <c r="F25" i="93" s="1"/>
  <c r="IB25" i="26"/>
  <c r="E26" i="93" s="1"/>
  <c r="F26" i="93" s="1"/>
  <c r="IB26" i="26"/>
  <c r="E27" i="93" s="1"/>
  <c r="F27" i="93" s="1"/>
  <c r="IB28" i="26"/>
  <c r="E29" i="93" s="1"/>
  <c r="F29" i="93" s="1"/>
  <c r="IB29" i="26"/>
  <c r="E30" i="93" s="1"/>
  <c r="F30" i="93" s="1"/>
  <c r="IB30" i="26"/>
  <c r="E31" i="93" s="1"/>
  <c r="F31" i="93" s="1"/>
  <c r="IB31" i="26"/>
  <c r="E32" i="93" s="1"/>
  <c r="F32" i="93" s="1"/>
  <c r="IB32" i="26"/>
  <c r="E33" i="93" s="1"/>
  <c r="F33" i="93" s="1"/>
  <c r="IB33" i="26"/>
  <c r="E34" i="93" s="1"/>
  <c r="F34" i="93" s="1"/>
  <c r="IB34" i="26"/>
  <c r="E35" i="93" s="1"/>
  <c r="F35" i="93" s="1"/>
  <c r="IB35" i="26"/>
  <c r="E36" i="93" s="1"/>
  <c r="F36" i="93" s="1"/>
  <c r="IB36" i="26"/>
  <c r="E37" i="93" s="1"/>
  <c r="F37" i="93" s="1"/>
  <c r="IB37" i="26"/>
  <c r="E38" i="93" s="1"/>
  <c r="F38" i="93" s="1"/>
  <c r="IB39" i="26"/>
  <c r="E40" i="93" s="1"/>
  <c r="F40" i="93" s="1"/>
  <c r="IB40" i="26"/>
  <c r="E41" i="93" s="1"/>
  <c r="F41" i="93" s="1"/>
  <c r="IB41" i="26"/>
  <c r="E42" i="93" s="1"/>
  <c r="F42" i="93" s="1"/>
  <c r="IB42" i="26"/>
  <c r="E43" i="93" s="1"/>
  <c r="F43" i="93" s="1"/>
  <c r="IB43" i="26"/>
  <c r="E44" i="93" s="1"/>
  <c r="F44" i="93" s="1"/>
  <c r="IB44" i="26"/>
  <c r="E45" i="93" s="1"/>
  <c r="F45" i="93" s="1"/>
  <c r="IB46" i="26"/>
  <c r="E47" i="93" s="1"/>
  <c r="F47" i="93" s="1"/>
  <c r="IB47" i="26"/>
  <c r="E48" i="93" s="1"/>
  <c r="F48" i="93" s="1"/>
  <c r="IB48" i="26"/>
  <c r="E49" i="93" s="1"/>
  <c r="F49" i="93" s="1"/>
  <c r="IB49" i="26"/>
  <c r="E50" i="93" s="1"/>
  <c r="F50" i="93" s="1"/>
  <c r="IB50" i="26"/>
  <c r="E51" i="93" s="1"/>
  <c r="F51" i="93" s="1"/>
  <c r="IB51" i="26"/>
  <c r="E52" i="93" s="1"/>
  <c r="F52" i="93" s="1"/>
  <c r="IB52" i="26"/>
  <c r="E53" i="93" s="1"/>
  <c r="F53" i="93" s="1"/>
  <c r="IB53" i="26"/>
  <c r="E54" i="93" s="1"/>
  <c r="F54" i="93" s="1"/>
  <c r="IB54" i="26"/>
  <c r="E55" i="93" s="1"/>
  <c r="F55" i="93" s="1"/>
  <c r="IB55" i="26"/>
  <c r="E56" i="93" s="1"/>
  <c r="F56" i="93" s="1"/>
  <c r="IB56" i="26"/>
  <c r="E57" i="93" s="1"/>
  <c r="F57" i="93" s="1"/>
  <c r="IB57" i="26"/>
  <c r="E58" i="93" s="1"/>
  <c r="F58" i="93" s="1"/>
  <c r="IB58" i="26"/>
  <c r="E59" i="93" s="1"/>
  <c r="F59" i="93" s="1"/>
  <c r="IB60" i="26"/>
  <c r="E61" i="93" s="1"/>
  <c r="F61" i="93" s="1"/>
  <c r="IB61" i="26"/>
  <c r="E62" i="93" s="1"/>
  <c r="F62" i="93" s="1"/>
  <c r="IB62" i="26"/>
  <c r="E63" i="93" s="1"/>
  <c r="F63" i="93" s="1"/>
  <c r="IB22" i="26"/>
  <c r="E23" i="93" s="1"/>
  <c r="F23" i="93" s="1"/>
  <c r="IB9" i="26"/>
  <c r="E10" i="93" s="1"/>
  <c r="F10" i="93" s="1"/>
  <c r="IB10" i="26"/>
  <c r="E11" i="93" s="1"/>
  <c r="F11" i="93" s="1"/>
  <c r="IB11" i="26"/>
  <c r="E12" i="93" s="1"/>
  <c r="F12" i="93" s="1"/>
  <c r="IB12" i="26"/>
  <c r="E13" i="93" s="1"/>
  <c r="F13" i="93" s="1"/>
  <c r="IB13" i="26"/>
  <c r="E14" i="93" s="1"/>
  <c r="F14" i="93" s="1"/>
  <c r="IB14" i="26"/>
  <c r="E15" i="93" s="1"/>
  <c r="F15" i="93" s="1"/>
  <c r="IB15" i="26"/>
  <c r="E16" i="93" s="1"/>
  <c r="F16" i="93" s="1"/>
  <c r="IB16" i="26"/>
  <c r="E17" i="93" s="1"/>
  <c r="F17" i="93" s="1"/>
  <c r="IB17" i="26"/>
  <c r="E18" i="93" s="1"/>
  <c r="F18" i="93" s="1"/>
  <c r="IB18" i="26"/>
  <c r="E19" i="93" s="1"/>
  <c r="F19" i="93" s="1"/>
  <c r="IB19" i="26"/>
  <c r="E20" i="93" s="1"/>
  <c r="F20" i="93" s="1"/>
  <c r="IB20" i="26"/>
  <c r="E21" i="93" s="1"/>
  <c r="F21" i="93" s="1"/>
  <c r="HX67" i="26"/>
  <c r="E68" i="95" s="1"/>
  <c r="F68" i="95" s="1"/>
  <c r="HX68" i="26"/>
  <c r="E69" i="95" s="1"/>
  <c r="F69" i="95" s="1"/>
  <c r="HX69" i="26"/>
  <c r="E70" i="95" s="1"/>
  <c r="F70" i="95" s="1"/>
  <c r="HX66" i="26"/>
  <c r="E67" i="95" s="1"/>
  <c r="F67" i="95" s="1"/>
  <c r="HX23" i="26"/>
  <c r="E24" i="95" s="1"/>
  <c r="F24" i="95" s="1"/>
  <c r="HX25" i="26"/>
  <c r="E26" i="95" s="1"/>
  <c r="F26" i="95" s="1"/>
  <c r="HX26" i="26"/>
  <c r="E27" i="95" s="1"/>
  <c r="F27" i="95" s="1"/>
  <c r="HX28" i="26"/>
  <c r="E29" i="95" s="1"/>
  <c r="F29" i="95" s="1"/>
  <c r="HX29" i="26"/>
  <c r="E30" i="95" s="1"/>
  <c r="F30" i="95" s="1"/>
  <c r="HX30" i="26"/>
  <c r="E31" i="95" s="1"/>
  <c r="F31" i="95" s="1"/>
  <c r="HX31" i="26"/>
  <c r="E32" i="95" s="1"/>
  <c r="F32" i="95" s="1"/>
  <c r="HX32" i="26"/>
  <c r="E33" i="95" s="1"/>
  <c r="F33" i="95" s="1"/>
  <c r="HX33" i="26"/>
  <c r="E34" i="95" s="1"/>
  <c r="F34" i="95" s="1"/>
  <c r="HX34" i="26"/>
  <c r="E35" i="95" s="1"/>
  <c r="F35" i="95" s="1"/>
  <c r="HX35" i="26"/>
  <c r="E36" i="95" s="1"/>
  <c r="F36" i="95" s="1"/>
  <c r="HX36" i="26"/>
  <c r="E37" i="95" s="1"/>
  <c r="F37" i="95" s="1"/>
  <c r="HX37" i="26"/>
  <c r="E38" i="95" s="1"/>
  <c r="F38" i="95" s="1"/>
  <c r="HX39" i="26"/>
  <c r="E40" i="95" s="1"/>
  <c r="F40" i="95" s="1"/>
  <c r="HX40" i="26"/>
  <c r="E41" i="95" s="1"/>
  <c r="F41" i="95" s="1"/>
  <c r="HX41" i="26"/>
  <c r="E42" i="95" s="1"/>
  <c r="F42" i="95" s="1"/>
  <c r="HX42" i="26"/>
  <c r="E43" i="95" s="1"/>
  <c r="F43" i="95" s="1"/>
  <c r="HX43" i="26"/>
  <c r="E44" i="95" s="1"/>
  <c r="F44" i="95" s="1"/>
  <c r="HX44" i="26"/>
  <c r="E45" i="95" s="1"/>
  <c r="F45" i="95" s="1"/>
  <c r="HX46" i="26"/>
  <c r="E47" i="95" s="1"/>
  <c r="F47" i="95" s="1"/>
  <c r="HX48" i="26"/>
  <c r="E49" i="95" s="1"/>
  <c r="F49" i="95" s="1"/>
  <c r="HX49" i="26"/>
  <c r="E50" i="95" s="1"/>
  <c r="F50" i="95" s="1"/>
  <c r="HX50" i="26"/>
  <c r="E51" i="95" s="1"/>
  <c r="F51" i="95" s="1"/>
  <c r="HX51" i="26"/>
  <c r="E52" i="95" s="1"/>
  <c r="F52" i="95" s="1"/>
  <c r="HX52" i="26"/>
  <c r="E53" i="95" s="1"/>
  <c r="F53" i="95" s="1"/>
  <c r="HX53" i="26"/>
  <c r="E54" i="95" s="1"/>
  <c r="F54" i="95" s="1"/>
  <c r="HX54" i="26"/>
  <c r="E55" i="95" s="1"/>
  <c r="F55" i="95" s="1"/>
  <c r="HX55" i="26"/>
  <c r="E56" i="95" s="1"/>
  <c r="F56" i="95" s="1"/>
  <c r="HX56" i="26"/>
  <c r="E57" i="95" s="1"/>
  <c r="F57" i="95" s="1"/>
  <c r="HX57" i="26"/>
  <c r="E58" i="95" s="1"/>
  <c r="F58" i="95" s="1"/>
  <c r="HX58" i="26"/>
  <c r="E59" i="95" s="1"/>
  <c r="F59" i="95" s="1"/>
  <c r="HX60" i="26"/>
  <c r="E61" i="95" s="1"/>
  <c r="F61" i="95" s="1"/>
  <c r="HX61" i="26"/>
  <c r="E62" i="95" s="1"/>
  <c r="F62" i="95" s="1"/>
  <c r="HX62" i="26"/>
  <c r="E63" i="95" s="1"/>
  <c r="F63" i="95" s="1"/>
  <c r="HX22" i="26"/>
  <c r="E23" i="95" s="1"/>
  <c r="F23" i="95" s="1"/>
  <c r="HX9" i="26"/>
  <c r="E10" i="95" s="1"/>
  <c r="F10" i="95" s="1"/>
  <c r="HX10" i="26"/>
  <c r="E11" i="95" s="1"/>
  <c r="F11" i="95" s="1"/>
  <c r="HX11" i="26"/>
  <c r="E12" i="95" s="1"/>
  <c r="F12" i="95" s="1"/>
  <c r="HX12" i="26"/>
  <c r="E13" i="95" s="1"/>
  <c r="F13" i="95" s="1"/>
  <c r="HX13" i="26"/>
  <c r="E14" i="95" s="1"/>
  <c r="F14" i="95" s="1"/>
  <c r="HX14" i="26"/>
  <c r="E15" i="95" s="1"/>
  <c r="F15" i="95" s="1"/>
  <c r="HX15" i="26"/>
  <c r="E16" i="95" s="1"/>
  <c r="F16" i="95" s="1"/>
  <c r="HX16" i="26"/>
  <c r="E17" i="95" s="1"/>
  <c r="F17" i="95" s="1"/>
  <c r="HX17" i="26"/>
  <c r="E18" i="95" s="1"/>
  <c r="F18" i="95" s="1"/>
  <c r="HX18" i="26"/>
  <c r="E19" i="95" s="1"/>
  <c r="F19" i="95" s="1"/>
  <c r="HX19" i="26"/>
  <c r="E20" i="95" s="1"/>
  <c r="F20" i="95" s="1"/>
  <c r="HX20" i="26"/>
  <c r="E21" i="95" s="1"/>
  <c r="F21" i="95" s="1"/>
  <c r="HT67" i="26"/>
  <c r="E68" i="96" s="1"/>
  <c r="F68" i="96" s="1"/>
  <c r="HT68" i="26"/>
  <c r="E69" i="96" s="1"/>
  <c r="F69" i="96" s="1"/>
  <c r="HT69" i="26"/>
  <c r="E70" i="96" s="1"/>
  <c r="F70" i="96" s="1"/>
  <c r="HT66" i="26"/>
  <c r="E67" i="96" s="1"/>
  <c r="F67" i="96" s="1"/>
  <c r="HT23" i="26"/>
  <c r="E24" i="96" s="1"/>
  <c r="F24" i="96" s="1"/>
  <c r="HT24" i="26"/>
  <c r="E25" i="96" s="1"/>
  <c r="F25" i="96" s="1"/>
  <c r="HT25" i="26"/>
  <c r="E26" i="96" s="1"/>
  <c r="F26" i="96" s="1"/>
  <c r="HT26" i="26"/>
  <c r="E27" i="96" s="1"/>
  <c r="F27" i="96" s="1"/>
  <c r="HT28" i="26"/>
  <c r="E29" i="96" s="1"/>
  <c r="F29" i="96" s="1"/>
  <c r="HT29" i="26"/>
  <c r="E30" i="96" s="1"/>
  <c r="F30" i="96" s="1"/>
  <c r="HT30" i="26"/>
  <c r="E31" i="96" s="1"/>
  <c r="F31" i="96" s="1"/>
  <c r="HT31" i="26"/>
  <c r="E32" i="96" s="1"/>
  <c r="F32" i="96" s="1"/>
  <c r="HT32" i="26"/>
  <c r="E33" i="96" s="1"/>
  <c r="F33" i="96" s="1"/>
  <c r="HT33" i="26"/>
  <c r="E34" i="96" s="1"/>
  <c r="F34" i="96" s="1"/>
  <c r="HT34" i="26"/>
  <c r="E35" i="96" s="1"/>
  <c r="F35" i="96" s="1"/>
  <c r="HT35" i="26"/>
  <c r="E36" i="96" s="1"/>
  <c r="F36" i="96" s="1"/>
  <c r="HT36" i="26"/>
  <c r="E37" i="96" s="1"/>
  <c r="F37" i="96" s="1"/>
  <c r="HT37" i="26"/>
  <c r="E38" i="96" s="1"/>
  <c r="F38" i="96" s="1"/>
  <c r="HT39" i="26"/>
  <c r="E40" i="96" s="1"/>
  <c r="F40" i="96" s="1"/>
  <c r="HT40" i="26"/>
  <c r="E41" i="96" s="1"/>
  <c r="F41" i="96" s="1"/>
  <c r="HT41" i="26"/>
  <c r="E42" i="96" s="1"/>
  <c r="F42" i="96" s="1"/>
  <c r="HT42" i="26"/>
  <c r="E43" i="96" s="1"/>
  <c r="F43" i="96" s="1"/>
  <c r="HT43" i="26"/>
  <c r="E44" i="96" s="1"/>
  <c r="F44" i="96" s="1"/>
  <c r="HT44" i="26"/>
  <c r="E45" i="96" s="1"/>
  <c r="F45" i="96" s="1"/>
  <c r="HT46" i="26"/>
  <c r="E47" i="96" s="1"/>
  <c r="F47" i="96" s="1"/>
  <c r="HT47" i="26"/>
  <c r="E48" i="96" s="1"/>
  <c r="F48" i="96" s="1"/>
  <c r="HT48" i="26"/>
  <c r="E49" i="96" s="1"/>
  <c r="F49" i="96" s="1"/>
  <c r="HT49" i="26"/>
  <c r="E50" i="96" s="1"/>
  <c r="F50" i="96" s="1"/>
  <c r="HT50" i="26"/>
  <c r="E51" i="96" s="1"/>
  <c r="F51" i="96" s="1"/>
  <c r="HT51" i="26"/>
  <c r="E52" i="96" s="1"/>
  <c r="F52" i="96" s="1"/>
  <c r="HT52" i="26"/>
  <c r="E53" i="96" s="1"/>
  <c r="F53" i="96" s="1"/>
  <c r="HT53" i="26"/>
  <c r="E54" i="96" s="1"/>
  <c r="F54" i="96" s="1"/>
  <c r="HT54" i="26"/>
  <c r="E55" i="96" s="1"/>
  <c r="F55" i="96" s="1"/>
  <c r="HT55" i="26"/>
  <c r="E56" i="96" s="1"/>
  <c r="F56" i="96" s="1"/>
  <c r="HT56" i="26"/>
  <c r="E57" i="96" s="1"/>
  <c r="F57" i="96" s="1"/>
  <c r="HT57" i="26"/>
  <c r="E58" i="96" s="1"/>
  <c r="F58" i="96" s="1"/>
  <c r="HT58" i="26"/>
  <c r="E59" i="96" s="1"/>
  <c r="F59" i="96" s="1"/>
  <c r="HT60" i="26"/>
  <c r="E61" i="96" s="1"/>
  <c r="F61" i="96" s="1"/>
  <c r="HT61" i="26"/>
  <c r="E62" i="96" s="1"/>
  <c r="F62" i="96" s="1"/>
  <c r="HT62" i="26"/>
  <c r="E63" i="96" s="1"/>
  <c r="F63" i="96" s="1"/>
  <c r="HT22" i="26"/>
  <c r="E23" i="96" s="1"/>
  <c r="F23" i="96" s="1"/>
  <c r="HT9" i="26"/>
  <c r="E10" i="96" s="1"/>
  <c r="F10" i="96" s="1"/>
  <c r="HT10" i="26"/>
  <c r="E11" i="96" s="1"/>
  <c r="F11" i="96" s="1"/>
  <c r="HT11" i="26"/>
  <c r="E12" i="96" s="1"/>
  <c r="F12" i="96" s="1"/>
  <c r="HT12" i="26"/>
  <c r="E13" i="96" s="1"/>
  <c r="F13" i="96" s="1"/>
  <c r="HT13" i="26"/>
  <c r="E14" i="96" s="1"/>
  <c r="F14" i="96" s="1"/>
  <c r="HT14" i="26"/>
  <c r="E15" i="96" s="1"/>
  <c r="F15" i="96" s="1"/>
  <c r="HT15" i="26"/>
  <c r="E16" i="96" s="1"/>
  <c r="F16" i="96" s="1"/>
  <c r="HT16" i="26"/>
  <c r="E17" i="96" s="1"/>
  <c r="F17" i="96" s="1"/>
  <c r="HT17" i="26"/>
  <c r="E18" i="96" s="1"/>
  <c r="F18" i="96" s="1"/>
  <c r="HT18" i="26"/>
  <c r="E19" i="96" s="1"/>
  <c r="F19" i="96" s="1"/>
  <c r="HT19" i="26"/>
  <c r="E20" i="96" s="1"/>
  <c r="F20" i="96" s="1"/>
  <c r="HT20" i="26"/>
  <c r="E21" i="96" s="1"/>
  <c r="F21" i="96" s="1"/>
  <c r="HP67" i="26"/>
  <c r="E68" i="97" s="1"/>
  <c r="F68" i="97" s="1"/>
  <c r="HP68" i="26"/>
  <c r="E69" i="97" s="1"/>
  <c r="F69" i="97" s="1"/>
  <c r="HP69" i="26"/>
  <c r="E70" i="97" s="1"/>
  <c r="F70" i="97" s="1"/>
  <c r="HP66" i="26"/>
  <c r="E67" i="97" s="1"/>
  <c r="F67" i="97" s="1"/>
  <c r="HP23" i="26"/>
  <c r="E24" i="97" s="1"/>
  <c r="F24" i="97" s="1"/>
  <c r="HP24" i="26"/>
  <c r="E25" i="97" s="1"/>
  <c r="F25" i="97" s="1"/>
  <c r="HP25" i="26"/>
  <c r="E26" i="97" s="1"/>
  <c r="F26" i="97" s="1"/>
  <c r="HP26" i="26"/>
  <c r="E27" i="97" s="1"/>
  <c r="F27" i="97" s="1"/>
  <c r="HP28" i="26"/>
  <c r="E29" i="97" s="1"/>
  <c r="F29" i="97" s="1"/>
  <c r="HP29" i="26"/>
  <c r="E30" i="97" s="1"/>
  <c r="F30" i="97" s="1"/>
  <c r="HP30" i="26"/>
  <c r="E31" i="97" s="1"/>
  <c r="F31" i="97" s="1"/>
  <c r="HP31" i="26"/>
  <c r="E32" i="97" s="1"/>
  <c r="F32" i="97" s="1"/>
  <c r="HP32" i="26"/>
  <c r="E33" i="97" s="1"/>
  <c r="F33" i="97" s="1"/>
  <c r="HP33" i="26"/>
  <c r="E34" i="97" s="1"/>
  <c r="F34" i="97" s="1"/>
  <c r="HP34" i="26"/>
  <c r="E35" i="97" s="1"/>
  <c r="F35" i="97" s="1"/>
  <c r="HP35" i="26"/>
  <c r="E36" i="97" s="1"/>
  <c r="F36" i="97" s="1"/>
  <c r="HP36" i="26"/>
  <c r="E37" i="97" s="1"/>
  <c r="F37" i="97" s="1"/>
  <c r="HP37" i="26"/>
  <c r="E38" i="97" s="1"/>
  <c r="F38" i="97" s="1"/>
  <c r="HP39" i="26"/>
  <c r="E40" i="97" s="1"/>
  <c r="F40" i="97" s="1"/>
  <c r="HP40" i="26"/>
  <c r="E41" i="97" s="1"/>
  <c r="F41" i="97" s="1"/>
  <c r="HP41" i="26"/>
  <c r="E42" i="97" s="1"/>
  <c r="F42" i="97" s="1"/>
  <c r="HP42" i="26"/>
  <c r="E43" i="97" s="1"/>
  <c r="F43" i="97" s="1"/>
  <c r="HP43" i="26"/>
  <c r="E44" i="97" s="1"/>
  <c r="F44" i="97" s="1"/>
  <c r="HP44" i="26"/>
  <c r="E45" i="97" s="1"/>
  <c r="F45" i="97" s="1"/>
  <c r="HP46" i="26"/>
  <c r="E47" i="97" s="1"/>
  <c r="F47" i="97" s="1"/>
  <c r="HP47" i="26"/>
  <c r="E48" i="97" s="1"/>
  <c r="F48" i="97" s="1"/>
  <c r="HP48" i="26"/>
  <c r="E49" i="97" s="1"/>
  <c r="F49" i="97" s="1"/>
  <c r="HP49" i="26"/>
  <c r="E50" i="97" s="1"/>
  <c r="F50" i="97" s="1"/>
  <c r="HP50" i="26"/>
  <c r="E51" i="97" s="1"/>
  <c r="F51" i="97" s="1"/>
  <c r="HP51" i="26"/>
  <c r="E52" i="97" s="1"/>
  <c r="F52" i="97" s="1"/>
  <c r="HP52" i="26"/>
  <c r="E53" i="97" s="1"/>
  <c r="F53" i="97" s="1"/>
  <c r="HP53" i="26"/>
  <c r="E54" i="97" s="1"/>
  <c r="F54" i="97" s="1"/>
  <c r="HP54" i="26"/>
  <c r="E55" i="97" s="1"/>
  <c r="F55" i="97" s="1"/>
  <c r="HP55" i="26"/>
  <c r="E56" i="97" s="1"/>
  <c r="F56" i="97" s="1"/>
  <c r="HP56" i="26"/>
  <c r="E57" i="97" s="1"/>
  <c r="F57" i="97" s="1"/>
  <c r="HP57" i="26"/>
  <c r="E58" i="97" s="1"/>
  <c r="F58" i="97" s="1"/>
  <c r="HP58" i="26"/>
  <c r="E59" i="97" s="1"/>
  <c r="F59" i="97" s="1"/>
  <c r="HP60" i="26"/>
  <c r="E61" i="97" s="1"/>
  <c r="F61" i="97" s="1"/>
  <c r="HP61" i="26"/>
  <c r="E62" i="97" s="1"/>
  <c r="F62" i="97" s="1"/>
  <c r="HP62" i="26"/>
  <c r="E63" i="97" s="1"/>
  <c r="F63" i="97" s="1"/>
  <c r="HP22" i="26"/>
  <c r="E23" i="97" s="1"/>
  <c r="F23" i="97" s="1"/>
  <c r="HP9" i="26"/>
  <c r="E10" i="97" s="1"/>
  <c r="F10" i="97" s="1"/>
  <c r="HP10" i="26"/>
  <c r="E11" i="97" s="1"/>
  <c r="F11" i="97" s="1"/>
  <c r="HP11" i="26"/>
  <c r="E12" i="97" s="1"/>
  <c r="F12" i="97" s="1"/>
  <c r="HP12" i="26"/>
  <c r="E13" i="97" s="1"/>
  <c r="F13" i="97" s="1"/>
  <c r="HP13" i="26"/>
  <c r="E14" i="97" s="1"/>
  <c r="F14" i="97" s="1"/>
  <c r="HP14" i="26"/>
  <c r="E15" i="97" s="1"/>
  <c r="F15" i="97" s="1"/>
  <c r="HP15" i="26"/>
  <c r="E16" i="97" s="1"/>
  <c r="F16" i="97" s="1"/>
  <c r="HP16" i="26"/>
  <c r="E17" i="97" s="1"/>
  <c r="F17" i="97" s="1"/>
  <c r="HP17" i="26"/>
  <c r="E18" i="97" s="1"/>
  <c r="F18" i="97" s="1"/>
  <c r="HP18" i="26"/>
  <c r="E19" i="97" s="1"/>
  <c r="F19" i="97" s="1"/>
  <c r="HP19" i="26"/>
  <c r="E20" i="97" s="1"/>
  <c r="F20" i="97" s="1"/>
  <c r="HP20" i="26"/>
  <c r="E21" i="97" s="1"/>
  <c r="F21" i="97" s="1"/>
  <c r="HL67" i="26"/>
  <c r="E68" i="94" s="1"/>
  <c r="F68" i="94" s="1"/>
  <c r="HL68" i="26"/>
  <c r="E69" i="94" s="1"/>
  <c r="F69" i="94" s="1"/>
  <c r="HL69" i="26"/>
  <c r="E70" i="94" s="1"/>
  <c r="F70" i="94" s="1"/>
  <c r="HL66" i="26"/>
  <c r="E67" i="94" s="1"/>
  <c r="F67" i="94" s="1"/>
  <c r="HL23" i="26"/>
  <c r="E24" i="94" s="1"/>
  <c r="F24" i="94" s="1"/>
  <c r="HL24" i="26"/>
  <c r="E25" i="94" s="1"/>
  <c r="F25" i="94" s="1"/>
  <c r="HL25" i="26"/>
  <c r="E26" i="94" s="1"/>
  <c r="F26" i="94" s="1"/>
  <c r="HL26" i="26"/>
  <c r="E27" i="94" s="1"/>
  <c r="F27" i="94" s="1"/>
  <c r="HL28" i="26"/>
  <c r="E29" i="94" s="1"/>
  <c r="F29" i="94" s="1"/>
  <c r="HL29" i="26"/>
  <c r="E30" i="94" s="1"/>
  <c r="F30" i="94" s="1"/>
  <c r="HL30" i="26"/>
  <c r="E31" i="94" s="1"/>
  <c r="F31" i="94" s="1"/>
  <c r="HL31" i="26"/>
  <c r="E32" i="94" s="1"/>
  <c r="F32" i="94" s="1"/>
  <c r="HL32" i="26"/>
  <c r="E33" i="94" s="1"/>
  <c r="F33" i="94" s="1"/>
  <c r="HL33" i="26"/>
  <c r="E34" i="94" s="1"/>
  <c r="F34" i="94" s="1"/>
  <c r="HL34" i="26"/>
  <c r="E35" i="94" s="1"/>
  <c r="F35" i="94" s="1"/>
  <c r="HL35" i="26"/>
  <c r="E36" i="94" s="1"/>
  <c r="F36" i="94" s="1"/>
  <c r="HL36" i="26"/>
  <c r="E37" i="94" s="1"/>
  <c r="F37" i="94" s="1"/>
  <c r="HL37" i="26"/>
  <c r="E38" i="94" s="1"/>
  <c r="F38" i="94" s="1"/>
  <c r="HL39" i="26"/>
  <c r="E40" i="94" s="1"/>
  <c r="F40" i="94" s="1"/>
  <c r="HL40" i="26"/>
  <c r="E41" i="94" s="1"/>
  <c r="F41" i="94" s="1"/>
  <c r="HL41" i="26"/>
  <c r="E42" i="94" s="1"/>
  <c r="F42" i="94" s="1"/>
  <c r="HL42" i="26"/>
  <c r="E43" i="94" s="1"/>
  <c r="F43" i="94" s="1"/>
  <c r="HL43" i="26"/>
  <c r="E44" i="94" s="1"/>
  <c r="F44" i="94" s="1"/>
  <c r="HL46" i="26"/>
  <c r="E47" i="94" s="1"/>
  <c r="F47" i="94" s="1"/>
  <c r="HL47" i="26"/>
  <c r="E48" i="94" s="1"/>
  <c r="F48" i="94" s="1"/>
  <c r="HL48" i="26"/>
  <c r="E49" i="94" s="1"/>
  <c r="F49" i="94" s="1"/>
  <c r="HL49" i="26"/>
  <c r="E50" i="94" s="1"/>
  <c r="F50" i="94" s="1"/>
  <c r="HL50" i="26"/>
  <c r="E51" i="94" s="1"/>
  <c r="F51" i="94" s="1"/>
  <c r="HL51" i="26"/>
  <c r="E52" i="94" s="1"/>
  <c r="F52" i="94" s="1"/>
  <c r="HL52" i="26"/>
  <c r="E53" i="94" s="1"/>
  <c r="F53" i="94" s="1"/>
  <c r="HL53" i="26"/>
  <c r="E54" i="94" s="1"/>
  <c r="F54" i="94" s="1"/>
  <c r="HL54" i="26"/>
  <c r="E55" i="94" s="1"/>
  <c r="F55" i="94" s="1"/>
  <c r="HL56" i="26"/>
  <c r="E57" i="94" s="1"/>
  <c r="F57" i="94" s="1"/>
  <c r="HL57" i="26"/>
  <c r="E58" i="94" s="1"/>
  <c r="F58" i="94" s="1"/>
  <c r="HL58" i="26"/>
  <c r="E59" i="94" s="1"/>
  <c r="F59" i="94" s="1"/>
  <c r="HL60" i="26"/>
  <c r="E61" i="94" s="1"/>
  <c r="F61" i="94" s="1"/>
  <c r="HL61" i="26"/>
  <c r="E62" i="94" s="1"/>
  <c r="F62" i="94" s="1"/>
  <c r="HL22" i="26"/>
  <c r="E23" i="94" s="1"/>
  <c r="F23" i="94" s="1"/>
  <c r="HL9" i="26"/>
  <c r="E10" i="94" s="1"/>
  <c r="F10" i="94" s="1"/>
  <c r="HL10" i="26"/>
  <c r="E11" i="94" s="1"/>
  <c r="F11" i="94" s="1"/>
  <c r="HL11" i="26"/>
  <c r="E12" i="94" s="1"/>
  <c r="F12" i="94" s="1"/>
  <c r="HL12" i="26"/>
  <c r="E13" i="94" s="1"/>
  <c r="F13" i="94" s="1"/>
  <c r="HL13" i="26"/>
  <c r="E14" i="94" s="1"/>
  <c r="F14" i="94" s="1"/>
  <c r="HL15" i="26"/>
  <c r="E16" i="94" s="1"/>
  <c r="F16" i="94" s="1"/>
  <c r="HL16" i="26"/>
  <c r="E17" i="94" s="1"/>
  <c r="F17" i="94" s="1"/>
  <c r="HL17" i="26"/>
  <c r="E18" i="94" s="1"/>
  <c r="F18" i="94" s="1"/>
  <c r="HL18" i="26"/>
  <c r="E19" i="94" s="1"/>
  <c r="F19" i="94" s="1"/>
  <c r="HL19" i="26"/>
  <c r="E20" i="94" s="1"/>
  <c r="F20" i="94" s="1"/>
  <c r="HL20" i="26"/>
  <c r="E21" i="94" s="1"/>
  <c r="F21" i="94" s="1"/>
  <c r="HH67" i="26"/>
  <c r="E68" i="92" s="1"/>
  <c r="F68" i="92" s="1"/>
  <c r="HH68" i="26"/>
  <c r="E69" i="92" s="1"/>
  <c r="F69" i="92" s="1"/>
  <c r="HH69" i="26"/>
  <c r="E70" i="92" s="1"/>
  <c r="F70" i="92" s="1"/>
  <c r="HH66" i="26"/>
  <c r="E67" i="92" s="1"/>
  <c r="F67" i="92" s="1"/>
  <c r="HH23" i="26"/>
  <c r="E24" i="92" s="1"/>
  <c r="F24" i="92" s="1"/>
  <c r="HH24" i="26"/>
  <c r="E25" i="92" s="1"/>
  <c r="F25" i="92" s="1"/>
  <c r="HH25" i="26"/>
  <c r="E26" i="92" s="1"/>
  <c r="F26" i="92" s="1"/>
  <c r="HH26" i="26"/>
  <c r="E27" i="92" s="1"/>
  <c r="F27" i="92" s="1"/>
  <c r="HH28" i="26"/>
  <c r="E29" i="92" s="1"/>
  <c r="F29" i="92" s="1"/>
  <c r="HH29" i="26"/>
  <c r="E30" i="92" s="1"/>
  <c r="F30" i="92" s="1"/>
  <c r="HH30" i="26"/>
  <c r="E31" i="92" s="1"/>
  <c r="F31" i="92" s="1"/>
  <c r="HH31" i="26"/>
  <c r="E32" i="92" s="1"/>
  <c r="F32" i="92" s="1"/>
  <c r="HH32" i="26"/>
  <c r="E33" i="92" s="1"/>
  <c r="F33" i="92" s="1"/>
  <c r="HH33" i="26"/>
  <c r="E34" i="92" s="1"/>
  <c r="F34" i="92" s="1"/>
  <c r="HH34" i="26"/>
  <c r="E35" i="92" s="1"/>
  <c r="F35" i="92" s="1"/>
  <c r="HH35" i="26"/>
  <c r="E36" i="92" s="1"/>
  <c r="F36" i="92" s="1"/>
  <c r="HH36" i="26"/>
  <c r="E37" i="92" s="1"/>
  <c r="F37" i="92" s="1"/>
  <c r="HH37" i="26"/>
  <c r="E38" i="92" s="1"/>
  <c r="F38" i="92" s="1"/>
  <c r="HH39" i="26"/>
  <c r="E40" i="92" s="1"/>
  <c r="F40" i="92" s="1"/>
  <c r="HH40" i="26"/>
  <c r="E41" i="92" s="1"/>
  <c r="F41" i="92" s="1"/>
  <c r="HH41" i="26"/>
  <c r="E42" i="92" s="1"/>
  <c r="F42" i="92" s="1"/>
  <c r="HH42" i="26"/>
  <c r="E43" i="92" s="1"/>
  <c r="F43" i="92" s="1"/>
  <c r="HH43" i="26"/>
  <c r="E44" i="92" s="1"/>
  <c r="F44" i="92" s="1"/>
  <c r="HH44" i="26"/>
  <c r="E45" i="92" s="1"/>
  <c r="F45" i="92" s="1"/>
  <c r="HH47" i="26"/>
  <c r="E48" i="92" s="1"/>
  <c r="F48" i="92" s="1"/>
  <c r="HH48" i="26"/>
  <c r="E49" i="92" s="1"/>
  <c r="F49" i="92" s="1"/>
  <c r="HH49" i="26"/>
  <c r="E50" i="92" s="1"/>
  <c r="F50" i="92" s="1"/>
  <c r="HH50" i="26"/>
  <c r="E51" i="92" s="1"/>
  <c r="F51" i="92" s="1"/>
  <c r="HH51" i="26"/>
  <c r="E52" i="92" s="1"/>
  <c r="F52" i="92" s="1"/>
  <c r="HH52" i="26"/>
  <c r="E53" i="92" s="1"/>
  <c r="F53" i="92" s="1"/>
  <c r="HH53" i="26"/>
  <c r="E54" i="92" s="1"/>
  <c r="F54" i="92" s="1"/>
  <c r="HH54" i="26"/>
  <c r="E55" i="92" s="1"/>
  <c r="F55" i="92" s="1"/>
  <c r="HH55" i="26"/>
  <c r="E56" i="92" s="1"/>
  <c r="F56" i="92" s="1"/>
  <c r="HH56" i="26"/>
  <c r="E57" i="92" s="1"/>
  <c r="F57" i="92" s="1"/>
  <c r="HH57" i="26"/>
  <c r="E58" i="92" s="1"/>
  <c r="F58" i="92" s="1"/>
  <c r="HH58" i="26"/>
  <c r="E59" i="92" s="1"/>
  <c r="F59" i="92" s="1"/>
  <c r="HH60" i="26"/>
  <c r="E61" i="92" s="1"/>
  <c r="F61" i="92" s="1"/>
  <c r="HH61" i="26"/>
  <c r="E62" i="92" s="1"/>
  <c r="F62" i="92" s="1"/>
  <c r="HH62" i="26"/>
  <c r="E63" i="92" s="1"/>
  <c r="F63" i="92" s="1"/>
  <c r="HH9" i="26"/>
  <c r="E10" i="92" s="1"/>
  <c r="F10" i="92" s="1"/>
  <c r="HH10" i="26"/>
  <c r="E11" i="92" s="1"/>
  <c r="F11" i="92" s="1"/>
  <c r="HH11" i="26"/>
  <c r="E12" i="92" s="1"/>
  <c r="F12" i="92" s="1"/>
  <c r="HH12" i="26"/>
  <c r="E13" i="92" s="1"/>
  <c r="F13" i="92" s="1"/>
  <c r="HH13" i="26"/>
  <c r="E14" i="92" s="1"/>
  <c r="F14" i="92" s="1"/>
  <c r="HH14" i="26"/>
  <c r="E15" i="92" s="1"/>
  <c r="F15" i="92" s="1"/>
  <c r="HH15" i="26"/>
  <c r="E16" i="92" s="1"/>
  <c r="F16" i="92" s="1"/>
  <c r="HH16" i="26"/>
  <c r="E17" i="92" s="1"/>
  <c r="F17" i="92" s="1"/>
  <c r="HH17" i="26"/>
  <c r="E18" i="92" s="1"/>
  <c r="F18" i="92" s="1"/>
  <c r="HH18" i="26"/>
  <c r="E19" i="92" s="1"/>
  <c r="F19" i="92" s="1"/>
  <c r="HH19" i="26"/>
  <c r="E20" i="92" s="1"/>
  <c r="F20" i="92" s="1"/>
  <c r="HH20" i="26"/>
  <c r="E21" i="92" s="1"/>
  <c r="F21" i="92" s="1"/>
  <c r="HD67" i="26"/>
  <c r="E68" i="90" s="1"/>
  <c r="F68" i="90" s="1"/>
  <c r="HD68" i="26"/>
  <c r="E69" i="90" s="1"/>
  <c r="F69" i="90" s="1"/>
  <c r="HD69" i="26"/>
  <c r="E70" i="90" s="1"/>
  <c r="F70" i="90" s="1"/>
  <c r="HD66" i="26"/>
  <c r="E67" i="90" s="1"/>
  <c r="F67" i="90" s="1"/>
  <c r="HD23" i="26"/>
  <c r="E24" i="90" s="1"/>
  <c r="F24" i="90" s="1"/>
  <c r="HD24" i="26"/>
  <c r="E25" i="90" s="1"/>
  <c r="F25" i="90" s="1"/>
  <c r="HD25" i="26"/>
  <c r="E26" i="90" s="1"/>
  <c r="F26" i="90" s="1"/>
  <c r="HD26" i="26"/>
  <c r="E27" i="90" s="1"/>
  <c r="F27" i="90" s="1"/>
  <c r="HD28" i="26"/>
  <c r="E29" i="90" s="1"/>
  <c r="F29" i="90" s="1"/>
  <c r="HD29" i="26"/>
  <c r="E30" i="90" s="1"/>
  <c r="F30" i="90" s="1"/>
  <c r="HD30" i="26"/>
  <c r="E31" i="90" s="1"/>
  <c r="F31" i="90" s="1"/>
  <c r="HD31" i="26"/>
  <c r="E32" i="90" s="1"/>
  <c r="F32" i="90" s="1"/>
  <c r="HD32" i="26"/>
  <c r="E33" i="90" s="1"/>
  <c r="F33" i="90" s="1"/>
  <c r="HD33" i="26"/>
  <c r="E34" i="90" s="1"/>
  <c r="F34" i="90" s="1"/>
  <c r="HD34" i="26"/>
  <c r="E35" i="90" s="1"/>
  <c r="F35" i="90" s="1"/>
  <c r="HD35" i="26"/>
  <c r="E36" i="90" s="1"/>
  <c r="F36" i="90" s="1"/>
  <c r="HD36" i="26"/>
  <c r="E37" i="90" s="1"/>
  <c r="F37" i="90" s="1"/>
  <c r="HD37" i="26"/>
  <c r="E38" i="90" s="1"/>
  <c r="F38" i="90" s="1"/>
  <c r="HD39" i="26"/>
  <c r="E40" i="90" s="1"/>
  <c r="F40" i="90" s="1"/>
  <c r="HD40" i="26"/>
  <c r="E41" i="90" s="1"/>
  <c r="F41" i="90" s="1"/>
  <c r="HD41" i="26"/>
  <c r="E42" i="90" s="1"/>
  <c r="F42" i="90" s="1"/>
  <c r="HD42" i="26"/>
  <c r="E43" i="90" s="1"/>
  <c r="F43" i="90" s="1"/>
  <c r="HD43" i="26"/>
  <c r="E44" i="90" s="1"/>
  <c r="F44" i="90" s="1"/>
  <c r="HD44" i="26"/>
  <c r="E45" i="90" s="1"/>
  <c r="F45" i="90" s="1"/>
  <c r="HD46" i="26"/>
  <c r="E47" i="90" s="1"/>
  <c r="F47" i="90" s="1"/>
  <c r="HD47" i="26"/>
  <c r="E48" i="90" s="1"/>
  <c r="F48" i="90" s="1"/>
  <c r="HD48" i="26"/>
  <c r="E49" i="90" s="1"/>
  <c r="F49" i="90" s="1"/>
  <c r="HD49" i="26"/>
  <c r="E50" i="90" s="1"/>
  <c r="F50" i="90" s="1"/>
  <c r="HD50" i="26"/>
  <c r="E51" i="90" s="1"/>
  <c r="F51" i="90" s="1"/>
  <c r="HD51" i="26"/>
  <c r="E52" i="90" s="1"/>
  <c r="F52" i="90" s="1"/>
  <c r="HD52" i="26"/>
  <c r="E53" i="90" s="1"/>
  <c r="F53" i="90" s="1"/>
  <c r="HD53" i="26"/>
  <c r="E54" i="90" s="1"/>
  <c r="F54" i="90" s="1"/>
  <c r="HD54" i="26"/>
  <c r="E55" i="90" s="1"/>
  <c r="F55" i="90" s="1"/>
  <c r="HD55" i="26"/>
  <c r="E56" i="90" s="1"/>
  <c r="F56" i="90" s="1"/>
  <c r="HD56" i="26"/>
  <c r="E57" i="90" s="1"/>
  <c r="F57" i="90" s="1"/>
  <c r="HD57" i="26"/>
  <c r="E58" i="90" s="1"/>
  <c r="F58" i="90" s="1"/>
  <c r="HD58" i="26"/>
  <c r="E59" i="90" s="1"/>
  <c r="F59" i="90" s="1"/>
  <c r="HD60" i="26"/>
  <c r="E61" i="90" s="1"/>
  <c r="F61" i="90" s="1"/>
  <c r="HD61" i="26"/>
  <c r="E62" i="90" s="1"/>
  <c r="F62" i="90" s="1"/>
  <c r="HD62" i="26"/>
  <c r="E63" i="90" s="1"/>
  <c r="F63" i="90" s="1"/>
  <c r="HD22" i="26"/>
  <c r="E23" i="90" s="1"/>
  <c r="F23" i="90" s="1"/>
  <c r="HD9" i="26"/>
  <c r="E10" i="90" s="1"/>
  <c r="F10" i="90" s="1"/>
  <c r="HD10" i="26"/>
  <c r="E11" i="90" s="1"/>
  <c r="F11" i="90" s="1"/>
  <c r="HD11" i="26"/>
  <c r="E12" i="90" s="1"/>
  <c r="F12" i="90" s="1"/>
  <c r="HD12" i="26"/>
  <c r="E13" i="90" s="1"/>
  <c r="F13" i="90" s="1"/>
  <c r="HD13" i="26"/>
  <c r="E14" i="90" s="1"/>
  <c r="F14" i="90" s="1"/>
  <c r="HD14" i="26"/>
  <c r="E15" i="90" s="1"/>
  <c r="F15" i="90" s="1"/>
  <c r="HD15" i="26"/>
  <c r="E16" i="90" s="1"/>
  <c r="F16" i="90" s="1"/>
  <c r="HD16" i="26"/>
  <c r="E17" i="90" s="1"/>
  <c r="F17" i="90" s="1"/>
  <c r="HD17" i="26"/>
  <c r="E18" i="90" s="1"/>
  <c r="F18" i="90" s="1"/>
  <c r="HD18" i="26"/>
  <c r="E19" i="90" s="1"/>
  <c r="F19" i="90" s="1"/>
  <c r="HD19" i="26"/>
  <c r="E20" i="90" s="1"/>
  <c r="F20" i="90" s="1"/>
  <c r="HD20" i="26"/>
  <c r="E21" i="90" s="1"/>
  <c r="F21" i="90" s="1"/>
  <c r="GZ67" i="26"/>
  <c r="E68" i="86" s="1"/>
  <c r="F68" i="86" s="1"/>
  <c r="GZ68" i="26"/>
  <c r="E69" i="86" s="1"/>
  <c r="F69" i="86" s="1"/>
  <c r="GZ69" i="26"/>
  <c r="E70" i="86" s="1"/>
  <c r="F70" i="86" s="1"/>
  <c r="GZ66" i="26"/>
  <c r="E67" i="86" s="1"/>
  <c r="F67" i="86" s="1"/>
  <c r="GZ23" i="26"/>
  <c r="E24" i="86" s="1"/>
  <c r="F24" i="86" s="1"/>
  <c r="GZ24" i="26"/>
  <c r="E25" i="86" s="1"/>
  <c r="F25" i="86" s="1"/>
  <c r="GZ25" i="26"/>
  <c r="E26" i="86" s="1"/>
  <c r="F26" i="86" s="1"/>
  <c r="GZ26" i="26"/>
  <c r="E27" i="86" s="1"/>
  <c r="F27" i="86" s="1"/>
  <c r="GZ28" i="26"/>
  <c r="E29" i="86" s="1"/>
  <c r="F29" i="86" s="1"/>
  <c r="GZ29" i="26"/>
  <c r="E30" i="86" s="1"/>
  <c r="F30" i="86" s="1"/>
  <c r="GZ30" i="26"/>
  <c r="E31" i="86" s="1"/>
  <c r="F31" i="86" s="1"/>
  <c r="GZ31" i="26"/>
  <c r="E32" i="86" s="1"/>
  <c r="F32" i="86" s="1"/>
  <c r="GZ32" i="26"/>
  <c r="E33" i="86" s="1"/>
  <c r="F33" i="86" s="1"/>
  <c r="GZ33" i="26"/>
  <c r="E34" i="86" s="1"/>
  <c r="F34" i="86" s="1"/>
  <c r="GZ34" i="26"/>
  <c r="E35" i="86" s="1"/>
  <c r="F35" i="86" s="1"/>
  <c r="GZ35" i="26"/>
  <c r="E36" i="86" s="1"/>
  <c r="F36" i="86" s="1"/>
  <c r="GZ36" i="26"/>
  <c r="E37" i="86" s="1"/>
  <c r="F37" i="86" s="1"/>
  <c r="GZ37" i="26"/>
  <c r="E38" i="86" s="1"/>
  <c r="F38" i="86" s="1"/>
  <c r="GZ39" i="26"/>
  <c r="E40" i="86" s="1"/>
  <c r="F40" i="86" s="1"/>
  <c r="GZ40" i="26"/>
  <c r="E41" i="86" s="1"/>
  <c r="F41" i="86" s="1"/>
  <c r="GZ41" i="26"/>
  <c r="E42" i="86" s="1"/>
  <c r="F42" i="86" s="1"/>
  <c r="GZ42" i="26"/>
  <c r="E43" i="86" s="1"/>
  <c r="F43" i="86" s="1"/>
  <c r="GZ43" i="26"/>
  <c r="E44" i="86" s="1"/>
  <c r="F44" i="86" s="1"/>
  <c r="GZ44" i="26"/>
  <c r="E45" i="86" s="1"/>
  <c r="F45" i="86" s="1"/>
  <c r="GZ46" i="26"/>
  <c r="E47" i="86" s="1"/>
  <c r="F47" i="86" s="1"/>
  <c r="GZ47" i="26"/>
  <c r="E48" i="86" s="1"/>
  <c r="F48" i="86" s="1"/>
  <c r="GZ48" i="26"/>
  <c r="E49" i="86" s="1"/>
  <c r="F49" i="86" s="1"/>
  <c r="GZ49" i="26"/>
  <c r="E50" i="86" s="1"/>
  <c r="F50" i="86" s="1"/>
  <c r="GZ50" i="26"/>
  <c r="E51" i="86" s="1"/>
  <c r="F51" i="86" s="1"/>
  <c r="GZ51" i="26"/>
  <c r="E52" i="86" s="1"/>
  <c r="F52" i="86" s="1"/>
  <c r="GZ52" i="26"/>
  <c r="E53" i="86" s="1"/>
  <c r="F53" i="86" s="1"/>
  <c r="GZ53" i="26"/>
  <c r="E54" i="86" s="1"/>
  <c r="F54" i="86" s="1"/>
  <c r="GZ54" i="26"/>
  <c r="E55" i="86" s="1"/>
  <c r="F55" i="86" s="1"/>
  <c r="GZ55" i="26"/>
  <c r="E56" i="86" s="1"/>
  <c r="F56" i="86" s="1"/>
  <c r="GZ56" i="26"/>
  <c r="E57" i="86" s="1"/>
  <c r="F57" i="86" s="1"/>
  <c r="GZ57" i="26"/>
  <c r="E58" i="86" s="1"/>
  <c r="F58" i="86" s="1"/>
  <c r="GZ58" i="26"/>
  <c r="E59" i="86" s="1"/>
  <c r="F59" i="86" s="1"/>
  <c r="GZ60" i="26"/>
  <c r="E61" i="86" s="1"/>
  <c r="F61" i="86" s="1"/>
  <c r="GZ61" i="26"/>
  <c r="E62" i="86" s="1"/>
  <c r="F62" i="86" s="1"/>
  <c r="GZ62" i="26"/>
  <c r="E63" i="86" s="1"/>
  <c r="F63" i="86" s="1"/>
  <c r="GZ22" i="26"/>
  <c r="E23" i="86" s="1"/>
  <c r="F23" i="86" s="1"/>
  <c r="GZ9" i="26"/>
  <c r="E10" i="86" s="1"/>
  <c r="F10" i="86" s="1"/>
  <c r="GZ10" i="26"/>
  <c r="E11" i="86" s="1"/>
  <c r="F11" i="86" s="1"/>
  <c r="GZ11" i="26"/>
  <c r="E12" i="86" s="1"/>
  <c r="F12" i="86" s="1"/>
  <c r="GZ12" i="26"/>
  <c r="E13" i="86" s="1"/>
  <c r="F13" i="86" s="1"/>
  <c r="GZ13" i="26"/>
  <c r="E14" i="86" s="1"/>
  <c r="F14" i="86" s="1"/>
  <c r="GZ14" i="26"/>
  <c r="E15" i="86" s="1"/>
  <c r="F15" i="86" s="1"/>
  <c r="GZ15" i="26"/>
  <c r="E16" i="86" s="1"/>
  <c r="F16" i="86" s="1"/>
  <c r="GZ16" i="26"/>
  <c r="E17" i="86" s="1"/>
  <c r="F17" i="86" s="1"/>
  <c r="GZ17" i="26"/>
  <c r="E18" i="86" s="1"/>
  <c r="F18" i="86" s="1"/>
  <c r="GZ18" i="26"/>
  <c r="E19" i="86" s="1"/>
  <c r="F19" i="86" s="1"/>
  <c r="GZ19" i="26"/>
  <c r="E20" i="86" s="1"/>
  <c r="F20" i="86" s="1"/>
  <c r="GZ20" i="26"/>
  <c r="E21" i="86" s="1"/>
  <c r="F21" i="86" s="1"/>
  <c r="GV67" i="26"/>
  <c r="E68" i="89" s="1"/>
  <c r="F68" i="89" s="1"/>
  <c r="GV68" i="26"/>
  <c r="E69" i="89" s="1"/>
  <c r="F69" i="89" s="1"/>
  <c r="GV69" i="26"/>
  <c r="E70" i="89" s="1"/>
  <c r="F70" i="89" s="1"/>
  <c r="GV66" i="26"/>
  <c r="E67" i="89" s="1"/>
  <c r="F67" i="89" s="1"/>
  <c r="GV23" i="26"/>
  <c r="E24" i="89" s="1"/>
  <c r="F24" i="89" s="1"/>
  <c r="GV24" i="26"/>
  <c r="E25" i="89" s="1"/>
  <c r="F25" i="89" s="1"/>
  <c r="GV25" i="26"/>
  <c r="E26" i="89" s="1"/>
  <c r="F26" i="89" s="1"/>
  <c r="GV26" i="26"/>
  <c r="E27" i="89" s="1"/>
  <c r="F27" i="89" s="1"/>
  <c r="GV28" i="26"/>
  <c r="E29" i="89" s="1"/>
  <c r="F29" i="89" s="1"/>
  <c r="GV29" i="26"/>
  <c r="E30" i="89" s="1"/>
  <c r="F30" i="89" s="1"/>
  <c r="GV30" i="26"/>
  <c r="E31" i="89" s="1"/>
  <c r="F31" i="89" s="1"/>
  <c r="GV31" i="26"/>
  <c r="E32" i="89" s="1"/>
  <c r="F32" i="89" s="1"/>
  <c r="GV32" i="26"/>
  <c r="E33" i="89" s="1"/>
  <c r="F33" i="89" s="1"/>
  <c r="GV33" i="26"/>
  <c r="E34" i="89" s="1"/>
  <c r="F34" i="89" s="1"/>
  <c r="GV34" i="26"/>
  <c r="E35" i="89" s="1"/>
  <c r="F35" i="89" s="1"/>
  <c r="GV35" i="26"/>
  <c r="E36" i="89" s="1"/>
  <c r="F36" i="89" s="1"/>
  <c r="GV36" i="26"/>
  <c r="E37" i="89" s="1"/>
  <c r="F37" i="89" s="1"/>
  <c r="GV37" i="26"/>
  <c r="E38" i="89" s="1"/>
  <c r="F38" i="89" s="1"/>
  <c r="GV39" i="26"/>
  <c r="E40" i="89" s="1"/>
  <c r="F40" i="89" s="1"/>
  <c r="GV40" i="26"/>
  <c r="E41" i="89" s="1"/>
  <c r="F41" i="89" s="1"/>
  <c r="GV41" i="26"/>
  <c r="E42" i="89" s="1"/>
  <c r="F42" i="89" s="1"/>
  <c r="GV42" i="26"/>
  <c r="E43" i="89" s="1"/>
  <c r="F43" i="89" s="1"/>
  <c r="GV43" i="26"/>
  <c r="E44" i="89" s="1"/>
  <c r="F44" i="89" s="1"/>
  <c r="GV44" i="26"/>
  <c r="E45" i="89" s="1"/>
  <c r="F45" i="89" s="1"/>
  <c r="GV46" i="26"/>
  <c r="E47" i="89" s="1"/>
  <c r="F47" i="89" s="1"/>
  <c r="GV47" i="26"/>
  <c r="E48" i="89" s="1"/>
  <c r="F48" i="89" s="1"/>
  <c r="GV48" i="26"/>
  <c r="E49" i="89" s="1"/>
  <c r="F49" i="89" s="1"/>
  <c r="GV49" i="26"/>
  <c r="E50" i="89" s="1"/>
  <c r="F50" i="89" s="1"/>
  <c r="GV50" i="26"/>
  <c r="E51" i="89" s="1"/>
  <c r="F51" i="89" s="1"/>
  <c r="GV51" i="26"/>
  <c r="E52" i="89" s="1"/>
  <c r="F52" i="89" s="1"/>
  <c r="GV52" i="26"/>
  <c r="E53" i="89" s="1"/>
  <c r="F53" i="89" s="1"/>
  <c r="GV53" i="26"/>
  <c r="E54" i="89" s="1"/>
  <c r="F54" i="89" s="1"/>
  <c r="GV54" i="26"/>
  <c r="E55" i="89" s="1"/>
  <c r="F55" i="89" s="1"/>
  <c r="GV55" i="26"/>
  <c r="E56" i="89" s="1"/>
  <c r="F56" i="89" s="1"/>
  <c r="GV56" i="26"/>
  <c r="E57" i="89" s="1"/>
  <c r="F57" i="89" s="1"/>
  <c r="GV57" i="26"/>
  <c r="E58" i="89" s="1"/>
  <c r="F58" i="89" s="1"/>
  <c r="GV58" i="26"/>
  <c r="E59" i="89" s="1"/>
  <c r="F59" i="89" s="1"/>
  <c r="GV60" i="26"/>
  <c r="E61" i="89" s="1"/>
  <c r="F61" i="89" s="1"/>
  <c r="GV61" i="26"/>
  <c r="E62" i="89" s="1"/>
  <c r="F62" i="89" s="1"/>
  <c r="GV62" i="26"/>
  <c r="E63" i="89" s="1"/>
  <c r="F63" i="89" s="1"/>
  <c r="GV22" i="26"/>
  <c r="E23" i="89" s="1"/>
  <c r="F23" i="89" s="1"/>
  <c r="GV9" i="26"/>
  <c r="E10" i="89" s="1"/>
  <c r="F10" i="89" s="1"/>
  <c r="GV10" i="26"/>
  <c r="E11" i="89" s="1"/>
  <c r="F11" i="89" s="1"/>
  <c r="GV11" i="26"/>
  <c r="E12" i="89" s="1"/>
  <c r="F12" i="89" s="1"/>
  <c r="GV12" i="26"/>
  <c r="E13" i="89" s="1"/>
  <c r="F13" i="89" s="1"/>
  <c r="GV13" i="26"/>
  <c r="E14" i="89" s="1"/>
  <c r="F14" i="89" s="1"/>
  <c r="GV14" i="26"/>
  <c r="E15" i="89" s="1"/>
  <c r="F15" i="89" s="1"/>
  <c r="GV15" i="26"/>
  <c r="E16" i="89" s="1"/>
  <c r="F16" i="89" s="1"/>
  <c r="GV16" i="26"/>
  <c r="E17" i="89" s="1"/>
  <c r="F17" i="89" s="1"/>
  <c r="GV17" i="26"/>
  <c r="E18" i="89" s="1"/>
  <c r="F18" i="89" s="1"/>
  <c r="GV18" i="26"/>
  <c r="E19" i="89" s="1"/>
  <c r="F19" i="89" s="1"/>
  <c r="GV19" i="26"/>
  <c r="E20" i="89" s="1"/>
  <c r="F20" i="89" s="1"/>
  <c r="GV20" i="26"/>
  <c r="E21" i="89" s="1"/>
  <c r="F21" i="89" s="1"/>
  <c r="GR67" i="26"/>
  <c r="E68" i="88" s="1"/>
  <c r="F68" i="88" s="1"/>
  <c r="GR68" i="26"/>
  <c r="E69" i="88" s="1"/>
  <c r="F69" i="88" s="1"/>
  <c r="GR69" i="26"/>
  <c r="E70" i="88" s="1"/>
  <c r="F70" i="88" s="1"/>
  <c r="GR66" i="26"/>
  <c r="E67" i="88" s="1"/>
  <c r="F67" i="88" s="1"/>
  <c r="GR23" i="26"/>
  <c r="E24" i="88" s="1"/>
  <c r="F24" i="88" s="1"/>
  <c r="GR24" i="26"/>
  <c r="E25" i="88" s="1"/>
  <c r="F25" i="88" s="1"/>
  <c r="GR25" i="26"/>
  <c r="E26" i="88" s="1"/>
  <c r="F26" i="88" s="1"/>
  <c r="GR26" i="26"/>
  <c r="E27" i="88" s="1"/>
  <c r="F27" i="88" s="1"/>
  <c r="GR28" i="26"/>
  <c r="E29" i="88" s="1"/>
  <c r="F29" i="88" s="1"/>
  <c r="GR29" i="26"/>
  <c r="E30" i="88" s="1"/>
  <c r="F30" i="88" s="1"/>
  <c r="GR30" i="26"/>
  <c r="E31" i="88" s="1"/>
  <c r="F31" i="88" s="1"/>
  <c r="GR31" i="26"/>
  <c r="E32" i="88" s="1"/>
  <c r="F32" i="88" s="1"/>
  <c r="GR32" i="26"/>
  <c r="E33" i="88" s="1"/>
  <c r="F33" i="88" s="1"/>
  <c r="GR33" i="26"/>
  <c r="E34" i="88" s="1"/>
  <c r="F34" i="88" s="1"/>
  <c r="GR34" i="26"/>
  <c r="E35" i="88" s="1"/>
  <c r="F35" i="88" s="1"/>
  <c r="GR35" i="26"/>
  <c r="E36" i="88" s="1"/>
  <c r="F36" i="88" s="1"/>
  <c r="GR36" i="26"/>
  <c r="E37" i="88" s="1"/>
  <c r="F37" i="88" s="1"/>
  <c r="GR37" i="26"/>
  <c r="E38" i="88" s="1"/>
  <c r="F38" i="88" s="1"/>
  <c r="GR39" i="26"/>
  <c r="E40" i="88" s="1"/>
  <c r="F40" i="88" s="1"/>
  <c r="GR40" i="26"/>
  <c r="E41" i="88" s="1"/>
  <c r="F41" i="88" s="1"/>
  <c r="GR41" i="26"/>
  <c r="E42" i="88" s="1"/>
  <c r="F42" i="88" s="1"/>
  <c r="GR42" i="26"/>
  <c r="E43" i="88" s="1"/>
  <c r="F43" i="88" s="1"/>
  <c r="GR43" i="26"/>
  <c r="E44" i="88" s="1"/>
  <c r="F44" i="88" s="1"/>
  <c r="GR44" i="26"/>
  <c r="GR46" i="26"/>
  <c r="E47" i="88" s="1"/>
  <c r="F47" i="88" s="1"/>
  <c r="GR47" i="26"/>
  <c r="E48" i="88" s="1"/>
  <c r="F48" i="88" s="1"/>
  <c r="GR48" i="26"/>
  <c r="E49" i="88" s="1"/>
  <c r="F49" i="88" s="1"/>
  <c r="GR49" i="26"/>
  <c r="E50" i="88" s="1"/>
  <c r="F50" i="88" s="1"/>
  <c r="GR50" i="26"/>
  <c r="E51" i="88" s="1"/>
  <c r="F51" i="88" s="1"/>
  <c r="GR51" i="26"/>
  <c r="E52" i="88" s="1"/>
  <c r="F52" i="88" s="1"/>
  <c r="GR52" i="26"/>
  <c r="E53" i="88" s="1"/>
  <c r="F53" i="88" s="1"/>
  <c r="GR53" i="26"/>
  <c r="E54" i="88" s="1"/>
  <c r="F54" i="88" s="1"/>
  <c r="GR54" i="26"/>
  <c r="E55" i="88" s="1"/>
  <c r="F55" i="88" s="1"/>
  <c r="GR55" i="26"/>
  <c r="E56" i="88" s="1"/>
  <c r="F56" i="88" s="1"/>
  <c r="GR56" i="26"/>
  <c r="E57" i="88" s="1"/>
  <c r="F57" i="88" s="1"/>
  <c r="GR57" i="26"/>
  <c r="E58" i="88" s="1"/>
  <c r="F58" i="88" s="1"/>
  <c r="GR58" i="26"/>
  <c r="E59" i="88" s="1"/>
  <c r="F59" i="88" s="1"/>
  <c r="GR60" i="26"/>
  <c r="E61" i="88" s="1"/>
  <c r="F61" i="88" s="1"/>
  <c r="GR61" i="26"/>
  <c r="E62" i="88" s="1"/>
  <c r="F62" i="88" s="1"/>
  <c r="GR62" i="26"/>
  <c r="E63" i="88" s="1"/>
  <c r="F63" i="88" s="1"/>
  <c r="GR22" i="26"/>
  <c r="E23" i="88" s="1"/>
  <c r="F23" i="88" s="1"/>
  <c r="GR9" i="26"/>
  <c r="E10" i="88" s="1"/>
  <c r="F10" i="88" s="1"/>
  <c r="GR10" i="26"/>
  <c r="E11" i="88" s="1"/>
  <c r="F11" i="88" s="1"/>
  <c r="GR11" i="26"/>
  <c r="E12" i="88" s="1"/>
  <c r="F12" i="88" s="1"/>
  <c r="GR12" i="26"/>
  <c r="E13" i="88" s="1"/>
  <c r="F13" i="88" s="1"/>
  <c r="GR13" i="26"/>
  <c r="E14" i="88" s="1"/>
  <c r="F14" i="88" s="1"/>
  <c r="GR14" i="26"/>
  <c r="E15" i="88" s="1"/>
  <c r="F15" i="88" s="1"/>
  <c r="GR15" i="26"/>
  <c r="E16" i="88" s="1"/>
  <c r="F16" i="88" s="1"/>
  <c r="GR16" i="26"/>
  <c r="E17" i="88" s="1"/>
  <c r="F17" i="88" s="1"/>
  <c r="GR17" i="26"/>
  <c r="E18" i="88" s="1"/>
  <c r="F18" i="88" s="1"/>
  <c r="GR18" i="26"/>
  <c r="E19" i="88" s="1"/>
  <c r="F19" i="88" s="1"/>
  <c r="GR19" i="26"/>
  <c r="E20" i="88" s="1"/>
  <c r="F20" i="88" s="1"/>
  <c r="GR20" i="26"/>
  <c r="E21" i="88" s="1"/>
  <c r="F21" i="88" s="1"/>
  <c r="GN67" i="26"/>
  <c r="E68" i="87" s="1"/>
  <c r="F68" i="87" s="1"/>
  <c r="GN68" i="26"/>
  <c r="E69" i="87" s="1"/>
  <c r="F69" i="87" s="1"/>
  <c r="GN69" i="26"/>
  <c r="E70" i="87" s="1"/>
  <c r="F70" i="87" s="1"/>
  <c r="GN66" i="26"/>
  <c r="E67" i="87" s="1"/>
  <c r="F67" i="87" s="1"/>
  <c r="GN23" i="26"/>
  <c r="E24" i="87" s="1"/>
  <c r="F24" i="87" s="1"/>
  <c r="GN24" i="26"/>
  <c r="E25" i="87" s="1"/>
  <c r="F25" i="87" s="1"/>
  <c r="GN25" i="26"/>
  <c r="E26" i="87" s="1"/>
  <c r="F26" i="87" s="1"/>
  <c r="GN26" i="26"/>
  <c r="E27" i="87" s="1"/>
  <c r="F27" i="87" s="1"/>
  <c r="GN28" i="26"/>
  <c r="E29" i="87" s="1"/>
  <c r="F29" i="87" s="1"/>
  <c r="GN29" i="26"/>
  <c r="E30" i="87" s="1"/>
  <c r="F30" i="87" s="1"/>
  <c r="GN30" i="26"/>
  <c r="E31" i="87" s="1"/>
  <c r="F31" i="87" s="1"/>
  <c r="GN31" i="26"/>
  <c r="E32" i="87" s="1"/>
  <c r="F32" i="87" s="1"/>
  <c r="GN32" i="26"/>
  <c r="E33" i="87" s="1"/>
  <c r="F33" i="87" s="1"/>
  <c r="GN33" i="26"/>
  <c r="E34" i="87" s="1"/>
  <c r="F34" i="87" s="1"/>
  <c r="GN34" i="26"/>
  <c r="E35" i="87" s="1"/>
  <c r="F35" i="87" s="1"/>
  <c r="GN35" i="26"/>
  <c r="E36" i="87" s="1"/>
  <c r="F36" i="87" s="1"/>
  <c r="GN36" i="26"/>
  <c r="E37" i="87" s="1"/>
  <c r="F37" i="87" s="1"/>
  <c r="GN37" i="26"/>
  <c r="E38" i="87" s="1"/>
  <c r="F38" i="87" s="1"/>
  <c r="GN39" i="26"/>
  <c r="E40" i="87" s="1"/>
  <c r="F40" i="87" s="1"/>
  <c r="GN40" i="26"/>
  <c r="E41" i="87" s="1"/>
  <c r="F41" i="87" s="1"/>
  <c r="GN41" i="26"/>
  <c r="E42" i="87" s="1"/>
  <c r="F42" i="87" s="1"/>
  <c r="GN42" i="26"/>
  <c r="E43" i="87" s="1"/>
  <c r="F43" i="87" s="1"/>
  <c r="GN43" i="26"/>
  <c r="E44" i="87" s="1"/>
  <c r="F44" i="87" s="1"/>
  <c r="GN44" i="26"/>
  <c r="E45" i="87" s="1"/>
  <c r="F45" i="87" s="1"/>
  <c r="GN46" i="26"/>
  <c r="E47" i="87" s="1"/>
  <c r="F47" i="87" s="1"/>
  <c r="GN47" i="26"/>
  <c r="E48" i="87" s="1"/>
  <c r="F48" i="87" s="1"/>
  <c r="GN48" i="26"/>
  <c r="E49" i="87" s="1"/>
  <c r="F49" i="87" s="1"/>
  <c r="GN49" i="26"/>
  <c r="E50" i="87" s="1"/>
  <c r="F50" i="87" s="1"/>
  <c r="GN50" i="26"/>
  <c r="E51" i="87" s="1"/>
  <c r="F51" i="87" s="1"/>
  <c r="GN51" i="26"/>
  <c r="E52" i="87" s="1"/>
  <c r="F52" i="87" s="1"/>
  <c r="GN52" i="26"/>
  <c r="E53" i="87" s="1"/>
  <c r="F53" i="87" s="1"/>
  <c r="GN53" i="26"/>
  <c r="E54" i="87" s="1"/>
  <c r="F54" i="87" s="1"/>
  <c r="GN54" i="26"/>
  <c r="E55" i="87" s="1"/>
  <c r="F55" i="87" s="1"/>
  <c r="GN55" i="26"/>
  <c r="E56" i="87" s="1"/>
  <c r="F56" i="87" s="1"/>
  <c r="GN56" i="26"/>
  <c r="E57" i="87" s="1"/>
  <c r="F57" i="87" s="1"/>
  <c r="GN57" i="26"/>
  <c r="E58" i="87" s="1"/>
  <c r="F58" i="87" s="1"/>
  <c r="GN58" i="26"/>
  <c r="E59" i="87" s="1"/>
  <c r="F59" i="87" s="1"/>
  <c r="GN60" i="26"/>
  <c r="E61" i="87" s="1"/>
  <c r="F61" i="87" s="1"/>
  <c r="GN61" i="26"/>
  <c r="E62" i="87" s="1"/>
  <c r="F62" i="87" s="1"/>
  <c r="GN62" i="26"/>
  <c r="E63" i="87" s="1"/>
  <c r="F63" i="87" s="1"/>
  <c r="GN22" i="26"/>
  <c r="E23" i="87" s="1"/>
  <c r="F23" i="87" s="1"/>
  <c r="GN9" i="26"/>
  <c r="E10" i="87" s="1"/>
  <c r="F10" i="87" s="1"/>
  <c r="GN10" i="26"/>
  <c r="E11" i="87" s="1"/>
  <c r="F11" i="87" s="1"/>
  <c r="GN11" i="26"/>
  <c r="E12" i="87" s="1"/>
  <c r="F12" i="87" s="1"/>
  <c r="GN12" i="26"/>
  <c r="E13" i="87" s="1"/>
  <c r="F13" i="87" s="1"/>
  <c r="GN13" i="26"/>
  <c r="E14" i="87" s="1"/>
  <c r="F14" i="87" s="1"/>
  <c r="GN14" i="26"/>
  <c r="E15" i="87" s="1"/>
  <c r="F15" i="87" s="1"/>
  <c r="GN15" i="26"/>
  <c r="E16" i="87" s="1"/>
  <c r="F16" i="87" s="1"/>
  <c r="GN16" i="26"/>
  <c r="E17" i="87" s="1"/>
  <c r="F17" i="87" s="1"/>
  <c r="GN17" i="26"/>
  <c r="E18" i="87" s="1"/>
  <c r="F18" i="87" s="1"/>
  <c r="GN18" i="26"/>
  <c r="E19" i="87" s="1"/>
  <c r="F19" i="87" s="1"/>
  <c r="GN19" i="26"/>
  <c r="E20" i="87" s="1"/>
  <c r="F20" i="87" s="1"/>
  <c r="GN20" i="26"/>
  <c r="E21" i="87" s="1"/>
  <c r="F21" i="87" s="1"/>
  <c r="GJ67" i="26"/>
  <c r="E68" i="85" s="1"/>
  <c r="F68" i="85" s="1"/>
  <c r="GJ68" i="26"/>
  <c r="E69" i="85" s="1"/>
  <c r="F69" i="85" s="1"/>
  <c r="GJ69" i="26"/>
  <c r="E70" i="85" s="1"/>
  <c r="F70" i="85" s="1"/>
  <c r="GJ66" i="26"/>
  <c r="E67" i="85" s="1"/>
  <c r="F67" i="85" s="1"/>
  <c r="GJ23" i="26"/>
  <c r="E24" i="85" s="1"/>
  <c r="F24" i="85" s="1"/>
  <c r="GJ24" i="26"/>
  <c r="E25" i="85" s="1"/>
  <c r="F25" i="85" s="1"/>
  <c r="GJ25" i="26"/>
  <c r="E26" i="85" s="1"/>
  <c r="F26" i="85" s="1"/>
  <c r="GJ26" i="26"/>
  <c r="E27" i="85" s="1"/>
  <c r="F27" i="85" s="1"/>
  <c r="GJ28" i="26"/>
  <c r="E29" i="85" s="1"/>
  <c r="F29" i="85" s="1"/>
  <c r="GJ29" i="26"/>
  <c r="E30" i="85" s="1"/>
  <c r="F30" i="85" s="1"/>
  <c r="GJ30" i="26"/>
  <c r="E31" i="85" s="1"/>
  <c r="F31" i="85" s="1"/>
  <c r="GJ31" i="26"/>
  <c r="E32" i="85" s="1"/>
  <c r="F32" i="85" s="1"/>
  <c r="GJ32" i="26"/>
  <c r="E33" i="85" s="1"/>
  <c r="F33" i="85" s="1"/>
  <c r="GJ33" i="26"/>
  <c r="E34" i="85" s="1"/>
  <c r="F34" i="85" s="1"/>
  <c r="GJ34" i="26"/>
  <c r="E35" i="85" s="1"/>
  <c r="F35" i="85" s="1"/>
  <c r="GJ35" i="26"/>
  <c r="E36" i="85" s="1"/>
  <c r="F36" i="85" s="1"/>
  <c r="GJ36" i="26"/>
  <c r="E37" i="85" s="1"/>
  <c r="F37" i="85" s="1"/>
  <c r="GJ37" i="26"/>
  <c r="E38" i="85" s="1"/>
  <c r="F38" i="85" s="1"/>
  <c r="GJ39" i="26"/>
  <c r="E40" i="85" s="1"/>
  <c r="F40" i="85" s="1"/>
  <c r="GJ40" i="26"/>
  <c r="E41" i="85" s="1"/>
  <c r="F41" i="85" s="1"/>
  <c r="GJ41" i="26"/>
  <c r="E42" i="85" s="1"/>
  <c r="F42" i="85" s="1"/>
  <c r="GJ42" i="26"/>
  <c r="E43" i="85" s="1"/>
  <c r="F43" i="85" s="1"/>
  <c r="GJ43" i="26"/>
  <c r="E44" i="85" s="1"/>
  <c r="F44" i="85" s="1"/>
  <c r="GJ44" i="26"/>
  <c r="E45" i="85" s="1"/>
  <c r="F45" i="85" s="1"/>
  <c r="GJ46" i="26"/>
  <c r="E47" i="85" s="1"/>
  <c r="F47" i="85" s="1"/>
  <c r="GJ47" i="26"/>
  <c r="E48" i="85" s="1"/>
  <c r="F48" i="85" s="1"/>
  <c r="GJ48" i="26"/>
  <c r="E49" i="85" s="1"/>
  <c r="F49" i="85" s="1"/>
  <c r="GJ49" i="26"/>
  <c r="E50" i="85" s="1"/>
  <c r="F50" i="85" s="1"/>
  <c r="GJ50" i="26"/>
  <c r="E51" i="85" s="1"/>
  <c r="F51" i="85" s="1"/>
  <c r="GJ51" i="26"/>
  <c r="E52" i="85" s="1"/>
  <c r="F52" i="85" s="1"/>
  <c r="GJ52" i="26"/>
  <c r="E53" i="85" s="1"/>
  <c r="F53" i="85" s="1"/>
  <c r="GJ53" i="26"/>
  <c r="E54" i="85" s="1"/>
  <c r="F54" i="85" s="1"/>
  <c r="GJ54" i="26"/>
  <c r="E55" i="85" s="1"/>
  <c r="F55" i="85" s="1"/>
  <c r="GJ55" i="26"/>
  <c r="E56" i="85" s="1"/>
  <c r="F56" i="85" s="1"/>
  <c r="GJ56" i="26"/>
  <c r="E57" i="85" s="1"/>
  <c r="F57" i="85" s="1"/>
  <c r="GJ57" i="26"/>
  <c r="E58" i="85" s="1"/>
  <c r="F58" i="85" s="1"/>
  <c r="GJ58" i="26"/>
  <c r="E59" i="85" s="1"/>
  <c r="F59" i="85" s="1"/>
  <c r="GJ60" i="26"/>
  <c r="E61" i="85" s="1"/>
  <c r="F61" i="85" s="1"/>
  <c r="GJ61" i="26"/>
  <c r="E62" i="85" s="1"/>
  <c r="F62" i="85" s="1"/>
  <c r="GJ62" i="26"/>
  <c r="E63" i="85" s="1"/>
  <c r="F63" i="85" s="1"/>
  <c r="GJ22" i="26"/>
  <c r="E23" i="85" s="1"/>
  <c r="F23" i="85" s="1"/>
  <c r="GJ9" i="26"/>
  <c r="E10" i="85" s="1"/>
  <c r="F10" i="85" s="1"/>
  <c r="GJ10" i="26"/>
  <c r="E11" i="85" s="1"/>
  <c r="F11" i="85" s="1"/>
  <c r="GJ11" i="26"/>
  <c r="E12" i="85" s="1"/>
  <c r="F12" i="85" s="1"/>
  <c r="GJ12" i="26"/>
  <c r="E13" i="85" s="1"/>
  <c r="F13" i="85" s="1"/>
  <c r="GJ13" i="26"/>
  <c r="E14" i="85" s="1"/>
  <c r="F14" i="85" s="1"/>
  <c r="GJ14" i="26"/>
  <c r="E15" i="85" s="1"/>
  <c r="F15" i="85" s="1"/>
  <c r="GJ15" i="26"/>
  <c r="E16" i="85" s="1"/>
  <c r="F16" i="85" s="1"/>
  <c r="GJ16" i="26"/>
  <c r="E17" i="85" s="1"/>
  <c r="F17" i="85" s="1"/>
  <c r="GJ17" i="26"/>
  <c r="E18" i="85" s="1"/>
  <c r="F18" i="85" s="1"/>
  <c r="GJ18" i="26"/>
  <c r="E19" i="85" s="1"/>
  <c r="F19" i="85" s="1"/>
  <c r="GJ19" i="26"/>
  <c r="E20" i="85" s="1"/>
  <c r="F20" i="85" s="1"/>
  <c r="GJ20" i="26"/>
  <c r="E21" i="85" s="1"/>
  <c r="F21" i="85" s="1"/>
  <c r="GF67" i="26"/>
  <c r="E68" i="91" s="1"/>
  <c r="F68" i="91" s="1"/>
  <c r="GF68" i="26"/>
  <c r="E69" i="91" s="1"/>
  <c r="F69" i="91" s="1"/>
  <c r="GF69" i="26"/>
  <c r="E70" i="91" s="1"/>
  <c r="F70" i="91" s="1"/>
  <c r="GF66" i="26"/>
  <c r="E67" i="91" s="1"/>
  <c r="F67" i="91" s="1"/>
  <c r="GF23" i="26"/>
  <c r="E24" i="91" s="1"/>
  <c r="F24" i="91" s="1"/>
  <c r="GF24" i="26"/>
  <c r="E25" i="91" s="1"/>
  <c r="F25" i="91" s="1"/>
  <c r="GF25" i="26"/>
  <c r="E26" i="91" s="1"/>
  <c r="F26" i="91" s="1"/>
  <c r="GF26" i="26"/>
  <c r="E27" i="91" s="1"/>
  <c r="F27" i="91" s="1"/>
  <c r="GF28" i="26"/>
  <c r="E29" i="91" s="1"/>
  <c r="F29" i="91" s="1"/>
  <c r="GF29" i="26"/>
  <c r="E30" i="91" s="1"/>
  <c r="F30" i="91" s="1"/>
  <c r="GF30" i="26"/>
  <c r="E31" i="91" s="1"/>
  <c r="F31" i="91" s="1"/>
  <c r="GF31" i="26"/>
  <c r="E32" i="91" s="1"/>
  <c r="F32" i="91" s="1"/>
  <c r="GF32" i="26"/>
  <c r="E33" i="91" s="1"/>
  <c r="F33" i="91" s="1"/>
  <c r="GF33" i="26"/>
  <c r="E34" i="91" s="1"/>
  <c r="F34" i="91" s="1"/>
  <c r="GF34" i="26"/>
  <c r="E35" i="91" s="1"/>
  <c r="F35" i="91" s="1"/>
  <c r="GF35" i="26"/>
  <c r="E36" i="91" s="1"/>
  <c r="F36" i="91" s="1"/>
  <c r="GF36" i="26"/>
  <c r="E37" i="91" s="1"/>
  <c r="F37" i="91" s="1"/>
  <c r="GF37" i="26"/>
  <c r="E38" i="91" s="1"/>
  <c r="F38" i="91" s="1"/>
  <c r="GF39" i="26"/>
  <c r="E40" i="91" s="1"/>
  <c r="F40" i="91" s="1"/>
  <c r="GF40" i="26"/>
  <c r="E41" i="91" s="1"/>
  <c r="F41" i="91" s="1"/>
  <c r="GF41" i="26"/>
  <c r="E42" i="91" s="1"/>
  <c r="F42" i="91" s="1"/>
  <c r="GF42" i="26"/>
  <c r="E43" i="91" s="1"/>
  <c r="F43" i="91" s="1"/>
  <c r="GF43" i="26"/>
  <c r="E44" i="91" s="1"/>
  <c r="F44" i="91" s="1"/>
  <c r="GF44" i="26"/>
  <c r="E45" i="91" s="1"/>
  <c r="F45" i="91" s="1"/>
  <c r="GF46" i="26"/>
  <c r="E47" i="91" s="1"/>
  <c r="F47" i="91" s="1"/>
  <c r="GF47" i="26"/>
  <c r="E48" i="91" s="1"/>
  <c r="F48" i="91" s="1"/>
  <c r="GF48" i="26"/>
  <c r="E49" i="91" s="1"/>
  <c r="F49" i="91" s="1"/>
  <c r="GF49" i="26"/>
  <c r="E50" i="91" s="1"/>
  <c r="F50" i="91" s="1"/>
  <c r="GF50" i="26"/>
  <c r="E51" i="91" s="1"/>
  <c r="F51" i="91" s="1"/>
  <c r="GF51" i="26"/>
  <c r="E52" i="91" s="1"/>
  <c r="F52" i="91" s="1"/>
  <c r="GF52" i="26"/>
  <c r="E53" i="91" s="1"/>
  <c r="F53" i="91" s="1"/>
  <c r="GF53" i="26"/>
  <c r="E54" i="91" s="1"/>
  <c r="F54" i="91" s="1"/>
  <c r="GF54" i="26"/>
  <c r="E55" i="91" s="1"/>
  <c r="F55" i="91" s="1"/>
  <c r="GF55" i="26"/>
  <c r="E56" i="91" s="1"/>
  <c r="F56" i="91" s="1"/>
  <c r="GF56" i="26"/>
  <c r="E57" i="91" s="1"/>
  <c r="F57" i="91" s="1"/>
  <c r="GF57" i="26"/>
  <c r="E58" i="91" s="1"/>
  <c r="F58" i="91" s="1"/>
  <c r="GF58" i="26"/>
  <c r="E59" i="91" s="1"/>
  <c r="F59" i="91" s="1"/>
  <c r="GF60" i="26"/>
  <c r="E61" i="91" s="1"/>
  <c r="F61" i="91" s="1"/>
  <c r="GF61" i="26"/>
  <c r="E62" i="91" s="1"/>
  <c r="F62" i="91" s="1"/>
  <c r="GF62" i="26"/>
  <c r="E63" i="91" s="1"/>
  <c r="F63" i="91" s="1"/>
  <c r="GF22" i="26"/>
  <c r="E23" i="91" s="1"/>
  <c r="F23" i="91" s="1"/>
  <c r="GF9" i="26"/>
  <c r="E10" i="91" s="1"/>
  <c r="F10" i="91" s="1"/>
  <c r="GF10" i="26"/>
  <c r="E11" i="91" s="1"/>
  <c r="F11" i="91" s="1"/>
  <c r="GF11" i="26"/>
  <c r="E12" i="91" s="1"/>
  <c r="F12" i="91" s="1"/>
  <c r="GF12" i="26"/>
  <c r="E13" i="91" s="1"/>
  <c r="F13" i="91" s="1"/>
  <c r="GF13" i="26"/>
  <c r="E14" i="91" s="1"/>
  <c r="F14" i="91" s="1"/>
  <c r="GF14" i="26"/>
  <c r="E15" i="91" s="1"/>
  <c r="F15" i="91" s="1"/>
  <c r="GF15" i="26"/>
  <c r="E16" i="91" s="1"/>
  <c r="F16" i="91" s="1"/>
  <c r="GF16" i="26"/>
  <c r="E17" i="91" s="1"/>
  <c r="F17" i="91" s="1"/>
  <c r="GF17" i="26"/>
  <c r="E18" i="91" s="1"/>
  <c r="F18" i="91" s="1"/>
  <c r="GF18" i="26"/>
  <c r="E19" i="91" s="1"/>
  <c r="F19" i="91" s="1"/>
  <c r="GF19" i="26"/>
  <c r="E20" i="91" s="1"/>
  <c r="F20" i="91" s="1"/>
  <c r="GF20" i="26"/>
  <c r="E21" i="91" s="1"/>
  <c r="F21" i="91" s="1"/>
  <c r="GB67" i="26"/>
  <c r="E68" i="84" s="1"/>
  <c r="F68" i="84" s="1"/>
  <c r="GB68" i="26"/>
  <c r="E69" i="84" s="1"/>
  <c r="F69" i="84" s="1"/>
  <c r="GB69" i="26"/>
  <c r="E70" i="84" s="1"/>
  <c r="F70" i="84" s="1"/>
  <c r="GB66" i="26"/>
  <c r="E67" i="84" s="1"/>
  <c r="F67" i="84" s="1"/>
  <c r="GB23" i="26"/>
  <c r="E24" i="84" s="1"/>
  <c r="F24" i="84" s="1"/>
  <c r="GB24" i="26"/>
  <c r="E25" i="84" s="1"/>
  <c r="F25" i="84" s="1"/>
  <c r="GB25" i="26"/>
  <c r="E26" i="84" s="1"/>
  <c r="F26" i="84" s="1"/>
  <c r="GB26" i="26"/>
  <c r="E27" i="84" s="1"/>
  <c r="F27" i="84" s="1"/>
  <c r="GB28" i="26"/>
  <c r="E29" i="84" s="1"/>
  <c r="F29" i="84" s="1"/>
  <c r="GB29" i="26"/>
  <c r="E30" i="84" s="1"/>
  <c r="F30" i="84" s="1"/>
  <c r="GB30" i="26"/>
  <c r="E31" i="84" s="1"/>
  <c r="F31" i="84" s="1"/>
  <c r="GB31" i="26"/>
  <c r="E32" i="84" s="1"/>
  <c r="F32" i="84" s="1"/>
  <c r="GB32" i="26"/>
  <c r="E33" i="84" s="1"/>
  <c r="F33" i="84" s="1"/>
  <c r="GB33" i="26"/>
  <c r="E34" i="84" s="1"/>
  <c r="F34" i="84" s="1"/>
  <c r="GB34" i="26"/>
  <c r="E35" i="84" s="1"/>
  <c r="F35" i="84" s="1"/>
  <c r="GB35" i="26"/>
  <c r="E36" i="84" s="1"/>
  <c r="F36" i="84" s="1"/>
  <c r="GB36" i="26"/>
  <c r="E37" i="84" s="1"/>
  <c r="F37" i="84" s="1"/>
  <c r="GB37" i="26"/>
  <c r="E38" i="84" s="1"/>
  <c r="F38" i="84" s="1"/>
  <c r="GB39" i="26"/>
  <c r="E40" i="84" s="1"/>
  <c r="F40" i="84" s="1"/>
  <c r="GB40" i="26"/>
  <c r="E41" i="84" s="1"/>
  <c r="F41" i="84" s="1"/>
  <c r="GB41" i="26"/>
  <c r="E42" i="84" s="1"/>
  <c r="F42" i="84" s="1"/>
  <c r="GB42" i="26"/>
  <c r="E43" i="84" s="1"/>
  <c r="F43" i="84" s="1"/>
  <c r="GB43" i="26"/>
  <c r="E44" i="84" s="1"/>
  <c r="F44" i="84" s="1"/>
  <c r="GB44" i="26"/>
  <c r="E45" i="84" s="1"/>
  <c r="F45" i="84" s="1"/>
  <c r="GB46" i="26"/>
  <c r="E47" i="84" s="1"/>
  <c r="F47" i="84" s="1"/>
  <c r="GB47" i="26"/>
  <c r="E48" i="84" s="1"/>
  <c r="F48" i="84" s="1"/>
  <c r="GB48" i="26"/>
  <c r="E49" i="84" s="1"/>
  <c r="F49" i="84" s="1"/>
  <c r="GB49" i="26"/>
  <c r="E50" i="84" s="1"/>
  <c r="F50" i="84" s="1"/>
  <c r="GB50" i="26"/>
  <c r="E51" i="84" s="1"/>
  <c r="F51" i="84" s="1"/>
  <c r="GB51" i="26"/>
  <c r="E52" i="84" s="1"/>
  <c r="F52" i="84" s="1"/>
  <c r="GB52" i="26"/>
  <c r="E53" i="84" s="1"/>
  <c r="F53" i="84" s="1"/>
  <c r="GB53" i="26"/>
  <c r="E54" i="84" s="1"/>
  <c r="F54" i="84" s="1"/>
  <c r="GB54" i="26"/>
  <c r="E55" i="84" s="1"/>
  <c r="F55" i="84" s="1"/>
  <c r="GB55" i="26"/>
  <c r="E56" i="84" s="1"/>
  <c r="F56" i="84" s="1"/>
  <c r="GB56" i="26"/>
  <c r="E57" i="84" s="1"/>
  <c r="F57" i="84" s="1"/>
  <c r="GB57" i="26"/>
  <c r="E58" i="84" s="1"/>
  <c r="F58" i="84" s="1"/>
  <c r="GB58" i="26"/>
  <c r="E59" i="84" s="1"/>
  <c r="F59" i="84" s="1"/>
  <c r="GB60" i="26"/>
  <c r="E61" i="84" s="1"/>
  <c r="F61" i="84" s="1"/>
  <c r="GB61" i="26"/>
  <c r="E62" i="84" s="1"/>
  <c r="F62" i="84" s="1"/>
  <c r="GB62" i="26"/>
  <c r="E63" i="84" s="1"/>
  <c r="F63" i="84" s="1"/>
  <c r="GB9" i="26"/>
  <c r="E10" i="84" s="1"/>
  <c r="F10" i="84" s="1"/>
  <c r="GB10" i="26"/>
  <c r="E11" i="84" s="1"/>
  <c r="F11" i="84" s="1"/>
  <c r="GB11" i="26"/>
  <c r="E12" i="84" s="1"/>
  <c r="F12" i="84" s="1"/>
  <c r="GB12" i="26"/>
  <c r="E13" i="84" s="1"/>
  <c r="F13" i="84" s="1"/>
  <c r="GB13" i="26"/>
  <c r="E14" i="84" s="1"/>
  <c r="F14" i="84" s="1"/>
  <c r="GB14" i="26"/>
  <c r="E15" i="84" s="1"/>
  <c r="F15" i="84" s="1"/>
  <c r="GB15" i="26"/>
  <c r="E16" i="84" s="1"/>
  <c r="F16" i="84" s="1"/>
  <c r="GB16" i="26"/>
  <c r="E17" i="84" s="1"/>
  <c r="F17" i="84" s="1"/>
  <c r="GB17" i="26"/>
  <c r="E18" i="84" s="1"/>
  <c r="F18" i="84" s="1"/>
  <c r="GB18" i="26"/>
  <c r="E19" i="84" s="1"/>
  <c r="F19" i="84" s="1"/>
  <c r="GB19" i="26"/>
  <c r="E20" i="84" s="1"/>
  <c r="F20" i="84" s="1"/>
  <c r="GB20" i="26"/>
  <c r="E21" i="84" s="1"/>
  <c r="F21" i="84" s="1"/>
  <c r="FX67" i="26"/>
  <c r="E68" i="80" s="1"/>
  <c r="F68" i="80" s="1"/>
  <c r="FX68" i="26"/>
  <c r="E69" i="80" s="1"/>
  <c r="F69" i="80" s="1"/>
  <c r="FX69" i="26"/>
  <c r="E70" i="80" s="1"/>
  <c r="F70" i="80" s="1"/>
  <c r="FX66" i="26"/>
  <c r="E67" i="80" s="1"/>
  <c r="F67" i="80" s="1"/>
  <c r="FX23" i="26"/>
  <c r="E24" i="80" s="1"/>
  <c r="F24" i="80" s="1"/>
  <c r="FX24" i="26"/>
  <c r="E25" i="80" s="1"/>
  <c r="F25" i="80" s="1"/>
  <c r="FX25" i="26"/>
  <c r="E26" i="80" s="1"/>
  <c r="F26" i="80" s="1"/>
  <c r="FX26" i="26"/>
  <c r="E27" i="80" s="1"/>
  <c r="F27" i="80" s="1"/>
  <c r="FX28" i="26"/>
  <c r="E29" i="80" s="1"/>
  <c r="F29" i="80" s="1"/>
  <c r="FX29" i="26"/>
  <c r="E30" i="80" s="1"/>
  <c r="F30" i="80" s="1"/>
  <c r="FX30" i="26"/>
  <c r="E31" i="80" s="1"/>
  <c r="F31" i="80" s="1"/>
  <c r="FX31" i="26"/>
  <c r="E32" i="80" s="1"/>
  <c r="F32" i="80" s="1"/>
  <c r="FX32" i="26"/>
  <c r="E33" i="80" s="1"/>
  <c r="F33" i="80" s="1"/>
  <c r="FX33" i="26"/>
  <c r="E34" i="80" s="1"/>
  <c r="F34" i="80" s="1"/>
  <c r="FX34" i="26"/>
  <c r="E35" i="80" s="1"/>
  <c r="F35" i="80" s="1"/>
  <c r="FX35" i="26"/>
  <c r="E36" i="80" s="1"/>
  <c r="F36" i="80" s="1"/>
  <c r="FX36" i="26"/>
  <c r="E37" i="80" s="1"/>
  <c r="F37" i="80" s="1"/>
  <c r="FX37" i="26"/>
  <c r="E38" i="80" s="1"/>
  <c r="F38" i="80" s="1"/>
  <c r="FX39" i="26"/>
  <c r="E40" i="80" s="1"/>
  <c r="F40" i="80" s="1"/>
  <c r="FX40" i="26"/>
  <c r="E41" i="80" s="1"/>
  <c r="F41" i="80" s="1"/>
  <c r="FX41" i="26"/>
  <c r="E42" i="80" s="1"/>
  <c r="F42" i="80" s="1"/>
  <c r="FX42" i="26"/>
  <c r="E43" i="80" s="1"/>
  <c r="F43" i="80" s="1"/>
  <c r="FX43" i="26"/>
  <c r="E44" i="80" s="1"/>
  <c r="F44" i="80" s="1"/>
  <c r="FX44" i="26"/>
  <c r="E45" i="80" s="1"/>
  <c r="F45" i="80" s="1"/>
  <c r="FX46" i="26"/>
  <c r="E47" i="80" s="1"/>
  <c r="F47" i="80" s="1"/>
  <c r="FX47" i="26"/>
  <c r="E48" i="80" s="1"/>
  <c r="F48" i="80" s="1"/>
  <c r="FX48" i="26"/>
  <c r="E49" i="80" s="1"/>
  <c r="F49" i="80" s="1"/>
  <c r="FX49" i="26"/>
  <c r="E50" i="80" s="1"/>
  <c r="F50" i="80" s="1"/>
  <c r="FX50" i="26"/>
  <c r="E51" i="80" s="1"/>
  <c r="F51" i="80" s="1"/>
  <c r="FX51" i="26"/>
  <c r="E52" i="80" s="1"/>
  <c r="F52" i="80" s="1"/>
  <c r="FX52" i="26"/>
  <c r="E53" i="80" s="1"/>
  <c r="F53" i="80" s="1"/>
  <c r="FX53" i="26"/>
  <c r="E54" i="80" s="1"/>
  <c r="F54" i="80" s="1"/>
  <c r="FX54" i="26"/>
  <c r="E55" i="80" s="1"/>
  <c r="F55" i="80" s="1"/>
  <c r="FX55" i="26"/>
  <c r="E56" i="80" s="1"/>
  <c r="F56" i="80" s="1"/>
  <c r="FX56" i="26"/>
  <c r="E57" i="80" s="1"/>
  <c r="F57" i="80" s="1"/>
  <c r="FX57" i="26"/>
  <c r="E58" i="80" s="1"/>
  <c r="F58" i="80" s="1"/>
  <c r="FX58" i="26"/>
  <c r="E59" i="80" s="1"/>
  <c r="F59" i="80" s="1"/>
  <c r="FX60" i="26"/>
  <c r="E61" i="80" s="1"/>
  <c r="F61" i="80" s="1"/>
  <c r="FX61" i="26"/>
  <c r="E62" i="80" s="1"/>
  <c r="F62" i="80" s="1"/>
  <c r="FX62" i="26"/>
  <c r="E63" i="80" s="1"/>
  <c r="F63" i="80" s="1"/>
  <c r="FX9" i="26"/>
  <c r="E10" i="80" s="1"/>
  <c r="F10" i="80" s="1"/>
  <c r="FX10" i="26"/>
  <c r="E11" i="80" s="1"/>
  <c r="F11" i="80" s="1"/>
  <c r="FX11" i="26"/>
  <c r="E12" i="80" s="1"/>
  <c r="F12" i="80" s="1"/>
  <c r="FX12" i="26"/>
  <c r="E13" i="80" s="1"/>
  <c r="F13" i="80" s="1"/>
  <c r="FX13" i="26"/>
  <c r="E14" i="80" s="1"/>
  <c r="F14" i="80" s="1"/>
  <c r="FX14" i="26"/>
  <c r="E15" i="80" s="1"/>
  <c r="F15" i="80" s="1"/>
  <c r="FX15" i="26"/>
  <c r="E16" i="80" s="1"/>
  <c r="F16" i="80" s="1"/>
  <c r="FX16" i="26"/>
  <c r="E17" i="80" s="1"/>
  <c r="F17" i="80" s="1"/>
  <c r="FX17" i="26"/>
  <c r="E18" i="80" s="1"/>
  <c r="F18" i="80" s="1"/>
  <c r="FX18" i="26"/>
  <c r="E19" i="80" s="1"/>
  <c r="F19" i="80" s="1"/>
  <c r="FX19" i="26"/>
  <c r="E20" i="80" s="1"/>
  <c r="F20" i="80" s="1"/>
  <c r="FX20" i="26"/>
  <c r="E21" i="80" s="1"/>
  <c r="F21" i="80" s="1"/>
  <c r="FT67" i="26"/>
  <c r="E68" i="83" s="1"/>
  <c r="F68" i="83" s="1"/>
  <c r="FT68" i="26"/>
  <c r="E69" i="83" s="1"/>
  <c r="F69" i="83" s="1"/>
  <c r="FT69" i="26"/>
  <c r="E70" i="83" s="1"/>
  <c r="F70" i="83" s="1"/>
  <c r="FT66" i="26"/>
  <c r="E67" i="83" s="1"/>
  <c r="F67" i="83" s="1"/>
  <c r="FT23" i="26"/>
  <c r="E24" i="83" s="1"/>
  <c r="F24" i="83" s="1"/>
  <c r="FT24" i="26"/>
  <c r="E25" i="83" s="1"/>
  <c r="F25" i="83" s="1"/>
  <c r="FT25" i="26"/>
  <c r="E26" i="83" s="1"/>
  <c r="F26" i="83" s="1"/>
  <c r="FT26" i="26"/>
  <c r="E27" i="83" s="1"/>
  <c r="F27" i="83" s="1"/>
  <c r="FT28" i="26"/>
  <c r="E29" i="83" s="1"/>
  <c r="F29" i="83" s="1"/>
  <c r="FT29" i="26"/>
  <c r="E30" i="83" s="1"/>
  <c r="F30" i="83" s="1"/>
  <c r="FT30" i="26"/>
  <c r="E31" i="83" s="1"/>
  <c r="F31" i="83" s="1"/>
  <c r="FT31" i="26"/>
  <c r="E32" i="83" s="1"/>
  <c r="F32" i="83" s="1"/>
  <c r="FT32" i="26"/>
  <c r="E33" i="83" s="1"/>
  <c r="F33" i="83" s="1"/>
  <c r="FT33" i="26"/>
  <c r="E34" i="83" s="1"/>
  <c r="F34" i="83" s="1"/>
  <c r="FT34" i="26"/>
  <c r="E35" i="83" s="1"/>
  <c r="F35" i="83" s="1"/>
  <c r="FT35" i="26"/>
  <c r="E36" i="83" s="1"/>
  <c r="F36" i="83" s="1"/>
  <c r="FT36" i="26"/>
  <c r="E37" i="83" s="1"/>
  <c r="F37" i="83" s="1"/>
  <c r="FT37" i="26"/>
  <c r="E38" i="83" s="1"/>
  <c r="F38" i="83" s="1"/>
  <c r="FT39" i="26"/>
  <c r="E40" i="83" s="1"/>
  <c r="F40" i="83" s="1"/>
  <c r="FT40" i="26"/>
  <c r="E41" i="83" s="1"/>
  <c r="F41" i="83" s="1"/>
  <c r="FT41" i="26"/>
  <c r="E42" i="83" s="1"/>
  <c r="F42" i="83" s="1"/>
  <c r="FT42" i="26"/>
  <c r="E43" i="83" s="1"/>
  <c r="F43" i="83" s="1"/>
  <c r="FT43" i="26"/>
  <c r="E44" i="83" s="1"/>
  <c r="F44" i="83" s="1"/>
  <c r="FT44" i="26"/>
  <c r="E45" i="83" s="1"/>
  <c r="F45" i="83" s="1"/>
  <c r="FT46" i="26"/>
  <c r="E47" i="83" s="1"/>
  <c r="F47" i="83" s="1"/>
  <c r="FT47" i="26"/>
  <c r="E48" i="83" s="1"/>
  <c r="F48" i="83" s="1"/>
  <c r="FT48" i="26"/>
  <c r="E49" i="83" s="1"/>
  <c r="F49" i="83" s="1"/>
  <c r="FT49" i="26"/>
  <c r="E50" i="83" s="1"/>
  <c r="F50" i="83" s="1"/>
  <c r="FT50" i="26"/>
  <c r="E51" i="83" s="1"/>
  <c r="F51" i="83" s="1"/>
  <c r="FT51" i="26"/>
  <c r="E52" i="83" s="1"/>
  <c r="F52" i="83" s="1"/>
  <c r="FT52" i="26"/>
  <c r="E53" i="83" s="1"/>
  <c r="F53" i="83" s="1"/>
  <c r="FT53" i="26"/>
  <c r="E54" i="83" s="1"/>
  <c r="F54" i="83" s="1"/>
  <c r="FT54" i="26"/>
  <c r="E55" i="83" s="1"/>
  <c r="F55" i="83" s="1"/>
  <c r="FT55" i="26"/>
  <c r="E56" i="83" s="1"/>
  <c r="F56" i="83" s="1"/>
  <c r="FT56" i="26"/>
  <c r="E57" i="83" s="1"/>
  <c r="F57" i="83" s="1"/>
  <c r="FT57" i="26"/>
  <c r="E58" i="83" s="1"/>
  <c r="F58" i="83" s="1"/>
  <c r="FT58" i="26"/>
  <c r="E59" i="83" s="1"/>
  <c r="F59" i="83" s="1"/>
  <c r="FT60" i="26"/>
  <c r="E61" i="83" s="1"/>
  <c r="F61" i="83" s="1"/>
  <c r="FT61" i="26"/>
  <c r="E62" i="83" s="1"/>
  <c r="F62" i="83" s="1"/>
  <c r="FT62" i="26"/>
  <c r="E63" i="83" s="1"/>
  <c r="F63" i="83" s="1"/>
  <c r="FT22" i="26"/>
  <c r="E23" i="83" s="1"/>
  <c r="F23" i="83" s="1"/>
  <c r="FT9" i="26"/>
  <c r="E10" i="83" s="1"/>
  <c r="F10" i="83" s="1"/>
  <c r="FT10" i="26"/>
  <c r="E11" i="83" s="1"/>
  <c r="F11" i="83" s="1"/>
  <c r="FT11" i="26"/>
  <c r="E12" i="83" s="1"/>
  <c r="F12" i="83" s="1"/>
  <c r="FT12" i="26"/>
  <c r="E13" i="83" s="1"/>
  <c r="F13" i="83" s="1"/>
  <c r="FT13" i="26"/>
  <c r="E14" i="83" s="1"/>
  <c r="F14" i="83" s="1"/>
  <c r="FT14" i="26"/>
  <c r="E15" i="83" s="1"/>
  <c r="F15" i="83" s="1"/>
  <c r="FT16" i="26"/>
  <c r="E17" i="83" s="1"/>
  <c r="F17" i="83" s="1"/>
  <c r="FT17" i="26"/>
  <c r="E18" i="83" s="1"/>
  <c r="F18" i="83" s="1"/>
  <c r="FT18" i="26"/>
  <c r="E19" i="83" s="1"/>
  <c r="F19" i="83" s="1"/>
  <c r="FT19" i="26"/>
  <c r="E20" i="83" s="1"/>
  <c r="F20" i="83" s="1"/>
  <c r="FT20" i="26"/>
  <c r="E21" i="83" s="1"/>
  <c r="F21" i="83" s="1"/>
  <c r="FP67" i="26"/>
  <c r="E68" i="82" s="1"/>
  <c r="F68" i="82" s="1"/>
  <c r="FP68" i="26"/>
  <c r="E69" i="82" s="1"/>
  <c r="F69" i="82" s="1"/>
  <c r="FP69" i="26"/>
  <c r="E70" i="82" s="1"/>
  <c r="F70" i="82" s="1"/>
  <c r="FP66" i="26"/>
  <c r="E67" i="82" s="1"/>
  <c r="F67" i="82" s="1"/>
  <c r="FP23" i="26"/>
  <c r="E24" i="82" s="1"/>
  <c r="F24" i="82" s="1"/>
  <c r="FP24" i="26"/>
  <c r="E25" i="82" s="1"/>
  <c r="F25" i="82" s="1"/>
  <c r="FP25" i="26"/>
  <c r="E26" i="82" s="1"/>
  <c r="F26" i="82" s="1"/>
  <c r="FP26" i="26"/>
  <c r="E27" i="82" s="1"/>
  <c r="F27" i="82" s="1"/>
  <c r="FP28" i="26"/>
  <c r="E29" i="82" s="1"/>
  <c r="F29" i="82" s="1"/>
  <c r="FP29" i="26"/>
  <c r="E30" i="82" s="1"/>
  <c r="F30" i="82" s="1"/>
  <c r="FP30" i="26"/>
  <c r="E31" i="82" s="1"/>
  <c r="F31" i="82" s="1"/>
  <c r="FP31" i="26"/>
  <c r="E32" i="82" s="1"/>
  <c r="F32" i="82" s="1"/>
  <c r="FP32" i="26"/>
  <c r="E33" i="82" s="1"/>
  <c r="F33" i="82" s="1"/>
  <c r="FP33" i="26"/>
  <c r="E34" i="82" s="1"/>
  <c r="F34" i="82" s="1"/>
  <c r="FP34" i="26"/>
  <c r="E35" i="82" s="1"/>
  <c r="F35" i="82" s="1"/>
  <c r="FP35" i="26"/>
  <c r="E36" i="82" s="1"/>
  <c r="F36" i="82" s="1"/>
  <c r="FP36" i="26"/>
  <c r="E37" i="82" s="1"/>
  <c r="F37" i="82" s="1"/>
  <c r="FP37" i="26"/>
  <c r="E38" i="82" s="1"/>
  <c r="F38" i="82" s="1"/>
  <c r="FP39" i="26"/>
  <c r="E40" i="82" s="1"/>
  <c r="F40" i="82" s="1"/>
  <c r="FP40" i="26"/>
  <c r="E41" i="82" s="1"/>
  <c r="F41" i="82" s="1"/>
  <c r="FP41" i="26"/>
  <c r="E42" i="82" s="1"/>
  <c r="F42" i="82" s="1"/>
  <c r="FP42" i="26"/>
  <c r="E43" i="82" s="1"/>
  <c r="F43" i="82" s="1"/>
  <c r="FP43" i="26"/>
  <c r="E44" i="82" s="1"/>
  <c r="F44" i="82" s="1"/>
  <c r="FP44" i="26"/>
  <c r="E45" i="82" s="1"/>
  <c r="F45" i="82" s="1"/>
  <c r="FP46" i="26"/>
  <c r="E47" i="82" s="1"/>
  <c r="F47" i="82" s="1"/>
  <c r="FP47" i="26"/>
  <c r="E48" i="82" s="1"/>
  <c r="F48" i="82" s="1"/>
  <c r="FP48" i="26"/>
  <c r="E49" i="82" s="1"/>
  <c r="F49" i="82" s="1"/>
  <c r="FP49" i="26"/>
  <c r="E50" i="82" s="1"/>
  <c r="F50" i="82" s="1"/>
  <c r="FP50" i="26"/>
  <c r="E51" i="82" s="1"/>
  <c r="F51" i="82" s="1"/>
  <c r="FP51" i="26"/>
  <c r="E52" i="82" s="1"/>
  <c r="F52" i="82" s="1"/>
  <c r="FP52" i="26"/>
  <c r="E53" i="82" s="1"/>
  <c r="F53" i="82" s="1"/>
  <c r="FP53" i="26"/>
  <c r="E54" i="82" s="1"/>
  <c r="F54" i="82" s="1"/>
  <c r="FP54" i="26"/>
  <c r="E55" i="82" s="1"/>
  <c r="F55" i="82" s="1"/>
  <c r="FP55" i="26"/>
  <c r="E56" i="82" s="1"/>
  <c r="F56" i="82" s="1"/>
  <c r="FP56" i="26"/>
  <c r="E57" i="82" s="1"/>
  <c r="F57" i="82" s="1"/>
  <c r="FP57" i="26"/>
  <c r="E58" i="82" s="1"/>
  <c r="F58" i="82" s="1"/>
  <c r="FP58" i="26"/>
  <c r="E59" i="82" s="1"/>
  <c r="F59" i="82" s="1"/>
  <c r="FP60" i="26"/>
  <c r="E61" i="82" s="1"/>
  <c r="F61" i="82" s="1"/>
  <c r="FP61" i="26"/>
  <c r="E62" i="82" s="1"/>
  <c r="F62" i="82" s="1"/>
  <c r="FP62" i="26"/>
  <c r="E63" i="82" s="1"/>
  <c r="F63" i="82" s="1"/>
  <c r="FP22" i="26"/>
  <c r="E23" i="82" s="1"/>
  <c r="F23" i="82" s="1"/>
  <c r="FP9" i="26"/>
  <c r="E10" i="82" s="1"/>
  <c r="F10" i="82" s="1"/>
  <c r="FP10" i="26"/>
  <c r="E11" i="82" s="1"/>
  <c r="F11" i="82" s="1"/>
  <c r="FP11" i="26"/>
  <c r="E12" i="82" s="1"/>
  <c r="F12" i="82" s="1"/>
  <c r="FP12" i="26"/>
  <c r="E13" i="82" s="1"/>
  <c r="F13" i="82" s="1"/>
  <c r="FP13" i="26"/>
  <c r="E14" i="82" s="1"/>
  <c r="F14" i="82" s="1"/>
  <c r="FP14" i="26"/>
  <c r="E15" i="82" s="1"/>
  <c r="F15" i="82" s="1"/>
  <c r="FP15" i="26"/>
  <c r="E16" i="82" s="1"/>
  <c r="F16" i="82" s="1"/>
  <c r="FP16" i="26"/>
  <c r="E17" i="82" s="1"/>
  <c r="F17" i="82" s="1"/>
  <c r="FP17" i="26"/>
  <c r="E18" i="82" s="1"/>
  <c r="F18" i="82" s="1"/>
  <c r="FP18" i="26"/>
  <c r="E19" i="82" s="1"/>
  <c r="F19" i="82" s="1"/>
  <c r="FP19" i="26"/>
  <c r="E20" i="82" s="1"/>
  <c r="F20" i="82" s="1"/>
  <c r="FP20" i="26"/>
  <c r="E21" i="82" s="1"/>
  <c r="F21" i="82" s="1"/>
  <c r="FL67" i="26"/>
  <c r="E68" i="81" s="1"/>
  <c r="F68" i="81" s="1"/>
  <c r="FL68" i="26"/>
  <c r="E69" i="81" s="1"/>
  <c r="F69" i="81" s="1"/>
  <c r="FL69" i="26"/>
  <c r="E70" i="81" s="1"/>
  <c r="F70" i="81" s="1"/>
  <c r="FL66" i="26"/>
  <c r="E67" i="81" s="1"/>
  <c r="F67" i="81" s="1"/>
  <c r="FL23" i="26"/>
  <c r="E24" i="81" s="1"/>
  <c r="F24" i="81" s="1"/>
  <c r="FL24" i="26"/>
  <c r="E25" i="81" s="1"/>
  <c r="F25" i="81" s="1"/>
  <c r="FL25" i="26"/>
  <c r="E26" i="81" s="1"/>
  <c r="F26" i="81" s="1"/>
  <c r="FL26" i="26"/>
  <c r="E27" i="81" s="1"/>
  <c r="F27" i="81" s="1"/>
  <c r="FL28" i="26"/>
  <c r="E29" i="81" s="1"/>
  <c r="F29" i="81" s="1"/>
  <c r="FL29" i="26"/>
  <c r="E30" i="81" s="1"/>
  <c r="F30" i="81" s="1"/>
  <c r="FL30" i="26"/>
  <c r="E31" i="81" s="1"/>
  <c r="F31" i="81" s="1"/>
  <c r="FL31" i="26"/>
  <c r="E32" i="81" s="1"/>
  <c r="F32" i="81" s="1"/>
  <c r="FL32" i="26"/>
  <c r="E33" i="81" s="1"/>
  <c r="F33" i="81" s="1"/>
  <c r="FL33" i="26"/>
  <c r="E34" i="81" s="1"/>
  <c r="F34" i="81" s="1"/>
  <c r="FL34" i="26"/>
  <c r="E35" i="81" s="1"/>
  <c r="F35" i="81" s="1"/>
  <c r="FL35" i="26"/>
  <c r="E36" i="81" s="1"/>
  <c r="F36" i="81" s="1"/>
  <c r="FL36" i="26"/>
  <c r="E37" i="81" s="1"/>
  <c r="F37" i="81" s="1"/>
  <c r="FL37" i="26"/>
  <c r="E38" i="81" s="1"/>
  <c r="F38" i="81" s="1"/>
  <c r="FL39" i="26"/>
  <c r="E40" i="81" s="1"/>
  <c r="F40" i="81" s="1"/>
  <c r="FL40" i="26"/>
  <c r="E41" i="81" s="1"/>
  <c r="F41" i="81" s="1"/>
  <c r="FL41" i="26"/>
  <c r="E42" i="81" s="1"/>
  <c r="F42" i="81" s="1"/>
  <c r="FL42" i="26"/>
  <c r="E43" i="81" s="1"/>
  <c r="F43" i="81" s="1"/>
  <c r="FL43" i="26"/>
  <c r="E44" i="81" s="1"/>
  <c r="F44" i="81" s="1"/>
  <c r="FL44" i="26"/>
  <c r="E45" i="81" s="1"/>
  <c r="F45" i="81" s="1"/>
  <c r="FL46" i="26"/>
  <c r="E47" i="81" s="1"/>
  <c r="F47" i="81" s="1"/>
  <c r="FL47" i="26"/>
  <c r="E48" i="81" s="1"/>
  <c r="F48" i="81" s="1"/>
  <c r="FL48" i="26"/>
  <c r="E49" i="81" s="1"/>
  <c r="F49" i="81" s="1"/>
  <c r="FL49" i="26"/>
  <c r="E50" i="81" s="1"/>
  <c r="F50" i="81" s="1"/>
  <c r="FL50" i="26"/>
  <c r="E51" i="81" s="1"/>
  <c r="F51" i="81" s="1"/>
  <c r="FL51" i="26"/>
  <c r="E52" i="81" s="1"/>
  <c r="F52" i="81" s="1"/>
  <c r="FL52" i="26"/>
  <c r="E53" i="81" s="1"/>
  <c r="F53" i="81" s="1"/>
  <c r="FL53" i="26"/>
  <c r="E54" i="81" s="1"/>
  <c r="F54" i="81" s="1"/>
  <c r="FL54" i="26"/>
  <c r="E55" i="81" s="1"/>
  <c r="F55" i="81" s="1"/>
  <c r="FL55" i="26"/>
  <c r="E56" i="81" s="1"/>
  <c r="F56" i="81" s="1"/>
  <c r="FL56" i="26"/>
  <c r="E57" i="81" s="1"/>
  <c r="F57" i="81" s="1"/>
  <c r="FL57" i="26"/>
  <c r="E58" i="81" s="1"/>
  <c r="F58" i="81" s="1"/>
  <c r="FL58" i="26"/>
  <c r="E59" i="81" s="1"/>
  <c r="F59" i="81" s="1"/>
  <c r="FL60" i="26"/>
  <c r="E61" i="81" s="1"/>
  <c r="F61" i="81" s="1"/>
  <c r="FL61" i="26"/>
  <c r="E62" i="81" s="1"/>
  <c r="F62" i="81" s="1"/>
  <c r="FL62" i="26"/>
  <c r="E63" i="81" s="1"/>
  <c r="F63" i="81" s="1"/>
  <c r="FL9" i="26"/>
  <c r="E10" i="81" s="1"/>
  <c r="F10" i="81" s="1"/>
  <c r="FL10" i="26"/>
  <c r="E11" i="81" s="1"/>
  <c r="F11" i="81" s="1"/>
  <c r="FL11" i="26"/>
  <c r="E12" i="81" s="1"/>
  <c r="F12" i="81" s="1"/>
  <c r="FL12" i="26"/>
  <c r="E13" i="81" s="1"/>
  <c r="F13" i="81" s="1"/>
  <c r="FL13" i="26"/>
  <c r="E14" i="81" s="1"/>
  <c r="F14" i="81" s="1"/>
  <c r="FL14" i="26"/>
  <c r="E15" i="81" s="1"/>
  <c r="F15" i="81" s="1"/>
  <c r="FL15" i="26"/>
  <c r="E16" i="81" s="1"/>
  <c r="F16" i="81" s="1"/>
  <c r="FL16" i="26"/>
  <c r="E17" i="81" s="1"/>
  <c r="F17" i="81" s="1"/>
  <c r="FL17" i="26"/>
  <c r="E18" i="81" s="1"/>
  <c r="F18" i="81" s="1"/>
  <c r="FL18" i="26"/>
  <c r="E19" i="81" s="1"/>
  <c r="F19" i="81" s="1"/>
  <c r="FL19" i="26"/>
  <c r="E20" i="81" s="1"/>
  <c r="F20" i="81" s="1"/>
  <c r="FL20" i="26"/>
  <c r="E21" i="81" s="1"/>
  <c r="F21" i="81" s="1"/>
  <c r="FH67" i="26"/>
  <c r="E68" i="77" s="1"/>
  <c r="F68" i="77" s="1"/>
  <c r="FH68" i="26"/>
  <c r="E69" i="77" s="1"/>
  <c r="F69" i="77" s="1"/>
  <c r="FH69" i="26"/>
  <c r="E70" i="77" s="1"/>
  <c r="F70" i="77" s="1"/>
  <c r="FH66" i="26"/>
  <c r="E67" i="77" s="1"/>
  <c r="F67" i="77" s="1"/>
  <c r="FH23" i="26"/>
  <c r="E24" i="77" s="1"/>
  <c r="F24" i="77" s="1"/>
  <c r="FH24" i="26"/>
  <c r="E25" i="77" s="1"/>
  <c r="F25" i="77" s="1"/>
  <c r="FH25" i="26"/>
  <c r="E26" i="77" s="1"/>
  <c r="F26" i="77" s="1"/>
  <c r="FH26" i="26"/>
  <c r="E27" i="77" s="1"/>
  <c r="F27" i="77" s="1"/>
  <c r="FH28" i="26"/>
  <c r="E29" i="77" s="1"/>
  <c r="F29" i="77" s="1"/>
  <c r="FH29" i="26"/>
  <c r="E30" i="77" s="1"/>
  <c r="F30" i="77" s="1"/>
  <c r="FH30" i="26"/>
  <c r="E31" i="77" s="1"/>
  <c r="F31" i="77" s="1"/>
  <c r="FH31" i="26"/>
  <c r="E32" i="77" s="1"/>
  <c r="F32" i="77" s="1"/>
  <c r="FH32" i="26"/>
  <c r="E33" i="77" s="1"/>
  <c r="F33" i="77" s="1"/>
  <c r="FH33" i="26"/>
  <c r="E34" i="77" s="1"/>
  <c r="F34" i="77" s="1"/>
  <c r="FH34" i="26"/>
  <c r="E35" i="77" s="1"/>
  <c r="F35" i="77" s="1"/>
  <c r="FH35" i="26"/>
  <c r="E36" i="77" s="1"/>
  <c r="F36" i="77" s="1"/>
  <c r="FH36" i="26"/>
  <c r="E37" i="77" s="1"/>
  <c r="F37" i="77" s="1"/>
  <c r="FH37" i="26"/>
  <c r="E38" i="77" s="1"/>
  <c r="F38" i="77" s="1"/>
  <c r="FH39" i="26"/>
  <c r="E40" i="77" s="1"/>
  <c r="F40" i="77" s="1"/>
  <c r="FH40" i="26"/>
  <c r="E41" i="77" s="1"/>
  <c r="F41" i="77" s="1"/>
  <c r="FH41" i="26"/>
  <c r="E42" i="77" s="1"/>
  <c r="F42" i="77" s="1"/>
  <c r="FH42" i="26"/>
  <c r="E43" i="77" s="1"/>
  <c r="F43" i="77" s="1"/>
  <c r="FH43" i="26"/>
  <c r="E44" i="77" s="1"/>
  <c r="F44" i="77" s="1"/>
  <c r="FH44" i="26"/>
  <c r="E45" i="77" s="1"/>
  <c r="F45" i="77" s="1"/>
  <c r="FH46" i="26"/>
  <c r="E47" i="77" s="1"/>
  <c r="F47" i="77" s="1"/>
  <c r="FH47" i="26"/>
  <c r="E48" i="77" s="1"/>
  <c r="F48" i="77" s="1"/>
  <c r="FH48" i="26"/>
  <c r="E49" i="77" s="1"/>
  <c r="F49" i="77" s="1"/>
  <c r="FH49" i="26"/>
  <c r="E50" i="77" s="1"/>
  <c r="F50" i="77" s="1"/>
  <c r="FH50" i="26"/>
  <c r="E51" i="77" s="1"/>
  <c r="F51" i="77" s="1"/>
  <c r="FH51" i="26"/>
  <c r="E52" i="77" s="1"/>
  <c r="F52" i="77" s="1"/>
  <c r="FH52" i="26"/>
  <c r="E53" i="77" s="1"/>
  <c r="F53" i="77" s="1"/>
  <c r="FH53" i="26"/>
  <c r="E54" i="77" s="1"/>
  <c r="F54" i="77" s="1"/>
  <c r="FH54" i="26"/>
  <c r="E55" i="77" s="1"/>
  <c r="F55" i="77" s="1"/>
  <c r="FH55" i="26"/>
  <c r="E56" i="77" s="1"/>
  <c r="F56" i="77" s="1"/>
  <c r="FH56" i="26"/>
  <c r="E57" i="77" s="1"/>
  <c r="F57" i="77" s="1"/>
  <c r="FH57" i="26"/>
  <c r="E58" i="77" s="1"/>
  <c r="F58" i="77" s="1"/>
  <c r="FH58" i="26"/>
  <c r="E59" i="77" s="1"/>
  <c r="F59" i="77" s="1"/>
  <c r="FH60" i="26"/>
  <c r="E61" i="77" s="1"/>
  <c r="F61" i="77" s="1"/>
  <c r="FH61" i="26"/>
  <c r="E62" i="77" s="1"/>
  <c r="F62" i="77" s="1"/>
  <c r="FH62" i="26"/>
  <c r="E63" i="77" s="1"/>
  <c r="F63" i="77" s="1"/>
  <c r="FH22" i="26"/>
  <c r="E23" i="77" s="1"/>
  <c r="F23" i="77" s="1"/>
  <c r="FH9" i="26"/>
  <c r="E10" i="77" s="1"/>
  <c r="F10" i="77" s="1"/>
  <c r="FH10" i="26"/>
  <c r="E11" i="77" s="1"/>
  <c r="F11" i="77" s="1"/>
  <c r="FH11" i="26"/>
  <c r="E12" i="77" s="1"/>
  <c r="F12" i="77" s="1"/>
  <c r="FH12" i="26"/>
  <c r="E13" i="77" s="1"/>
  <c r="F13" i="77" s="1"/>
  <c r="FH13" i="26"/>
  <c r="E14" i="77" s="1"/>
  <c r="F14" i="77" s="1"/>
  <c r="FH14" i="26"/>
  <c r="E15" i="77" s="1"/>
  <c r="F15" i="77" s="1"/>
  <c r="FH15" i="26"/>
  <c r="E16" i="77" s="1"/>
  <c r="F16" i="77" s="1"/>
  <c r="FH16" i="26"/>
  <c r="E17" i="77" s="1"/>
  <c r="F17" i="77" s="1"/>
  <c r="FH17" i="26"/>
  <c r="E18" i="77" s="1"/>
  <c r="F18" i="77" s="1"/>
  <c r="FH18" i="26"/>
  <c r="E19" i="77" s="1"/>
  <c r="F19" i="77" s="1"/>
  <c r="FH19" i="26"/>
  <c r="E20" i="77" s="1"/>
  <c r="F20" i="77" s="1"/>
  <c r="FH20" i="26"/>
  <c r="E21" i="77" s="1"/>
  <c r="F21" i="77" s="1"/>
  <c r="FD67" i="26"/>
  <c r="E68" i="79" s="1"/>
  <c r="F68" i="79" s="1"/>
  <c r="FD68" i="26"/>
  <c r="E69" i="79" s="1"/>
  <c r="F69" i="79" s="1"/>
  <c r="FD69" i="26"/>
  <c r="E70" i="79" s="1"/>
  <c r="F70" i="79" s="1"/>
  <c r="FD66" i="26"/>
  <c r="E67" i="79" s="1"/>
  <c r="F67" i="79" s="1"/>
  <c r="FD23" i="26"/>
  <c r="E24" i="79" s="1"/>
  <c r="F24" i="79" s="1"/>
  <c r="FD24" i="26"/>
  <c r="E25" i="79" s="1"/>
  <c r="F25" i="79" s="1"/>
  <c r="FD25" i="26"/>
  <c r="E26" i="79" s="1"/>
  <c r="F26" i="79" s="1"/>
  <c r="FD26" i="26"/>
  <c r="E27" i="79" s="1"/>
  <c r="F27" i="79" s="1"/>
  <c r="FD28" i="26"/>
  <c r="E29" i="79" s="1"/>
  <c r="F29" i="79" s="1"/>
  <c r="FD29" i="26"/>
  <c r="E30" i="79" s="1"/>
  <c r="F30" i="79" s="1"/>
  <c r="FD30" i="26"/>
  <c r="E31" i="79" s="1"/>
  <c r="F31" i="79" s="1"/>
  <c r="FD31" i="26"/>
  <c r="E32" i="79" s="1"/>
  <c r="F32" i="79" s="1"/>
  <c r="FD32" i="26"/>
  <c r="E33" i="79" s="1"/>
  <c r="F33" i="79" s="1"/>
  <c r="FD33" i="26"/>
  <c r="E34" i="79" s="1"/>
  <c r="F34" i="79" s="1"/>
  <c r="FD34" i="26"/>
  <c r="E35" i="79" s="1"/>
  <c r="F35" i="79" s="1"/>
  <c r="FD35" i="26"/>
  <c r="E36" i="79" s="1"/>
  <c r="F36" i="79" s="1"/>
  <c r="FD36" i="26"/>
  <c r="E37" i="79" s="1"/>
  <c r="F37" i="79" s="1"/>
  <c r="FD37" i="26"/>
  <c r="E38" i="79" s="1"/>
  <c r="F38" i="79" s="1"/>
  <c r="FD39" i="26"/>
  <c r="E40" i="79" s="1"/>
  <c r="F40" i="79" s="1"/>
  <c r="FD40" i="26"/>
  <c r="E41" i="79" s="1"/>
  <c r="F41" i="79" s="1"/>
  <c r="FD41" i="26"/>
  <c r="E42" i="79" s="1"/>
  <c r="F42" i="79" s="1"/>
  <c r="FD42" i="26"/>
  <c r="E43" i="79" s="1"/>
  <c r="F43" i="79" s="1"/>
  <c r="FD43" i="26"/>
  <c r="E44" i="79" s="1"/>
  <c r="F44" i="79" s="1"/>
  <c r="FD44" i="26"/>
  <c r="E45" i="79" s="1"/>
  <c r="F45" i="79" s="1"/>
  <c r="FD46" i="26"/>
  <c r="E47" i="79" s="1"/>
  <c r="F47" i="79" s="1"/>
  <c r="FD47" i="26"/>
  <c r="E48" i="79" s="1"/>
  <c r="F48" i="79" s="1"/>
  <c r="FD48" i="26"/>
  <c r="E49" i="79" s="1"/>
  <c r="F49" i="79" s="1"/>
  <c r="FD49" i="26"/>
  <c r="E50" i="79" s="1"/>
  <c r="F50" i="79" s="1"/>
  <c r="FD50" i="26"/>
  <c r="E51" i="79" s="1"/>
  <c r="F51" i="79" s="1"/>
  <c r="FD51" i="26"/>
  <c r="E52" i="79" s="1"/>
  <c r="F52" i="79" s="1"/>
  <c r="FD52" i="26"/>
  <c r="E53" i="79" s="1"/>
  <c r="F53" i="79" s="1"/>
  <c r="FD53" i="26"/>
  <c r="E54" i="79" s="1"/>
  <c r="F54" i="79" s="1"/>
  <c r="FD54" i="26"/>
  <c r="E55" i="79" s="1"/>
  <c r="F55" i="79" s="1"/>
  <c r="FD55" i="26"/>
  <c r="E56" i="79" s="1"/>
  <c r="F56" i="79" s="1"/>
  <c r="FD56" i="26"/>
  <c r="E57" i="79" s="1"/>
  <c r="F57" i="79" s="1"/>
  <c r="FD57" i="26"/>
  <c r="E58" i="79" s="1"/>
  <c r="F58" i="79" s="1"/>
  <c r="FD58" i="26"/>
  <c r="E59" i="79" s="1"/>
  <c r="F59" i="79" s="1"/>
  <c r="FD60" i="26"/>
  <c r="E61" i="79" s="1"/>
  <c r="F61" i="79" s="1"/>
  <c r="FD61" i="26"/>
  <c r="E62" i="79" s="1"/>
  <c r="F62" i="79" s="1"/>
  <c r="FD62" i="26"/>
  <c r="E63" i="79" s="1"/>
  <c r="F63" i="79" s="1"/>
  <c r="FD22" i="26"/>
  <c r="E23" i="79" s="1"/>
  <c r="F23" i="79" s="1"/>
  <c r="FD9" i="26"/>
  <c r="E10" i="79" s="1"/>
  <c r="F10" i="79" s="1"/>
  <c r="FD10" i="26"/>
  <c r="E11" i="79" s="1"/>
  <c r="F11" i="79" s="1"/>
  <c r="FD11" i="26"/>
  <c r="E12" i="79" s="1"/>
  <c r="F12" i="79" s="1"/>
  <c r="FD12" i="26"/>
  <c r="E13" i="79" s="1"/>
  <c r="F13" i="79" s="1"/>
  <c r="FD13" i="26"/>
  <c r="E14" i="79" s="1"/>
  <c r="F14" i="79" s="1"/>
  <c r="FD14" i="26"/>
  <c r="E15" i="79" s="1"/>
  <c r="F15" i="79" s="1"/>
  <c r="FD15" i="26"/>
  <c r="E16" i="79" s="1"/>
  <c r="F16" i="79" s="1"/>
  <c r="FD16" i="26"/>
  <c r="E17" i="79" s="1"/>
  <c r="F17" i="79" s="1"/>
  <c r="FD17" i="26"/>
  <c r="E18" i="79" s="1"/>
  <c r="F18" i="79" s="1"/>
  <c r="FD18" i="26"/>
  <c r="E19" i="79" s="1"/>
  <c r="F19" i="79" s="1"/>
  <c r="FD19" i="26"/>
  <c r="E20" i="79" s="1"/>
  <c r="F20" i="79" s="1"/>
  <c r="FD20" i="26"/>
  <c r="E21" i="79" s="1"/>
  <c r="F21" i="79" s="1"/>
  <c r="EZ67" i="26"/>
  <c r="E68" i="78" s="1"/>
  <c r="F68" i="78" s="1"/>
  <c r="EZ68" i="26"/>
  <c r="E69" i="78" s="1"/>
  <c r="F69" i="78" s="1"/>
  <c r="EZ69" i="26"/>
  <c r="E70" i="78" s="1"/>
  <c r="F70" i="78" s="1"/>
  <c r="EZ66" i="26"/>
  <c r="E67" i="78" s="1"/>
  <c r="F67" i="78" s="1"/>
  <c r="EZ23" i="26"/>
  <c r="E24" i="78" s="1"/>
  <c r="F24" i="78" s="1"/>
  <c r="EZ24" i="26"/>
  <c r="E25" i="78" s="1"/>
  <c r="F25" i="78" s="1"/>
  <c r="EZ25" i="26"/>
  <c r="E26" i="78" s="1"/>
  <c r="F26" i="78" s="1"/>
  <c r="EZ26" i="26"/>
  <c r="E27" i="78" s="1"/>
  <c r="F27" i="78" s="1"/>
  <c r="EZ28" i="26"/>
  <c r="E29" i="78" s="1"/>
  <c r="F29" i="78" s="1"/>
  <c r="EZ29" i="26"/>
  <c r="E30" i="78" s="1"/>
  <c r="F30" i="78" s="1"/>
  <c r="EZ30" i="26"/>
  <c r="E31" i="78" s="1"/>
  <c r="F31" i="78" s="1"/>
  <c r="EZ31" i="26"/>
  <c r="E32" i="78" s="1"/>
  <c r="F32" i="78" s="1"/>
  <c r="EZ32" i="26"/>
  <c r="E33" i="78" s="1"/>
  <c r="F33" i="78" s="1"/>
  <c r="EZ33" i="26"/>
  <c r="E34" i="78" s="1"/>
  <c r="F34" i="78" s="1"/>
  <c r="EZ34" i="26"/>
  <c r="E35" i="78" s="1"/>
  <c r="F35" i="78" s="1"/>
  <c r="EZ35" i="26"/>
  <c r="E36" i="78" s="1"/>
  <c r="F36" i="78" s="1"/>
  <c r="EZ36" i="26"/>
  <c r="E37" i="78" s="1"/>
  <c r="F37" i="78" s="1"/>
  <c r="EZ37" i="26"/>
  <c r="E38" i="78" s="1"/>
  <c r="F38" i="78" s="1"/>
  <c r="EZ39" i="26"/>
  <c r="E40" i="78" s="1"/>
  <c r="F40" i="78" s="1"/>
  <c r="EZ40" i="26"/>
  <c r="E41" i="78" s="1"/>
  <c r="F41" i="78" s="1"/>
  <c r="EZ41" i="26"/>
  <c r="E42" i="78" s="1"/>
  <c r="F42" i="78" s="1"/>
  <c r="EZ42" i="26"/>
  <c r="E43" i="78" s="1"/>
  <c r="F43" i="78" s="1"/>
  <c r="EZ43" i="26"/>
  <c r="E44" i="78" s="1"/>
  <c r="F44" i="78" s="1"/>
  <c r="EZ44" i="26"/>
  <c r="E45" i="78" s="1"/>
  <c r="F45" i="78" s="1"/>
  <c r="EZ46" i="26"/>
  <c r="E47" i="78" s="1"/>
  <c r="F47" i="78" s="1"/>
  <c r="EZ47" i="26"/>
  <c r="E48" i="78" s="1"/>
  <c r="F48" i="78" s="1"/>
  <c r="EZ48" i="26"/>
  <c r="E49" i="78" s="1"/>
  <c r="F49" i="78" s="1"/>
  <c r="EZ49" i="26"/>
  <c r="E50" i="78" s="1"/>
  <c r="F50" i="78" s="1"/>
  <c r="EZ50" i="26"/>
  <c r="E51" i="78" s="1"/>
  <c r="F51" i="78" s="1"/>
  <c r="EZ51" i="26"/>
  <c r="E52" i="78" s="1"/>
  <c r="F52" i="78" s="1"/>
  <c r="EZ52" i="26"/>
  <c r="E53" i="78" s="1"/>
  <c r="F53" i="78" s="1"/>
  <c r="EZ53" i="26"/>
  <c r="E54" i="78" s="1"/>
  <c r="F54" i="78" s="1"/>
  <c r="EZ54" i="26"/>
  <c r="E55" i="78" s="1"/>
  <c r="F55" i="78" s="1"/>
  <c r="EZ55" i="26"/>
  <c r="E56" i="78" s="1"/>
  <c r="F56" i="78" s="1"/>
  <c r="EZ56" i="26"/>
  <c r="E57" i="78" s="1"/>
  <c r="F57" i="78" s="1"/>
  <c r="EZ57" i="26"/>
  <c r="E58" i="78" s="1"/>
  <c r="F58" i="78" s="1"/>
  <c r="EZ58" i="26"/>
  <c r="E59" i="78" s="1"/>
  <c r="F59" i="78" s="1"/>
  <c r="EZ60" i="26"/>
  <c r="E61" i="78" s="1"/>
  <c r="F61" i="78" s="1"/>
  <c r="EZ61" i="26"/>
  <c r="E62" i="78" s="1"/>
  <c r="F62" i="78" s="1"/>
  <c r="EZ62" i="26"/>
  <c r="E63" i="78" s="1"/>
  <c r="F63" i="78" s="1"/>
  <c r="EZ22" i="26"/>
  <c r="E23" i="78" s="1"/>
  <c r="F23" i="78" s="1"/>
  <c r="EZ9" i="26"/>
  <c r="E10" i="78" s="1"/>
  <c r="F10" i="78" s="1"/>
  <c r="EZ10" i="26"/>
  <c r="E11" i="78" s="1"/>
  <c r="F11" i="78" s="1"/>
  <c r="EZ11" i="26"/>
  <c r="E12" i="78" s="1"/>
  <c r="F12" i="78" s="1"/>
  <c r="EZ12" i="26"/>
  <c r="E13" i="78" s="1"/>
  <c r="F13" i="78" s="1"/>
  <c r="EZ13" i="26"/>
  <c r="E14" i="78" s="1"/>
  <c r="F14" i="78" s="1"/>
  <c r="EZ14" i="26"/>
  <c r="E15" i="78" s="1"/>
  <c r="F15" i="78" s="1"/>
  <c r="EZ15" i="26"/>
  <c r="E16" i="78" s="1"/>
  <c r="F16" i="78" s="1"/>
  <c r="EZ16" i="26"/>
  <c r="E17" i="78" s="1"/>
  <c r="F17" i="78" s="1"/>
  <c r="EZ17" i="26"/>
  <c r="E18" i="78" s="1"/>
  <c r="F18" i="78" s="1"/>
  <c r="EZ18" i="26"/>
  <c r="E19" i="78" s="1"/>
  <c r="F19" i="78" s="1"/>
  <c r="EZ19" i="26"/>
  <c r="E20" i="78" s="1"/>
  <c r="F20" i="78" s="1"/>
  <c r="EZ20" i="26"/>
  <c r="E21" i="78" s="1"/>
  <c r="F21" i="78" s="1"/>
  <c r="EV67" i="26"/>
  <c r="E68" i="76" s="1"/>
  <c r="F68" i="76" s="1"/>
  <c r="EV68" i="26"/>
  <c r="E69" i="76" s="1"/>
  <c r="F69" i="76" s="1"/>
  <c r="EV69" i="26"/>
  <c r="E70" i="76" s="1"/>
  <c r="F70" i="76" s="1"/>
  <c r="EV66" i="26"/>
  <c r="E67" i="76" s="1"/>
  <c r="F67" i="76" s="1"/>
  <c r="EV23" i="26"/>
  <c r="E24" i="76" s="1"/>
  <c r="F24" i="76" s="1"/>
  <c r="EV24" i="26"/>
  <c r="E25" i="76" s="1"/>
  <c r="F25" i="76" s="1"/>
  <c r="EV25" i="26"/>
  <c r="E26" i="76" s="1"/>
  <c r="F26" i="76" s="1"/>
  <c r="EV26" i="26"/>
  <c r="E27" i="76" s="1"/>
  <c r="F27" i="76" s="1"/>
  <c r="EV28" i="26"/>
  <c r="E29" i="76" s="1"/>
  <c r="F29" i="76" s="1"/>
  <c r="EV29" i="26"/>
  <c r="E30" i="76" s="1"/>
  <c r="F30" i="76" s="1"/>
  <c r="EV30" i="26"/>
  <c r="E31" i="76" s="1"/>
  <c r="F31" i="76" s="1"/>
  <c r="EV31" i="26"/>
  <c r="E32" i="76" s="1"/>
  <c r="F32" i="76" s="1"/>
  <c r="EV32" i="26"/>
  <c r="E33" i="76" s="1"/>
  <c r="F33" i="76" s="1"/>
  <c r="EV33" i="26"/>
  <c r="E34" i="76" s="1"/>
  <c r="F34" i="76" s="1"/>
  <c r="EV34" i="26"/>
  <c r="E35" i="76" s="1"/>
  <c r="F35" i="76" s="1"/>
  <c r="EV35" i="26"/>
  <c r="E36" i="76" s="1"/>
  <c r="F36" i="76" s="1"/>
  <c r="EV36" i="26"/>
  <c r="E37" i="76" s="1"/>
  <c r="F37" i="76" s="1"/>
  <c r="EV37" i="26"/>
  <c r="E38" i="76" s="1"/>
  <c r="F38" i="76" s="1"/>
  <c r="EV39" i="26"/>
  <c r="E40" i="76" s="1"/>
  <c r="F40" i="76" s="1"/>
  <c r="EV40" i="26"/>
  <c r="E41" i="76" s="1"/>
  <c r="F41" i="76" s="1"/>
  <c r="EV41" i="26"/>
  <c r="E42" i="76" s="1"/>
  <c r="F42" i="76" s="1"/>
  <c r="EV42" i="26"/>
  <c r="E43" i="76" s="1"/>
  <c r="F43" i="76" s="1"/>
  <c r="EV43" i="26"/>
  <c r="E44" i="76" s="1"/>
  <c r="F44" i="76" s="1"/>
  <c r="EV44" i="26"/>
  <c r="E45" i="76" s="1"/>
  <c r="F45" i="76" s="1"/>
  <c r="EV46" i="26"/>
  <c r="E47" i="76" s="1"/>
  <c r="F47" i="76" s="1"/>
  <c r="EV47" i="26"/>
  <c r="E48" i="76" s="1"/>
  <c r="F48" i="76" s="1"/>
  <c r="EV48" i="26"/>
  <c r="E49" i="76" s="1"/>
  <c r="F49" i="76" s="1"/>
  <c r="EV49" i="26"/>
  <c r="E50" i="76" s="1"/>
  <c r="F50" i="76" s="1"/>
  <c r="EV50" i="26"/>
  <c r="E51" i="76" s="1"/>
  <c r="F51" i="76" s="1"/>
  <c r="EV51" i="26"/>
  <c r="E52" i="76" s="1"/>
  <c r="F52" i="76" s="1"/>
  <c r="EV52" i="26"/>
  <c r="E53" i="76" s="1"/>
  <c r="F53" i="76" s="1"/>
  <c r="EV53" i="26"/>
  <c r="E54" i="76" s="1"/>
  <c r="F54" i="76" s="1"/>
  <c r="EV54" i="26"/>
  <c r="E55" i="76" s="1"/>
  <c r="F55" i="76" s="1"/>
  <c r="EV55" i="26"/>
  <c r="E56" i="76" s="1"/>
  <c r="F56" i="76" s="1"/>
  <c r="EV56" i="26"/>
  <c r="E57" i="76" s="1"/>
  <c r="F57" i="76" s="1"/>
  <c r="EV57" i="26"/>
  <c r="E58" i="76" s="1"/>
  <c r="F58" i="76" s="1"/>
  <c r="EV58" i="26"/>
  <c r="E59" i="76" s="1"/>
  <c r="F59" i="76" s="1"/>
  <c r="EV60" i="26"/>
  <c r="E61" i="76" s="1"/>
  <c r="F61" i="76" s="1"/>
  <c r="EV61" i="26"/>
  <c r="E62" i="76" s="1"/>
  <c r="F62" i="76" s="1"/>
  <c r="EV62" i="26"/>
  <c r="E63" i="76" s="1"/>
  <c r="F63" i="76" s="1"/>
  <c r="EV22" i="26"/>
  <c r="E23" i="76" s="1"/>
  <c r="F23" i="76" s="1"/>
  <c r="EV9" i="26"/>
  <c r="E10" i="76" s="1"/>
  <c r="F10" i="76" s="1"/>
  <c r="EV10" i="26"/>
  <c r="E11" i="76" s="1"/>
  <c r="F11" i="76" s="1"/>
  <c r="EV11" i="26"/>
  <c r="E12" i="76" s="1"/>
  <c r="F12" i="76" s="1"/>
  <c r="EV12" i="26"/>
  <c r="E13" i="76" s="1"/>
  <c r="F13" i="76" s="1"/>
  <c r="EV13" i="26"/>
  <c r="E14" i="76" s="1"/>
  <c r="F14" i="76" s="1"/>
  <c r="EV14" i="26"/>
  <c r="E15" i="76" s="1"/>
  <c r="F15" i="76" s="1"/>
  <c r="EV15" i="26"/>
  <c r="E16" i="76" s="1"/>
  <c r="F16" i="76" s="1"/>
  <c r="EV16" i="26"/>
  <c r="E17" i="76" s="1"/>
  <c r="F17" i="76" s="1"/>
  <c r="EV17" i="26"/>
  <c r="E18" i="76" s="1"/>
  <c r="F18" i="76" s="1"/>
  <c r="EV18" i="26"/>
  <c r="E19" i="76" s="1"/>
  <c r="F19" i="76" s="1"/>
  <c r="EV19" i="26"/>
  <c r="E20" i="76" s="1"/>
  <c r="F20" i="76" s="1"/>
  <c r="EV20" i="26"/>
  <c r="E21" i="76" s="1"/>
  <c r="F21" i="76" s="1"/>
  <c r="ER67" i="26"/>
  <c r="E68" i="73" s="1"/>
  <c r="F68" i="73" s="1"/>
  <c r="ER68" i="26"/>
  <c r="E69" i="73" s="1"/>
  <c r="F69" i="73" s="1"/>
  <c r="ER69" i="26"/>
  <c r="E70" i="73" s="1"/>
  <c r="F70" i="73" s="1"/>
  <c r="ER66" i="26"/>
  <c r="E67" i="73" s="1"/>
  <c r="F67" i="73" s="1"/>
  <c r="ER23" i="26"/>
  <c r="E24" i="73" s="1"/>
  <c r="F24" i="73" s="1"/>
  <c r="ER24" i="26"/>
  <c r="E25" i="73" s="1"/>
  <c r="F25" i="73" s="1"/>
  <c r="ER25" i="26"/>
  <c r="E26" i="73" s="1"/>
  <c r="F26" i="73" s="1"/>
  <c r="ER26" i="26"/>
  <c r="E27" i="73" s="1"/>
  <c r="F27" i="73" s="1"/>
  <c r="ER28" i="26"/>
  <c r="E29" i="73" s="1"/>
  <c r="F29" i="73" s="1"/>
  <c r="ER29" i="26"/>
  <c r="E30" i="73" s="1"/>
  <c r="F30" i="73" s="1"/>
  <c r="ER30" i="26"/>
  <c r="E31" i="73" s="1"/>
  <c r="F31" i="73" s="1"/>
  <c r="ER31" i="26"/>
  <c r="E32" i="73" s="1"/>
  <c r="F32" i="73" s="1"/>
  <c r="ER32" i="26"/>
  <c r="E33" i="73" s="1"/>
  <c r="F33" i="73" s="1"/>
  <c r="ER33" i="26"/>
  <c r="E34" i="73" s="1"/>
  <c r="F34" i="73" s="1"/>
  <c r="ER34" i="26"/>
  <c r="E35" i="73" s="1"/>
  <c r="F35" i="73" s="1"/>
  <c r="ER35" i="26"/>
  <c r="E36" i="73" s="1"/>
  <c r="F36" i="73" s="1"/>
  <c r="ER36" i="26"/>
  <c r="E37" i="73" s="1"/>
  <c r="F37" i="73" s="1"/>
  <c r="ER37" i="26"/>
  <c r="E38" i="73" s="1"/>
  <c r="F38" i="73" s="1"/>
  <c r="ER39" i="26"/>
  <c r="E40" i="73" s="1"/>
  <c r="F40" i="73" s="1"/>
  <c r="ER40" i="26"/>
  <c r="E41" i="73" s="1"/>
  <c r="F41" i="73" s="1"/>
  <c r="ER41" i="26"/>
  <c r="E42" i="73" s="1"/>
  <c r="F42" i="73" s="1"/>
  <c r="ER42" i="26"/>
  <c r="E43" i="73" s="1"/>
  <c r="F43" i="73" s="1"/>
  <c r="ER43" i="26"/>
  <c r="E44" i="73" s="1"/>
  <c r="F44" i="73" s="1"/>
  <c r="ER44" i="26"/>
  <c r="E45" i="73" s="1"/>
  <c r="F45" i="73" s="1"/>
  <c r="ER46" i="26"/>
  <c r="E47" i="73" s="1"/>
  <c r="F47" i="73" s="1"/>
  <c r="ER47" i="26"/>
  <c r="E48" i="73" s="1"/>
  <c r="F48" i="73" s="1"/>
  <c r="ER48" i="26"/>
  <c r="E49" i="73" s="1"/>
  <c r="F49" i="73" s="1"/>
  <c r="ER49" i="26"/>
  <c r="E50" i="73" s="1"/>
  <c r="F50" i="73" s="1"/>
  <c r="ER50" i="26"/>
  <c r="E51" i="73" s="1"/>
  <c r="F51" i="73" s="1"/>
  <c r="ER51" i="26"/>
  <c r="E52" i="73" s="1"/>
  <c r="F52" i="73" s="1"/>
  <c r="ER52" i="26"/>
  <c r="E53" i="73" s="1"/>
  <c r="F53" i="73" s="1"/>
  <c r="ER53" i="26"/>
  <c r="E54" i="73" s="1"/>
  <c r="F54" i="73" s="1"/>
  <c r="ER54" i="26"/>
  <c r="E55" i="73" s="1"/>
  <c r="F55" i="73" s="1"/>
  <c r="ER55" i="26"/>
  <c r="E56" i="73" s="1"/>
  <c r="F56" i="73" s="1"/>
  <c r="ER56" i="26"/>
  <c r="E57" i="73" s="1"/>
  <c r="F57" i="73" s="1"/>
  <c r="ER57" i="26"/>
  <c r="E58" i="73" s="1"/>
  <c r="F58" i="73" s="1"/>
  <c r="ER58" i="26"/>
  <c r="E59" i="73" s="1"/>
  <c r="F59" i="73" s="1"/>
  <c r="ER60" i="26"/>
  <c r="E61" i="73" s="1"/>
  <c r="F61" i="73" s="1"/>
  <c r="ER61" i="26"/>
  <c r="E62" i="73" s="1"/>
  <c r="F62" i="73" s="1"/>
  <c r="ER62" i="26"/>
  <c r="E63" i="73" s="1"/>
  <c r="F63" i="73" s="1"/>
  <c r="ER9" i="26"/>
  <c r="E10" i="73" s="1"/>
  <c r="F10" i="73" s="1"/>
  <c r="ER10" i="26"/>
  <c r="E11" i="73" s="1"/>
  <c r="F11" i="73" s="1"/>
  <c r="ER11" i="26"/>
  <c r="E12" i="73" s="1"/>
  <c r="F12" i="73" s="1"/>
  <c r="ER12" i="26"/>
  <c r="E13" i="73" s="1"/>
  <c r="F13" i="73" s="1"/>
  <c r="ER13" i="26"/>
  <c r="E14" i="73" s="1"/>
  <c r="F14" i="73" s="1"/>
  <c r="ER14" i="26"/>
  <c r="E15" i="73" s="1"/>
  <c r="F15" i="73" s="1"/>
  <c r="ER15" i="26"/>
  <c r="E16" i="73" s="1"/>
  <c r="F16" i="73" s="1"/>
  <c r="ER16" i="26"/>
  <c r="E17" i="73" s="1"/>
  <c r="F17" i="73" s="1"/>
  <c r="ER17" i="26"/>
  <c r="E18" i="73" s="1"/>
  <c r="F18" i="73" s="1"/>
  <c r="ER18" i="26"/>
  <c r="E19" i="73" s="1"/>
  <c r="F19" i="73" s="1"/>
  <c r="ER19" i="26"/>
  <c r="E20" i="73" s="1"/>
  <c r="F20" i="73" s="1"/>
  <c r="ER20" i="26"/>
  <c r="E21" i="73" s="1"/>
  <c r="F21" i="73" s="1"/>
  <c r="EN67" i="26"/>
  <c r="E68" i="75" s="1"/>
  <c r="F68" i="75" s="1"/>
  <c r="EN68" i="26"/>
  <c r="E69" i="75" s="1"/>
  <c r="F69" i="75" s="1"/>
  <c r="EN69" i="26"/>
  <c r="E70" i="75" s="1"/>
  <c r="F70" i="75" s="1"/>
  <c r="EN66" i="26"/>
  <c r="E67" i="75" s="1"/>
  <c r="F67" i="75" s="1"/>
  <c r="EN23" i="26"/>
  <c r="E24" i="75" s="1"/>
  <c r="F24" i="75" s="1"/>
  <c r="EN24" i="26"/>
  <c r="E25" i="75" s="1"/>
  <c r="F25" i="75" s="1"/>
  <c r="EN25" i="26"/>
  <c r="E26" i="75" s="1"/>
  <c r="F26" i="75" s="1"/>
  <c r="EN26" i="26"/>
  <c r="E27" i="75" s="1"/>
  <c r="F27" i="75" s="1"/>
  <c r="EN28" i="26"/>
  <c r="E29" i="75" s="1"/>
  <c r="F29" i="75" s="1"/>
  <c r="EN29" i="26"/>
  <c r="E30" i="75" s="1"/>
  <c r="F30" i="75" s="1"/>
  <c r="EN30" i="26"/>
  <c r="E31" i="75" s="1"/>
  <c r="F31" i="75" s="1"/>
  <c r="EN31" i="26"/>
  <c r="E32" i="75" s="1"/>
  <c r="F32" i="75" s="1"/>
  <c r="EN32" i="26"/>
  <c r="E33" i="75" s="1"/>
  <c r="F33" i="75" s="1"/>
  <c r="EN33" i="26"/>
  <c r="E34" i="75" s="1"/>
  <c r="F34" i="75" s="1"/>
  <c r="EN34" i="26"/>
  <c r="E35" i="75" s="1"/>
  <c r="F35" i="75" s="1"/>
  <c r="EN35" i="26"/>
  <c r="E36" i="75" s="1"/>
  <c r="F36" i="75" s="1"/>
  <c r="EN36" i="26"/>
  <c r="E37" i="75" s="1"/>
  <c r="F37" i="75" s="1"/>
  <c r="EN37" i="26"/>
  <c r="E38" i="75" s="1"/>
  <c r="F38" i="75" s="1"/>
  <c r="EN39" i="26"/>
  <c r="E40" i="75" s="1"/>
  <c r="F40" i="75" s="1"/>
  <c r="EN40" i="26"/>
  <c r="E41" i="75" s="1"/>
  <c r="F41" i="75" s="1"/>
  <c r="EN41" i="26"/>
  <c r="E42" i="75" s="1"/>
  <c r="F42" i="75" s="1"/>
  <c r="EN42" i="26"/>
  <c r="E43" i="75" s="1"/>
  <c r="F43" i="75" s="1"/>
  <c r="EN43" i="26"/>
  <c r="E44" i="75" s="1"/>
  <c r="F44" i="75" s="1"/>
  <c r="EN44" i="26"/>
  <c r="E45" i="75" s="1"/>
  <c r="F45" i="75" s="1"/>
  <c r="EN46" i="26"/>
  <c r="E47" i="75" s="1"/>
  <c r="F47" i="75" s="1"/>
  <c r="EN47" i="26"/>
  <c r="E48" i="75" s="1"/>
  <c r="F48" i="75" s="1"/>
  <c r="EN48" i="26"/>
  <c r="E49" i="75" s="1"/>
  <c r="F49" i="75" s="1"/>
  <c r="EN49" i="26"/>
  <c r="E50" i="75" s="1"/>
  <c r="F50" i="75" s="1"/>
  <c r="EN50" i="26"/>
  <c r="E51" i="75" s="1"/>
  <c r="F51" i="75" s="1"/>
  <c r="EN51" i="26"/>
  <c r="E52" i="75" s="1"/>
  <c r="F52" i="75" s="1"/>
  <c r="EN52" i="26"/>
  <c r="E53" i="75" s="1"/>
  <c r="F53" i="75" s="1"/>
  <c r="EN53" i="26"/>
  <c r="E54" i="75" s="1"/>
  <c r="F54" i="75" s="1"/>
  <c r="EN54" i="26"/>
  <c r="E55" i="75" s="1"/>
  <c r="F55" i="75" s="1"/>
  <c r="EN55" i="26"/>
  <c r="E56" i="75" s="1"/>
  <c r="F56" i="75" s="1"/>
  <c r="EN56" i="26"/>
  <c r="E57" i="75" s="1"/>
  <c r="F57" i="75" s="1"/>
  <c r="EN57" i="26"/>
  <c r="E58" i="75" s="1"/>
  <c r="F58" i="75" s="1"/>
  <c r="EN58" i="26"/>
  <c r="E59" i="75" s="1"/>
  <c r="F59" i="75" s="1"/>
  <c r="EN60" i="26"/>
  <c r="E61" i="75" s="1"/>
  <c r="F61" i="75" s="1"/>
  <c r="EN61" i="26"/>
  <c r="E62" i="75" s="1"/>
  <c r="F62" i="75" s="1"/>
  <c r="EN62" i="26"/>
  <c r="E63" i="75" s="1"/>
  <c r="F63" i="75" s="1"/>
  <c r="EN22" i="26"/>
  <c r="E23" i="75" s="1"/>
  <c r="F23" i="75" s="1"/>
  <c r="EN9" i="26"/>
  <c r="E10" i="75" s="1"/>
  <c r="F10" i="75" s="1"/>
  <c r="EN10" i="26"/>
  <c r="E11" i="75" s="1"/>
  <c r="F11" i="75" s="1"/>
  <c r="EN11" i="26"/>
  <c r="E12" i="75" s="1"/>
  <c r="F12" i="75" s="1"/>
  <c r="EN12" i="26"/>
  <c r="E13" i="75" s="1"/>
  <c r="F13" i="75" s="1"/>
  <c r="EN13" i="26"/>
  <c r="E14" i="75" s="1"/>
  <c r="F14" i="75" s="1"/>
  <c r="EN14" i="26"/>
  <c r="E15" i="75" s="1"/>
  <c r="F15" i="75" s="1"/>
  <c r="EN15" i="26"/>
  <c r="E16" i="75" s="1"/>
  <c r="F16" i="75" s="1"/>
  <c r="EN16" i="26"/>
  <c r="E17" i="75" s="1"/>
  <c r="F17" i="75" s="1"/>
  <c r="EN17" i="26"/>
  <c r="E18" i="75" s="1"/>
  <c r="F18" i="75" s="1"/>
  <c r="EN18" i="26"/>
  <c r="E19" i="75" s="1"/>
  <c r="F19" i="75" s="1"/>
  <c r="EN19" i="26"/>
  <c r="E20" i="75" s="1"/>
  <c r="F20" i="75" s="1"/>
  <c r="EN20" i="26"/>
  <c r="E21" i="75" s="1"/>
  <c r="F21" i="75" s="1"/>
  <c r="EJ67" i="26"/>
  <c r="E68" i="74" s="1"/>
  <c r="F68" i="74" s="1"/>
  <c r="EJ68" i="26"/>
  <c r="E69" i="74" s="1"/>
  <c r="F69" i="74" s="1"/>
  <c r="EJ69" i="26"/>
  <c r="E70" i="74" s="1"/>
  <c r="F70" i="74" s="1"/>
  <c r="EJ66" i="26"/>
  <c r="E67" i="74" s="1"/>
  <c r="F67" i="74" s="1"/>
  <c r="EJ23" i="26"/>
  <c r="E24" i="74" s="1"/>
  <c r="F24" i="74" s="1"/>
  <c r="EJ24" i="26"/>
  <c r="E25" i="74" s="1"/>
  <c r="F25" i="74" s="1"/>
  <c r="EJ25" i="26"/>
  <c r="E26" i="74" s="1"/>
  <c r="F26" i="74" s="1"/>
  <c r="EJ26" i="26"/>
  <c r="E27" i="74" s="1"/>
  <c r="F27" i="74" s="1"/>
  <c r="EJ28" i="26"/>
  <c r="E29" i="74" s="1"/>
  <c r="F29" i="74" s="1"/>
  <c r="EJ29" i="26"/>
  <c r="E30" i="74" s="1"/>
  <c r="F30" i="74" s="1"/>
  <c r="EJ30" i="26"/>
  <c r="E31" i="74" s="1"/>
  <c r="F31" i="74" s="1"/>
  <c r="EJ31" i="26"/>
  <c r="E32" i="74" s="1"/>
  <c r="F32" i="74" s="1"/>
  <c r="EJ32" i="26"/>
  <c r="E33" i="74" s="1"/>
  <c r="F33" i="74" s="1"/>
  <c r="EJ33" i="26"/>
  <c r="E34" i="74" s="1"/>
  <c r="F34" i="74" s="1"/>
  <c r="EJ34" i="26"/>
  <c r="E35" i="74" s="1"/>
  <c r="F35" i="74" s="1"/>
  <c r="EJ35" i="26"/>
  <c r="E36" i="74" s="1"/>
  <c r="F36" i="74" s="1"/>
  <c r="EJ36" i="26"/>
  <c r="E37" i="74" s="1"/>
  <c r="F37" i="74" s="1"/>
  <c r="EJ37" i="26"/>
  <c r="E38" i="74" s="1"/>
  <c r="F38" i="74" s="1"/>
  <c r="EJ39" i="26"/>
  <c r="E40" i="74" s="1"/>
  <c r="F40" i="74" s="1"/>
  <c r="EJ40" i="26"/>
  <c r="E41" i="74" s="1"/>
  <c r="F41" i="74" s="1"/>
  <c r="EJ41" i="26"/>
  <c r="E42" i="74" s="1"/>
  <c r="F42" i="74" s="1"/>
  <c r="EJ42" i="26"/>
  <c r="E43" i="74" s="1"/>
  <c r="F43" i="74" s="1"/>
  <c r="EJ43" i="26"/>
  <c r="E44" i="74" s="1"/>
  <c r="F44" i="74" s="1"/>
  <c r="EJ44" i="26"/>
  <c r="E45" i="74" s="1"/>
  <c r="F45" i="74" s="1"/>
  <c r="EJ46" i="26"/>
  <c r="E47" i="74" s="1"/>
  <c r="F47" i="74" s="1"/>
  <c r="EJ47" i="26"/>
  <c r="E48" i="74" s="1"/>
  <c r="F48" i="74" s="1"/>
  <c r="EJ48" i="26"/>
  <c r="E49" i="74" s="1"/>
  <c r="F49" i="74" s="1"/>
  <c r="EJ49" i="26"/>
  <c r="E50" i="74" s="1"/>
  <c r="F50" i="74" s="1"/>
  <c r="EJ50" i="26"/>
  <c r="E51" i="74" s="1"/>
  <c r="F51" i="74" s="1"/>
  <c r="EJ51" i="26"/>
  <c r="E52" i="74" s="1"/>
  <c r="F52" i="74" s="1"/>
  <c r="EJ52" i="26"/>
  <c r="E53" i="74" s="1"/>
  <c r="F53" i="74" s="1"/>
  <c r="EJ53" i="26"/>
  <c r="E54" i="74" s="1"/>
  <c r="F54" i="74" s="1"/>
  <c r="EJ54" i="26"/>
  <c r="E55" i="74" s="1"/>
  <c r="F55" i="74" s="1"/>
  <c r="EJ55" i="26"/>
  <c r="E56" i="74" s="1"/>
  <c r="F56" i="74" s="1"/>
  <c r="EJ56" i="26"/>
  <c r="E57" i="74" s="1"/>
  <c r="F57" i="74" s="1"/>
  <c r="EJ57" i="26"/>
  <c r="E58" i="74" s="1"/>
  <c r="F58" i="74" s="1"/>
  <c r="EJ58" i="26"/>
  <c r="E59" i="74" s="1"/>
  <c r="F59" i="74" s="1"/>
  <c r="EJ60" i="26"/>
  <c r="E61" i="74" s="1"/>
  <c r="F61" i="74" s="1"/>
  <c r="EJ61" i="26"/>
  <c r="E62" i="74" s="1"/>
  <c r="F62" i="74" s="1"/>
  <c r="EJ62" i="26"/>
  <c r="E63" i="74" s="1"/>
  <c r="F63" i="74" s="1"/>
  <c r="EJ9" i="26"/>
  <c r="E10" i="74" s="1"/>
  <c r="F10" i="74" s="1"/>
  <c r="EJ10" i="26"/>
  <c r="E11" i="74" s="1"/>
  <c r="F11" i="74" s="1"/>
  <c r="EJ11" i="26"/>
  <c r="E12" i="74" s="1"/>
  <c r="F12" i="74" s="1"/>
  <c r="EJ12" i="26"/>
  <c r="E13" i="74" s="1"/>
  <c r="F13" i="74" s="1"/>
  <c r="EJ13" i="26"/>
  <c r="E14" i="74" s="1"/>
  <c r="F14" i="74" s="1"/>
  <c r="EJ14" i="26"/>
  <c r="E15" i="74" s="1"/>
  <c r="F15" i="74" s="1"/>
  <c r="EJ15" i="26"/>
  <c r="E16" i="74" s="1"/>
  <c r="F16" i="74" s="1"/>
  <c r="EJ16" i="26"/>
  <c r="E17" i="74" s="1"/>
  <c r="F17" i="74" s="1"/>
  <c r="EJ17" i="26"/>
  <c r="E18" i="74" s="1"/>
  <c r="F18" i="74" s="1"/>
  <c r="EJ18" i="26"/>
  <c r="E19" i="74" s="1"/>
  <c r="F19" i="74" s="1"/>
  <c r="EJ19" i="26"/>
  <c r="E20" i="74" s="1"/>
  <c r="F20" i="74" s="1"/>
  <c r="EJ20" i="26"/>
  <c r="E21" i="74" s="1"/>
  <c r="F21" i="74" s="1"/>
  <c r="EF67" i="26"/>
  <c r="E68" i="70" s="1"/>
  <c r="F68" i="70" s="1"/>
  <c r="EF68" i="26"/>
  <c r="E69" i="70" s="1"/>
  <c r="F69" i="70" s="1"/>
  <c r="EF69" i="26"/>
  <c r="E70" i="70" s="1"/>
  <c r="F70" i="70" s="1"/>
  <c r="EF66" i="26"/>
  <c r="E67" i="70" s="1"/>
  <c r="F67" i="70" s="1"/>
  <c r="EF23" i="26"/>
  <c r="E24" i="70" s="1"/>
  <c r="F24" i="70" s="1"/>
  <c r="EF24" i="26"/>
  <c r="E25" i="70" s="1"/>
  <c r="F25" i="70" s="1"/>
  <c r="EF25" i="26"/>
  <c r="E26" i="70" s="1"/>
  <c r="F26" i="70" s="1"/>
  <c r="EF26" i="26"/>
  <c r="E27" i="70" s="1"/>
  <c r="F27" i="70" s="1"/>
  <c r="EF28" i="26"/>
  <c r="E29" i="70" s="1"/>
  <c r="F29" i="70" s="1"/>
  <c r="EF29" i="26"/>
  <c r="E30" i="70" s="1"/>
  <c r="F30" i="70" s="1"/>
  <c r="EF30" i="26"/>
  <c r="E31" i="70" s="1"/>
  <c r="F31" i="70" s="1"/>
  <c r="EF31" i="26"/>
  <c r="E32" i="70" s="1"/>
  <c r="F32" i="70" s="1"/>
  <c r="EF32" i="26"/>
  <c r="E33" i="70" s="1"/>
  <c r="F33" i="70" s="1"/>
  <c r="EF33" i="26"/>
  <c r="E34" i="70" s="1"/>
  <c r="F34" i="70" s="1"/>
  <c r="EF34" i="26"/>
  <c r="E35" i="70" s="1"/>
  <c r="F35" i="70" s="1"/>
  <c r="EF35" i="26"/>
  <c r="E36" i="70" s="1"/>
  <c r="F36" i="70" s="1"/>
  <c r="EF36" i="26"/>
  <c r="E37" i="70" s="1"/>
  <c r="F37" i="70" s="1"/>
  <c r="EF37" i="26"/>
  <c r="E38" i="70" s="1"/>
  <c r="F38" i="70" s="1"/>
  <c r="EF39" i="26"/>
  <c r="E40" i="70" s="1"/>
  <c r="F40" i="70" s="1"/>
  <c r="EF40" i="26"/>
  <c r="E41" i="70" s="1"/>
  <c r="F41" i="70" s="1"/>
  <c r="EF41" i="26"/>
  <c r="E42" i="70" s="1"/>
  <c r="F42" i="70" s="1"/>
  <c r="EF42" i="26"/>
  <c r="E43" i="70" s="1"/>
  <c r="F43" i="70" s="1"/>
  <c r="EF43" i="26"/>
  <c r="E44" i="70" s="1"/>
  <c r="F44" i="70" s="1"/>
  <c r="EF44" i="26"/>
  <c r="E45" i="70" s="1"/>
  <c r="F45" i="70" s="1"/>
  <c r="EF46" i="26"/>
  <c r="E47" i="70" s="1"/>
  <c r="F47" i="70" s="1"/>
  <c r="EF47" i="26"/>
  <c r="E48" i="70" s="1"/>
  <c r="F48" i="70" s="1"/>
  <c r="EF48" i="26"/>
  <c r="E49" i="70" s="1"/>
  <c r="F49" i="70" s="1"/>
  <c r="EF49" i="26"/>
  <c r="E50" i="70" s="1"/>
  <c r="F50" i="70" s="1"/>
  <c r="EF50" i="26"/>
  <c r="E51" i="70" s="1"/>
  <c r="F51" i="70" s="1"/>
  <c r="EF51" i="26"/>
  <c r="E52" i="70" s="1"/>
  <c r="F52" i="70" s="1"/>
  <c r="EF52" i="26"/>
  <c r="E53" i="70" s="1"/>
  <c r="F53" i="70" s="1"/>
  <c r="EF53" i="26"/>
  <c r="E54" i="70" s="1"/>
  <c r="F54" i="70" s="1"/>
  <c r="EF54" i="26"/>
  <c r="E55" i="70" s="1"/>
  <c r="F55" i="70" s="1"/>
  <c r="EF55" i="26"/>
  <c r="E56" i="70" s="1"/>
  <c r="F56" i="70" s="1"/>
  <c r="EF56" i="26"/>
  <c r="E57" i="70" s="1"/>
  <c r="F57" i="70" s="1"/>
  <c r="EF57" i="26"/>
  <c r="E58" i="70" s="1"/>
  <c r="F58" i="70" s="1"/>
  <c r="EF58" i="26"/>
  <c r="E59" i="70" s="1"/>
  <c r="F59" i="70" s="1"/>
  <c r="EF60" i="26"/>
  <c r="E61" i="70" s="1"/>
  <c r="F61" i="70" s="1"/>
  <c r="EF61" i="26"/>
  <c r="E62" i="70" s="1"/>
  <c r="F62" i="70" s="1"/>
  <c r="EF62" i="26"/>
  <c r="E63" i="70" s="1"/>
  <c r="F63" i="70" s="1"/>
  <c r="EF22" i="26"/>
  <c r="E23" i="70" s="1"/>
  <c r="F23" i="70" s="1"/>
  <c r="EF9" i="26"/>
  <c r="E10" i="70" s="1"/>
  <c r="F10" i="70" s="1"/>
  <c r="EF10" i="26"/>
  <c r="E11" i="70" s="1"/>
  <c r="F11" i="70" s="1"/>
  <c r="EF11" i="26"/>
  <c r="E12" i="70" s="1"/>
  <c r="F12" i="70" s="1"/>
  <c r="EF12" i="26"/>
  <c r="E13" i="70" s="1"/>
  <c r="F13" i="70" s="1"/>
  <c r="EF13" i="26"/>
  <c r="E14" i="70" s="1"/>
  <c r="F14" i="70" s="1"/>
  <c r="EF14" i="26"/>
  <c r="E15" i="70" s="1"/>
  <c r="F15" i="70" s="1"/>
  <c r="EF15" i="26"/>
  <c r="E16" i="70" s="1"/>
  <c r="F16" i="70" s="1"/>
  <c r="EF16" i="26"/>
  <c r="E17" i="70" s="1"/>
  <c r="F17" i="70" s="1"/>
  <c r="EF17" i="26"/>
  <c r="E18" i="70" s="1"/>
  <c r="F18" i="70" s="1"/>
  <c r="EF18" i="26"/>
  <c r="E19" i="70" s="1"/>
  <c r="F19" i="70" s="1"/>
  <c r="EF19" i="26"/>
  <c r="E20" i="70" s="1"/>
  <c r="F20" i="70" s="1"/>
  <c r="EF20" i="26"/>
  <c r="E21" i="70" s="1"/>
  <c r="F21" i="70" s="1"/>
  <c r="EB67" i="26"/>
  <c r="E68" i="72" s="1"/>
  <c r="F68" i="72" s="1"/>
  <c r="EB68" i="26"/>
  <c r="E69" i="72" s="1"/>
  <c r="F69" i="72" s="1"/>
  <c r="EB69" i="26"/>
  <c r="E70" i="72" s="1"/>
  <c r="F70" i="72" s="1"/>
  <c r="EB66" i="26"/>
  <c r="E67" i="72" s="1"/>
  <c r="F67" i="72" s="1"/>
  <c r="EB23" i="26"/>
  <c r="E24" i="72" s="1"/>
  <c r="F24" i="72" s="1"/>
  <c r="EB24" i="26"/>
  <c r="E25" i="72" s="1"/>
  <c r="F25" i="72" s="1"/>
  <c r="EB25" i="26"/>
  <c r="E26" i="72" s="1"/>
  <c r="F26" i="72" s="1"/>
  <c r="EB26" i="26"/>
  <c r="E27" i="72" s="1"/>
  <c r="F27" i="72" s="1"/>
  <c r="EB28" i="26"/>
  <c r="E29" i="72" s="1"/>
  <c r="F29" i="72" s="1"/>
  <c r="EB29" i="26"/>
  <c r="E30" i="72" s="1"/>
  <c r="F30" i="72" s="1"/>
  <c r="EB30" i="26"/>
  <c r="E31" i="72" s="1"/>
  <c r="F31" i="72" s="1"/>
  <c r="EB31" i="26"/>
  <c r="E32" i="72" s="1"/>
  <c r="F32" i="72" s="1"/>
  <c r="EB32" i="26"/>
  <c r="E33" i="72" s="1"/>
  <c r="F33" i="72" s="1"/>
  <c r="EB33" i="26"/>
  <c r="E34" i="72" s="1"/>
  <c r="F34" i="72" s="1"/>
  <c r="EB34" i="26"/>
  <c r="E35" i="72" s="1"/>
  <c r="F35" i="72" s="1"/>
  <c r="EB35" i="26"/>
  <c r="E36" i="72" s="1"/>
  <c r="F36" i="72" s="1"/>
  <c r="EB36" i="26"/>
  <c r="E37" i="72" s="1"/>
  <c r="F37" i="72" s="1"/>
  <c r="EB37" i="26"/>
  <c r="E38" i="72" s="1"/>
  <c r="F38" i="72" s="1"/>
  <c r="EB39" i="26"/>
  <c r="E40" i="72" s="1"/>
  <c r="F40" i="72" s="1"/>
  <c r="EB40" i="26"/>
  <c r="E41" i="72" s="1"/>
  <c r="F41" i="72" s="1"/>
  <c r="EB41" i="26"/>
  <c r="E42" i="72" s="1"/>
  <c r="F42" i="72" s="1"/>
  <c r="EB42" i="26"/>
  <c r="E43" i="72" s="1"/>
  <c r="F43" i="72" s="1"/>
  <c r="EB43" i="26"/>
  <c r="E44" i="72" s="1"/>
  <c r="F44" i="72" s="1"/>
  <c r="EB44" i="26"/>
  <c r="E45" i="72" s="1"/>
  <c r="F45" i="72" s="1"/>
  <c r="EB46" i="26"/>
  <c r="E47" i="72" s="1"/>
  <c r="F47" i="72" s="1"/>
  <c r="EB47" i="26"/>
  <c r="E48" i="72" s="1"/>
  <c r="F48" i="72" s="1"/>
  <c r="EB48" i="26"/>
  <c r="E49" i="72" s="1"/>
  <c r="F49" i="72" s="1"/>
  <c r="EB49" i="26"/>
  <c r="E50" i="72" s="1"/>
  <c r="F50" i="72" s="1"/>
  <c r="EB50" i="26"/>
  <c r="E51" i="72" s="1"/>
  <c r="F51" i="72" s="1"/>
  <c r="EB51" i="26"/>
  <c r="E52" i="72" s="1"/>
  <c r="F52" i="72" s="1"/>
  <c r="EB52" i="26"/>
  <c r="E53" i="72" s="1"/>
  <c r="F53" i="72" s="1"/>
  <c r="EB53" i="26"/>
  <c r="E54" i="72" s="1"/>
  <c r="F54" i="72" s="1"/>
  <c r="EB54" i="26"/>
  <c r="E55" i="72" s="1"/>
  <c r="F55" i="72" s="1"/>
  <c r="EB55" i="26"/>
  <c r="E56" i="72" s="1"/>
  <c r="F56" i="72" s="1"/>
  <c r="EB56" i="26"/>
  <c r="E57" i="72" s="1"/>
  <c r="F57" i="72" s="1"/>
  <c r="EB57" i="26"/>
  <c r="E58" i="72" s="1"/>
  <c r="F58" i="72" s="1"/>
  <c r="EB58" i="26"/>
  <c r="E59" i="72" s="1"/>
  <c r="F59" i="72" s="1"/>
  <c r="EB60" i="26"/>
  <c r="E61" i="72" s="1"/>
  <c r="F61" i="72" s="1"/>
  <c r="EB61" i="26"/>
  <c r="E62" i="72" s="1"/>
  <c r="F62" i="72" s="1"/>
  <c r="EB62" i="26"/>
  <c r="E63" i="72" s="1"/>
  <c r="F63" i="72" s="1"/>
  <c r="EB22" i="26"/>
  <c r="E23" i="72" s="1"/>
  <c r="F23" i="72" s="1"/>
  <c r="EB9" i="26"/>
  <c r="E10" i="72" s="1"/>
  <c r="F10" i="72" s="1"/>
  <c r="EB10" i="26"/>
  <c r="E11" i="72" s="1"/>
  <c r="F11" i="72" s="1"/>
  <c r="EB11" i="26"/>
  <c r="E12" i="72" s="1"/>
  <c r="F12" i="72" s="1"/>
  <c r="EB12" i="26"/>
  <c r="E13" i="72" s="1"/>
  <c r="F13" i="72" s="1"/>
  <c r="EB13" i="26"/>
  <c r="E14" i="72" s="1"/>
  <c r="F14" i="72" s="1"/>
  <c r="EB14" i="26"/>
  <c r="E15" i="72" s="1"/>
  <c r="F15" i="72" s="1"/>
  <c r="EB15" i="26"/>
  <c r="E16" i="72" s="1"/>
  <c r="F16" i="72" s="1"/>
  <c r="EB16" i="26"/>
  <c r="E17" i="72" s="1"/>
  <c r="F17" i="72" s="1"/>
  <c r="EB17" i="26"/>
  <c r="E18" i="72" s="1"/>
  <c r="F18" i="72" s="1"/>
  <c r="EB18" i="26"/>
  <c r="E19" i="72" s="1"/>
  <c r="F19" i="72" s="1"/>
  <c r="EB19" i="26"/>
  <c r="E20" i="72" s="1"/>
  <c r="F20" i="72" s="1"/>
  <c r="EB20" i="26"/>
  <c r="E21" i="72" s="1"/>
  <c r="F21" i="72" s="1"/>
  <c r="DX67" i="26"/>
  <c r="E68" i="71" s="1"/>
  <c r="F68" i="71" s="1"/>
  <c r="DX68" i="26"/>
  <c r="E69" i="71" s="1"/>
  <c r="F69" i="71" s="1"/>
  <c r="DX69" i="26"/>
  <c r="E70" i="71" s="1"/>
  <c r="F70" i="71" s="1"/>
  <c r="DX66" i="26"/>
  <c r="E67" i="71" s="1"/>
  <c r="F67" i="71" s="1"/>
  <c r="DX23" i="26"/>
  <c r="E24" i="71" s="1"/>
  <c r="F24" i="71" s="1"/>
  <c r="DX24" i="26"/>
  <c r="E25" i="71" s="1"/>
  <c r="F25" i="71" s="1"/>
  <c r="DX25" i="26"/>
  <c r="E26" i="71" s="1"/>
  <c r="F26" i="71" s="1"/>
  <c r="DX26" i="26"/>
  <c r="E27" i="71" s="1"/>
  <c r="F27" i="71" s="1"/>
  <c r="DX28" i="26"/>
  <c r="E29" i="71" s="1"/>
  <c r="F29" i="71" s="1"/>
  <c r="DX29" i="26"/>
  <c r="E30" i="71" s="1"/>
  <c r="F30" i="71" s="1"/>
  <c r="DX30" i="26"/>
  <c r="E31" i="71" s="1"/>
  <c r="F31" i="71" s="1"/>
  <c r="DX31" i="26"/>
  <c r="E32" i="71" s="1"/>
  <c r="F32" i="71" s="1"/>
  <c r="DX32" i="26"/>
  <c r="E33" i="71" s="1"/>
  <c r="F33" i="71" s="1"/>
  <c r="DX33" i="26"/>
  <c r="E34" i="71" s="1"/>
  <c r="F34" i="71" s="1"/>
  <c r="DX34" i="26"/>
  <c r="E35" i="71" s="1"/>
  <c r="F35" i="71" s="1"/>
  <c r="DX35" i="26"/>
  <c r="E36" i="71" s="1"/>
  <c r="F36" i="71" s="1"/>
  <c r="DX36" i="26"/>
  <c r="E37" i="71" s="1"/>
  <c r="F37" i="71" s="1"/>
  <c r="DX37" i="26"/>
  <c r="E38" i="71" s="1"/>
  <c r="F38" i="71" s="1"/>
  <c r="DX39" i="26"/>
  <c r="E40" i="71" s="1"/>
  <c r="F40" i="71" s="1"/>
  <c r="DX40" i="26"/>
  <c r="E41" i="71" s="1"/>
  <c r="F41" i="71" s="1"/>
  <c r="DX41" i="26"/>
  <c r="E42" i="71" s="1"/>
  <c r="F42" i="71" s="1"/>
  <c r="DX42" i="26"/>
  <c r="E43" i="71" s="1"/>
  <c r="F43" i="71" s="1"/>
  <c r="DX43" i="26"/>
  <c r="E44" i="71" s="1"/>
  <c r="F44" i="71" s="1"/>
  <c r="DX44" i="26"/>
  <c r="E45" i="71" s="1"/>
  <c r="F45" i="71" s="1"/>
  <c r="DX46" i="26"/>
  <c r="E47" i="71" s="1"/>
  <c r="F47" i="71" s="1"/>
  <c r="DX47" i="26"/>
  <c r="E48" i="71" s="1"/>
  <c r="F48" i="71" s="1"/>
  <c r="DX48" i="26"/>
  <c r="E49" i="71" s="1"/>
  <c r="F49" i="71" s="1"/>
  <c r="DX49" i="26"/>
  <c r="E50" i="71" s="1"/>
  <c r="F50" i="71" s="1"/>
  <c r="DX50" i="26"/>
  <c r="E51" i="71" s="1"/>
  <c r="F51" i="71" s="1"/>
  <c r="DX51" i="26"/>
  <c r="E52" i="71" s="1"/>
  <c r="F52" i="71" s="1"/>
  <c r="DX52" i="26"/>
  <c r="E53" i="71" s="1"/>
  <c r="F53" i="71" s="1"/>
  <c r="DX53" i="26"/>
  <c r="E54" i="71" s="1"/>
  <c r="F54" i="71" s="1"/>
  <c r="DX54" i="26"/>
  <c r="E55" i="71" s="1"/>
  <c r="F55" i="71" s="1"/>
  <c r="DX55" i="26"/>
  <c r="E56" i="71" s="1"/>
  <c r="F56" i="71" s="1"/>
  <c r="DX56" i="26"/>
  <c r="E57" i="71" s="1"/>
  <c r="F57" i="71" s="1"/>
  <c r="DX57" i="26"/>
  <c r="E58" i="71" s="1"/>
  <c r="F58" i="71" s="1"/>
  <c r="DX58" i="26"/>
  <c r="E59" i="71" s="1"/>
  <c r="F59" i="71" s="1"/>
  <c r="DX60" i="26"/>
  <c r="E61" i="71" s="1"/>
  <c r="F61" i="71" s="1"/>
  <c r="DX61" i="26"/>
  <c r="E62" i="71" s="1"/>
  <c r="F62" i="71" s="1"/>
  <c r="DX62" i="26"/>
  <c r="E63" i="71" s="1"/>
  <c r="F63" i="71" s="1"/>
  <c r="DX22" i="26"/>
  <c r="E23" i="71" s="1"/>
  <c r="F23" i="71" s="1"/>
  <c r="DX9" i="26"/>
  <c r="E10" i="71" s="1"/>
  <c r="F10" i="71" s="1"/>
  <c r="DX10" i="26"/>
  <c r="E11" i="71" s="1"/>
  <c r="F11" i="71" s="1"/>
  <c r="DX11" i="26"/>
  <c r="E12" i="71" s="1"/>
  <c r="F12" i="71" s="1"/>
  <c r="DX12" i="26"/>
  <c r="E13" i="71" s="1"/>
  <c r="F13" i="71" s="1"/>
  <c r="DX13" i="26"/>
  <c r="E14" i="71" s="1"/>
  <c r="F14" i="71" s="1"/>
  <c r="DX14" i="26"/>
  <c r="E15" i="71" s="1"/>
  <c r="F15" i="71" s="1"/>
  <c r="DX15" i="26"/>
  <c r="E16" i="71" s="1"/>
  <c r="F16" i="71" s="1"/>
  <c r="DX16" i="26"/>
  <c r="E17" i="71" s="1"/>
  <c r="F17" i="71" s="1"/>
  <c r="DX17" i="26"/>
  <c r="E18" i="71" s="1"/>
  <c r="F18" i="71" s="1"/>
  <c r="DX18" i="26"/>
  <c r="E19" i="71" s="1"/>
  <c r="F19" i="71" s="1"/>
  <c r="DX19" i="26"/>
  <c r="E20" i="71" s="1"/>
  <c r="F20" i="71" s="1"/>
  <c r="DX20" i="26"/>
  <c r="E21" i="71" s="1"/>
  <c r="F21" i="71" s="1"/>
  <c r="DT67" i="26"/>
  <c r="E68" i="69" s="1"/>
  <c r="F68" i="69" s="1"/>
  <c r="DT68" i="26"/>
  <c r="E69" i="69" s="1"/>
  <c r="F69" i="69" s="1"/>
  <c r="DT69" i="26"/>
  <c r="E70" i="69" s="1"/>
  <c r="F70" i="69" s="1"/>
  <c r="DT66" i="26"/>
  <c r="E67" i="69" s="1"/>
  <c r="F67" i="69" s="1"/>
  <c r="DT23" i="26"/>
  <c r="E24" i="69" s="1"/>
  <c r="F24" i="69" s="1"/>
  <c r="DT24" i="26"/>
  <c r="E25" i="69" s="1"/>
  <c r="F25" i="69" s="1"/>
  <c r="DT25" i="26"/>
  <c r="E26" i="69" s="1"/>
  <c r="F26" i="69" s="1"/>
  <c r="DT26" i="26"/>
  <c r="E27" i="69" s="1"/>
  <c r="F27" i="69" s="1"/>
  <c r="DT28" i="26"/>
  <c r="E29" i="69" s="1"/>
  <c r="F29" i="69" s="1"/>
  <c r="DT29" i="26"/>
  <c r="E30" i="69" s="1"/>
  <c r="F30" i="69" s="1"/>
  <c r="DT30" i="26"/>
  <c r="E31" i="69" s="1"/>
  <c r="F31" i="69" s="1"/>
  <c r="DT31" i="26"/>
  <c r="E32" i="69" s="1"/>
  <c r="F32" i="69" s="1"/>
  <c r="DT32" i="26"/>
  <c r="E33" i="69" s="1"/>
  <c r="F33" i="69" s="1"/>
  <c r="DT33" i="26"/>
  <c r="E34" i="69" s="1"/>
  <c r="F34" i="69" s="1"/>
  <c r="DT34" i="26"/>
  <c r="E35" i="69" s="1"/>
  <c r="F35" i="69" s="1"/>
  <c r="DT35" i="26"/>
  <c r="E36" i="69" s="1"/>
  <c r="F36" i="69" s="1"/>
  <c r="DT36" i="26"/>
  <c r="E37" i="69" s="1"/>
  <c r="F37" i="69" s="1"/>
  <c r="DT37" i="26"/>
  <c r="E38" i="69" s="1"/>
  <c r="F38" i="69" s="1"/>
  <c r="DT39" i="26"/>
  <c r="E40" i="69" s="1"/>
  <c r="F40" i="69" s="1"/>
  <c r="DT40" i="26"/>
  <c r="E41" i="69" s="1"/>
  <c r="F41" i="69" s="1"/>
  <c r="DT41" i="26"/>
  <c r="E42" i="69" s="1"/>
  <c r="F42" i="69" s="1"/>
  <c r="DT42" i="26"/>
  <c r="E43" i="69" s="1"/>
  <c r="F43" i="69" s="1"/>
  <c r="DT43" i="26"/>
  <c r="E44" i="69" s="1"/>
  <c r="F44" i="69" s="1"/>
  <c r="DT44" i="26"/>
  <c r="E45" i="69" s="1"/>
  <c r="F45" i="69" s="1"/>
  <c r="DT46" i="26"/>
  <c r="E47" i="69" s="1"/>
  <c r="F47" i="69" s="1"/>
  <c r="DT47" i="26"/>
  <c r="E48" i="69" s="1"/>
  <c r="F48" i="69" s="1"/>
  <c r="DT48" i="26"/>
  <c r="E49" i="69" s="1"/>
  <c r="F49" i="69" s="1"/>
  <c r="DT49" i="26"/>
  <c r="E50" i="69" s="1"/>
  <c r="F50" i="69" s="1"/>
  <c r="DT50" i="26"/>
  <c r="E51" i="69" s="1"/>
  <c r="F51" i="69" s="1"/>
  <c r="DT51" i="26"/>
  <c r="E52" i="69" s="1"/>
  <c r="F52" i="69" s="1"/>
  <c r="DT52" i="26"/>
  <c r="E53" i="69" s="1"/>
  <c r="F53" i="69" s="1"/>
  <c r="DT53" i="26"/>
  <c r="E54" i="69" s="1"/>
  <c r="F54" i="69" s="1"/>
  <c r="DT54" i="26"/>
  <c r="E55" i="69" s="1"/>
  <c r="F55" i="69" s="1"/>
  <c r="DT55" i="26"/>
  <c r="E56" i="69" s="1"/>
  <c r="F56" i="69" s="1"/>
  <c r="DT56" i="26"/>
  <c r="E57" i="69" s="1"/>
  <c r="F57" i="69" s="1"/>
  <c r="DT57" i="26"/>
  <c r="E58" i="69" s="1"/>
  <c r="F58" i="69" s="1"/>
  <c r="DT58" i="26"/>
  <c r="E59" i="69" s="1"/>
  <c r="F59" i="69" s="1"/>
  <c r="DT60" i="26"/>
  <c r="E61" i="69" s="1"/>
  <c r="F61" i="69" s="1"/>
  <c r="DT61" i="26"/>
  <c r="E62" i="69" s="1"/>
  <c r="F62" i="69" s="1"/>
  <c r="DT62" i="26"/>
  <c r="E63" i="69" s="1"/>
  <c r="F63" i="69" s="1"/>
  <c r="DT22" i="26"/>
  <c r="E23" i="69" s="1"/>
  <c r="F23" i="69" s="1"/>
  <c r="DT9" i="26"/>
  <c r="E10" i="69" s="1"/>
  <c r="F10" i="69" s="1"/>
  <c r="DT10" i="26"/>
  <c r="E11" i="69" s="1"/>
  <c r="F11" i="69" s="1"/>
  <c r="DT11" i="26"/>
  <c r="E12" i="69" s="1"/>
  <c r="F12" i="69" s="1"/>
  <c r="DT12" i="26"/>
  <c r="E13" i="69" s="1"/>
  <c r="F13" i="69" s="1"/>
  <c r="DT13" i="26"/>
  <c r="E14" i="69" s="1"/>
  <c r="F14" i="69" s="1"/>
  <c r="DT14" i="26"/>
  <c r="E15" i="69" s="1"/>
  <c r="F15" i="69" s="1"/>
  <c r="DT15" i="26"/>
  <c r="E16" i="69" s="1"/>
  <c r="F16" i="69" s="1"/>
  <c r="DT16" i="26"/>
  <c r="E17" i="69" s="1"/>
  <c r="F17" i="69" s="1"/>
  <c r="DT17" i="26"/>
  <c r="E18" i="69" s="1"/>
  <c r="F18" i="69" s="1"/>
  <c r="DT18" i="26"/>
  <c r="E19" i="69" s="1"/>
  <c r="F19" i="69" s="1"/>
  <c r="DT19" i="26"/>
  <c r="E20" i="69" s="1"/>
  <c r="F20" i="69" s="1"/>
  <c r="DT20" i="26"/>
  <c r="E21" i="69" s="1"/>
  <c r="F21" i="69" s="1"/>
  <c r="DP67" i="26"/>
  <c r="E68" i="68" s="1"/>
  <c r="F68" i="68" s="1"/>
  <c r="DP68" i="26"/>
  <c r="E69" i="68" s="1"/>
  <c r="F69" i="68" s="1"/>
  <c r="DP69" i="26"/>
  <c r="E70" i="68" s="1"/>
  <c r="F70" i="68" s="1"/>
  <c r="DP66" i="26"/>
  <c r="E67" i="68" s="1"/>
  <c r="F67" i="68" s="1"/>
  <c r="DP23" i="26"/>
  <c r="E24" i="68" s="1"/>
  <c r="F24" i="68" s="1"/>
  <c r="DP24" i="26"/>
  <c r="E25" i="68" s="1"/>
  <c r="F25" i="68" s="1"/>
  <c r="DP25" i="26"/>
  <c r="E26" i="68" s="1"/>
  <c r="F26" i="68" s="1"/>
  <c r="DP26" i="26"/>
  <c r="E27" i="68" s="1"/>
  <c r="F27" i="68" s="1"/>
  <c r="DP28" i="26"/>
  <c r="E29" i="68" s="1"/>
  <c r="F29" i="68" s="1"/>
  <c r="DP29" i="26"/>
  <c r="E30" i="68" s="1"/>
  <c r="F30" i="68" s="1"/>
  <c r="DP30" i="26"/>
  <c r="E31" i="68" s="1"/>
  <c r="F31" i="68" s="1"/>
  <c r="DP31" i="26"/>
  <c r="E32" i="68" s="1"/>
  <c r="F32" i="68" s="1"/>
  <c r="DP32" i="26"/>
  <c r="E33" i="68" s="1"/>
  <c r="F33" i="68" s="1"/>
  <c r="DP33" i="26"/>
  <c r="E34" i="68" s="1"/>
  <c r="F34" i="68" s="1"/>
  <c r="DP34" i="26"/>
  <c r="E35" i="68" s="1"/>
  <c r="F35" i="68" s="1"/>
  <c r="DP35" i="26"/>
  <c r="E36" i="68" s="1"/>
  <c r="F36" i="68" s="1"/>
  <c r="DP36" i="26"/>
  <c r="E37" i="68" s="1"/>
  <c r="F37" i="68" s="1"/>
  <c r="DP37" i="26"/>
  <c r="E38" i="68" s="1"/>
  <c r="F38" i="68" s="1"/>
  <c r="DP39" i="26"/>
  <c r="E40" i="68" s="1"/>
  <c r="F40" i="68" s="1"/>
  <c r="DP40" i="26"/>
  <c r="E41" i="68" s="1"/>
  <c r="F41" i="68" s="1"/>
  <c r="DP41" i="26"/>
  <c r="E42" i="68" s="1"/>
  <c r="F42" i="68" s="1"/>
  <c r="DP42" i="26"/>
  <c r="E43" i="68" s="1"/>
  <c r="F43" i="68" s="1"/>
  <c r="DP43" i="26"/>
  <c r="E44" i="68" s="1"/>
  <c r="F44" i="68" s="1"/>
  <c r="DP44" i="26"/>
  <c r="E45" i="68" s="1"/>
  <c r="F45" i="68" s="1"/>
  <c r="DP46" i="26"/>
  <c r="E47" i="68" s="1"/>
  <c r="F47" i="68" s="1"/>
  <c r="DP47" i="26"/>
  <c r="E48" i="68" s="1"/>
  <c r="F48" i="68" s="1"/>
  <c r="DP48" i="26"/>
  <c r="E49" i="68" s="1"/>
  <c r="F49" i="68" s="1"/>
  <c r="DP49" i="26"/>
  <c r="E50" i="68" s="1"/>
  <c r="F50" i="68" s="1"/>
  <c r="DP50" i="26"/>
  <c r="E51" i="68" s="1"/>
  <c r="F51" i="68" s="1"/>
  <c r="DP51" i="26"/>
  <c r="E52" i="68" s="1"/>
  <c r="F52" i="68" s="1"/>
  <c r="DP52" i="26"/>
  <c r="E53" i="68" s="1"/>
  <c r="F53" i="68" s="1"/>
  <c r="DP53" i="26"/>
  <c r="E54" i="68" s="1"/>
  <c r="F54" i="68" s="1"/>
  <c r="DP54" i="26"/>
  <c r="E55" i="68" s="1"/>
  <c r="F55" i="68" s="1"/>
  <c r="DP55" i="26"/>
  <c r="E56" i="68" s="1"/>
  <c r="F56" i="68" s="1"/>
  <c r="DP56" i="26"/>
  <c r="E57" i="68" s="1"/>
  <c r="F57" i="68" s="1"/>
  <c r="DP57" i="26"/>
  <c r="E58" i="68" s="1"/>
  <c r="F58" i="68" s="1"/>
  <c r="DP58" i="26"/>
  <c r="E59" i="68" s="1"/>
  <c r="F59" i="68" s="1"/>
  <c r="DP60" i="26"/>
  <c r="E61" i="68" s="1"/>
  <c r="F61" i="68" s="1"/>
  <c r="DP61" i="26"/>
  <c r="E62" i="68" s="1"/>
  <c r="F62" i="68" s="1"/>
  <c r="DP62" i="26"/>
  <c r="E63" i="68" s="1"/>
  <c r="F63" i="68" s="1"/>
  <c r="DP9" i="26"/>
  <c r="E10" i="68" s="1"/>
  <c r="F10" i="68" s="1"/>
  <c r="DP10" i="26"/>
  <c r="E11" i="68" s="1"/>
  <c r="F11" i="68" s="1"/>
  <c r="DP11" i="26"/>
  <c r="E12" i="68" s="1"/>
  <c r="F12" i="68" s="1"/>
  <c r="DP12" i="26"/>
  <c r="E13" i="68" s="1"/>
  <c r="F13" i="68" s="1"/>
  <c r="DP13" i="26"/>
  <c r="E14" i="68" s="1"/>
  <c r="F14" i="68" s="1"/>
  <c r="DP14" i="26"/>
  <c r="E15" i="68" s="1"/>
  <c r="F15" i="68" s="1"/>
  <c r="DP15" i="26"/>
  <c r="E16" i="68" s="1"/>
  <c r="F16" i="68" s="1"/>
  <c r="DP16" i="26"/>
  <c r="E17" i="68" s="1"/>
  <c r="F17" i="68" s="1"/>
  <c r="DP17" i="26"/>
  <c r="E18" i="68" s="1"/>
  <c r="F18" i="68" s="1"/>
  <c r="DP18" i="26"/>
  <c r="E19" i="68" s="1"/>
  <c r="F19" i="68" s="1"/>
  <c r="DP19" i="26"/>
  <c r="E20" i="68" s="1"/>
  <c r="F20" i="68" s="1"/>
  <c r="DP20" i="26"/>
  <c r="E21" i="68" s="1"/>
  <c r="F21" i="68" s="1"/>
  <c r="DL67" i="26"/>
  <c r="E68" i="67" s="1"/>
  <c r="F68" i="67" s="1"/>
  <c r="DL68" i="26"/>
  <c r="E69" i="67" s="1"/>
  <c r="F69" i="67" s="1"/>
  <c r="DL69" i="26"/>
  <c r="E70" i="67" s="1"/>
  <c r="F70" i="67" s="1"/>
  <c r="DL66" i="26"/>
  <c r="E67" i="67" s="1"/>
  <c r="F67" i="67" s="1"/>
  <c r="DL23" i="26"/>
  <c r="E24" i="67" s="1"/>
  <c r="F24" i="67" s="1"/>
  <c r="DL24" i="26"/>
  <c r="E25" i="67" s="1"/>
  <c r="F25" i="67" s="1"/>
  <c r="DL25" i="26"/>
  <c r="E26" i="67" s="1"/>
  <c r="F26" i="67" s="1"/>
  <c r="DL26" i="26"/>
  <c r="E27" i="67" s="1"/>
  <c r="F27" i="67" s="1"/>
  <c r="DL28" i="26"/>
  <c r="E29" i="67" s="1"/>
  <c r="F29" i="67" s="1"/>
  <c r="DL29" i="26"/>
  <c r="E30" i="67" s="1"/>
  <c r="F30" i="67" s="1"/>
  <c r="DL30" i="26"/>
  <c r="E31" i="67" s="1"/>
  <c r="F31" i="67" s="1"/>
  <c r="DL31" i="26"/>
  <c r="E32" i="67" s="1"/>
  <c r="F32" i="67" s="1"/>
  <c r="DL32" i="26"/>
  <c r="E33" i="67" s="1"/>
  <c r="F33" i="67" s="1"/>
  <c r="DL33" i="26"/>
  <c r="E34" i="67" s="1"/>
  <c r="F34" i="67" s="1"/>
  <c r="DL34" i="26"/>
  <c r="E35" i="67" s="1"/>
  <c r="F35" i="67" s="1"/>
  <c r="DL35" i="26"/>
  <c r="E36" i="67" s="1"/>
  <c r="F36" i="67" s="1"/>
  <c r="DL36" i="26"/>
  <c r="E37" i="67" s="1"/>
  <c r="F37" i="67" s="1"/>
  <c r="DL37" i="26"/>
  <c r="E38" i="67" s="1"/>
  <c r="F38" i="67" s="1"/>
  <c r="DL39" i="26"/>
  <c r="E40" i="67" s="1"/>
  <c r="F40" i="67" s="1"/>
  <c r="DL40" i="26"/>
  <c r="E41" i="67" s="1"/>
  <c r="F41" i="67" s="1"/>
  <c r="DL41" i="26"/>
  <c r="E42" i="67" s="1"/>
  <c r="F42" i="67" s="1"/>
  <c r="DL42" i="26"/>
  <c r="E43" i="67" s="1"/>
  <c r="F43" i="67" s="1"/>
  <c r="DL43" i="26"/>
  <c r="E44" i="67" s="1"/>
  <c r="F44" i="67" s="1"/>
  <c r="DL44" i="26"/>
  <c r="E45" i="67" s="1"/>
  <c r="F45" i="67" s="1"/>
  <c r="DL46" i="26"/>
  <c r="E47" i="67" s="1"/>
  <c r="F47" i="67" s="1"/>
  <c r="DL47" i="26"/>
  <c r="E48" i="67" s="1"/>
  <c r="F48" i="67" s="1"/>
  <c r="DL48" i="26"/>
  <c r="E49" i="67" s="1"/>
  <c r="F49" i="67" s="1"/>
  <c r="DL49" i="26"/>
  <c r="E50" i="67" s="1"/>
  <c r="F50" i="67" s="1"/>
  <c r="DL50" i="26"/>
  <c r="E51" i="67" s="1"/>
  <c r="F51" i="67" s="1"/>
  <c r="DL51" i="26"/>
  <c r="E52" i="67" s="1"/>
  <c r="F52" i="67" s="1"/>
  <c r="DL52" i="26"/>
  <c r="E53" i="67" s="1"/>
  <c r="F53" i="67" s="1"/>
  <c r="DL53" i="26"/>
  <c r="E54" i="67" s="1"/>
  <c r="F54" i="67" s="1"/>
  <c r="DL54" i="26"/>
  <c r="E55" i="67" s="1"/>
  <c r="F55" i="67" s="1"/>
  <c r="DL55" i="26"/>
  <c r="E56" i="67" s="1"/>
  <c r="F56" i="67" s="1"/>
  <c r="DL56" i="26"/>
  <c r="E57" i="67" s="1"/>
  <c r="F57" i="67" s="1"/>
  <c r="DL57" i="26"/>
  <c r="E58" i="67" s="1"/>
  <c r="F58" i="67" s="1"/>
  <c r="DL58" i="26"/>
  <c r="E59" i="67" s="1"/>
  <c r="F59" i="67" s="1"/>
  <c r="DL60" i="26"/>
  <c r="E61" i="67" s="1"/>
  <c r="F61" i="67" s="1"/>
  <c r="DL61" i="26"/>
  <c r="E62" i="67" s="1"/>
  <c r="F62" i="67" s="1"/>
  <c r="DL62" i="26"/>
  <c r="E63" i="67" s="1"/>
  <c r="F63" i="67" s="1"/>
  <c r="DL22" i="26"/>
  <c r="E23" i="67" s="1"/>
  <c r="F23" i="67" s="1"/>
  <c r="DL9" i="26"/>
  <c r="E10" i="67" s="1"/>
  <c r="F10" i="67" s="1"/>
  <c r="DL10" i="26"/>
  <c r="E11" i="67" s="1"/>
  <c r="F11" i="67" s="1"/>
  <c r="DL11" i="26"/>
  <c r="E12" i="67" s="1"/>
  <c r="F12" i="67" s="1"/>
  <c r="DL12" i="26"/>
  <c r="E13" i="67" s="1"/>
  <c r="F13" i="67" s="1"/>
  <c r="DL13" i="26"/>
  <c r="E14" i="67" s="1"/>
  <c r="F14" i="67" s="1"/>
  <c r="DL14" i="26"/>
  <c r="E15" i="67" s="1"/>
  <c r="F15" i="67" s="1"/>
  <c r="DL15" i="26"/>
  <c r="E16" i="67" s="1"/>
  <c r="F16" i="67" s="1"/>
  <c r="DL16" i="26"/>
  <c r="E17" i="67" s="1"/>
  <c r="F17" i="67" s="1"/>
  <c r="DL17" i="26"/>
  <c r="E18" i="67" s="1"/>
  <c r="F18" i="67" s="1"/>
  <c r="DL18" i="26"/>
  <c r="E19" i="67" s="1"/>
  <c r="F19" i="67" s="1"/>
  <c r="DL19" i="26"/>
  <c r="E20" i="67" s="1"/>
  <c r="F20" i="67" s="1"/>
  <c r="DL20" i="26"/>
  <c r="E21" i="67" s="1"/>
  <c r="F21" i="67" s="1"/>
  <c r="DH67" i="26"/>
  <c r="E68" i="62" s="1"/>
  <c r="F68" i="62" s="1"/>
  <c r="DH68" i="26"/>
  <c r="E69" i="62" s="1"/>
  <c r="F69" i="62" s="1"/>
  <c r="DH69" i="26"/>
  <c r="E70" i="62" s="1"/>
  <c r="F70" i="62" s="1"/>
  <c r="DH66" i="26"/>
  <c r="E67" i="62" s="1"/>
  <c r="F67" i="62" s="1"/>
  <c r="DH23" i="26"/>
  <c r="E24" i="62" s="1"/>
  <c r="F24" i="62" s="1"/>
  <c r="DH24" i="26"/>
  <c r="E25" i="62" s="1"/>
  <c r="F25" i="62" s="1"/>
  <c r="DH25" i="26"/>
  <c r="E26" i="62" s="1"/>
  <c r="F26" i="62" s="1"/>
  <c r="DH26" i="26"/>
  <c r="E27" i="62" s="1"/>
  <c r="F27" i="62" s="1"/>
  <c r="DH28" i="26"/>
  <c r="E29" i="62" s="1"/>
  <c r="F29" i="62" s="1"/>
  <c r="DH29" i="26"/>
  <c r="E30" i="62" s="1"/>
  <c r="F30" i="62" s="1"/>
  <c r="DH30" i="26"/>
  <c r="E31" i="62" s="1"/>
  <c r="F31" i="62" s="1"/>
  <c r="DH31" i="26"/>
  <c r="E32" i="62" s="1"/>
  <c r="F32" i="62" s="1"/>
  <c r="DH32" i="26"/>
  <c r="E33" i="62" s="1"/>
  <c r="F33" i="62" s="1"/>
  <c r="DH33" i="26"/>
  <c r="E34" i="62" s="1"/>
  <c r="F34" i="62" s="1"/>
  <c r="DH34" i="26"/>
  <c r="E35" i="62" s="1"/>
  <c r="F35" i="62" s="1"/>
  <c r="DH35" i="26"/>
  <c r="E36" i="62" s="1"/>
  <c r="F36" i="62" s="1"/>
  <c r="DH36" i="26"/>
  <c r="E37" i="62" s="1"/>
  <c r="F37" i="62" s="1"/>
  <c r="DH37" i="26"/>
  <c r="E38" i="62" s="1"/>
  <c r="F38" i="62" s="1"/>
  <c r="DH39" i="26"/>
  <c r="E40" i="62" s="1"/>
  <c r="F40" i="62" s="1"/>
  <c r="DH40" i="26"/>
  <c r="E41" i="62" s="1"/>
  <c r="F41" i="62" s="1"/>
  <c r="DH41" i="26"/>
  <c r="E42" i="62" s="1"/>
  <c r="F42" i="62" s="1"/>
  <c r="DH42" i="26"/>
  <c r="E43" i="62" s="1"/>
  <c r="F43" i="62" s="1"/>
  <c r="DH43" i="26"/>
  <c r="E44" i="62" s="1"/>
  <c r="F44" i="62" s="1"/>
  <c r="DH44" i="26"/>
  <c r="E45" i="62" s="1"/>
  <c r="F45" i="62" s="1"/>
  <c r="DH46" i="26"/>
  <c r="E47" i="62" s="1"/>
  <c r="F47" i="62" s="1"/>
  <c r="DH47" i="26"/>
  <c r="E48" i="62" s="1"/>
  <c r="F48" i="62" s="1"/>
  <c r="DH48" i="26"/>
  <c r="E49" i="62" s="1"/>
  <c r="F49" i="62" s="1"/>
  <c r="DH49" i="26"/>
  <c r="E50" i="62" s="1"/>
  <c r="F50" i="62" s="1"/>
  <c r="DH50" i="26"/>
  <c r="E51" i="62" s="1"/>
  <c r="F51" i="62" s="1"/>
  <c r="DH51" i="26"/>
  <c r="E52" i="62" s="1"/>
  <c r="F52" i="62" s="1"/>
  <c r="DH52" i="26"/>
  <c r="E53" i="62" s="1"/>
  <c r="F53" i="62" s="1"/>
  <c r="DH53" i="26"/>
  <c r="E54" i="62" s="1"/>
  <c r="F54" i="62" s="1"/>
  <c r="DH54" i="26"/>
  <c r="E55" i="62" s="1"/>
  <c r="F55" i="62" s="1"/>
  <c r="DH55" i="26"/>
  <c r="E56" i="62" s="1"/>
  <c r="F56" i="62" s="1"/>
  <c r="DH56" i="26"/>
  <c r="E57" i="62" s="1"/>
  <c r="F57" i="62" s="1"/>
  <c r="DH57" i="26"/>
  <c r="E58" i="62" s="1"/>
  <c r="F58" i="62" s="1"/>
  <c r="DH58" i="26"/>
  <c r="E59" i="62" s="1"/>
  <c r="F59" i="62" s="1"/>
  <c r="DH60" i="26"/>
  <c r="E61" i="62" s="1"/>
  <c r="F61" i="62" s="1"/>
  <c r="DH61" i="26"/>
  <c r="E62" i="62" s="1"/>
  <c r="F62" i="62" s="1"/>
  <c r="DH62" i="26"/>
  <c r="E63" i="62" s="1"/>
  <c r="F63" i="62" s="1"/>
  <c r="DH22" i="26"/>
  <c r="E23" i="62" s="1"/>
  <c r="F23" i="62" s="1"/>
  <c r="DH9" i="26"/>
  <c r="E10" i="62" s="1"/>
  <c r="F10" i="62" s="1"/>
  <c r="DH10" i="26"/>
  <c r="E11" i="62" s="1"/>
  <c r="F11" i="62" s="1"/>
  <c r="DH11" i="26"/>
  <c r="E12" i="62" s="1"/>
  <c r="F12" i="62" s="1"/>
  <c r="DH12" i="26"/>
  <c r="E13" i="62" s="1"/>
  <c r="F13" i="62" s="1"/>
  <c r="DH13" i="26"/>
  <c r="E14" i="62" s="1"/>
  <c r="F14" i="62" s="1"/>
  <c r="DH14" i="26"/>
  <c r="E15" i="62" s="1"/>
  <c r="F15" i="62" s="1"/>
  <c r="DH15" i="26"/>
  <c r="E16" i="62" s="1"/>
  <c r="F16" i="62" s="1"/>
  <c r="DH16" i="26"/>
  <c r="E17" i="62" s="1"/>
  <c r="F17" i="62" s="1"/>
  <c r="DH17" i="26"/>
  <c r="E18" i="62" s="1"/>
  <c r="F18" i="62" s="1"/>
  <c r="DH18" i="26"/>
  <c r="E19" i="62" s="1"/>
  <c r="F19" i="62" s="1"/>
  <c r="DH19" i="26"/>
  <c r="E20" i="62" s="1"/>
  <c r="F20" i="62" s="1"/>
  <c r="DH20" i="26"/>
  <c r="E21" i="62" s="1"/>
  <c r="F21" i="62" s="1"/>
  <c r="DD67" i="26"/>
  <c r="E68" i="66" s="1"/>
  <c r="F68" i="66" s="1"/>
  <c r="DD68" i="26"/>
  <c r="E69" i="66" s="1"/>
  <c r="F69" i="66" s="1"/>
  <c r="DD69" i="26"/>
  <c r="E70" i="66" s="1"/>
  <c r="F70" i="66" s="1"/>
  <c r="DD66" i="26"/>
  <c r="E67" i="66" s="1"/>
  <c r="F67" i="66" s="1"/>
  <c r="DD23" i="26"/>
  <c r="E24" i="66" s="1"/>
  <c r="F24" i="66" s="1"/>
  <c r="DD24" i="26"/>
  <c r="E25" i="66" s="1"/>
  <c r="F25" i="66" s="1"/>
  <c r="DD25" i="26"/>
  <c r="E26" i="66" s="1"/>
  <c r="F26" i="66" s="1"/>
  <c r="DD26" i="26"/>
  <c r="E27" i="66" s="1"/>
  <c r="F27" i="66" s="1"/>
  <c r="DD28" i="26"/>
  <c r="E29" i="66" s="1"/>
  <c r="F29" i="66" s="1"/>
  <c r="DD29" i="26"/>
  <c r="E30" i="66" s="1"/>
  <c r="F30" i="66" s="1"/>
  <c r="DD30" i="26"/>
  <c r="E31" i="66" s="1"/>
  <c r="F31" i="66" s="1"/>
  <c r="DD31" i="26"/>
  <c r="E32" i="66" s="1"/>
  <c r="F32" i="66" s="1"/>
  <c r="DD32" i="26"/>
  <c r="E33" i="66" s="1"/>
  <c r="F33" i="66" s="1"/>
  <c r="DD33" i="26"/>
  <c r="E34" i="66" s="1"/>
  <c r="F34" i="66" s="1"/>
  <c r="DD34" i="26"/>
  <c r="E35" i="66" s="1"/>
  <c r="F35" i="66" s="1"/>
  <c r="DD35" i="26"/>
  <c r="E36" i="66" s="1"/>
  <c r="F36" i="66" s="1"/>
  <c r="DD36" i="26"/>
  <c r="E37" i="66" s="1"/>
  <c r="F37" i="66" s="1"/>
  <c r="DD37" i="26"/>
  <c r="E38" i="66" s="1"/>
  <c r="F38" i="66" s="1"/>
  <c r="DD39" i="26"/>
  <c r="E40" i="66" s="1"/>
  <c r="F40" i="66" s="1"/>
  <c r="DD40" i="26"/>
  <c r="E41" i="66" s="1"/>
  <c r="F41" i="66" s="1"/>
  <c r="DD41" i="26"/>
  <c r="E42" i="66" s="1"/>
  <c r="F42" i="66" s="1"/>
  <c r="DD42" i="26"/>
  <c r="E43" i="66" s="1"/>
  <c r="F43" i="66" s="1"/>
  <c r="DD43" i="26"/>
  <c r="E44" i="66" s="1"/>
  <c r="F44" i="66" s="1"/>
  <c r="DD44" i="26"/>
  <c r="E45" i="66" s="1"/>
  <c r="F45" i="66" s="1"/>
  <c r="DD46" i="26"/>
  <c r="E47" i="66" s="1"/>
  <c r="F47" i="66" s="1"/>
  <c r="DD47" i="26"/>
  <c r="E48" i="66" s="1"/>
  <c r="F48" i="66" s="1"/>
  <c r="DD48" i="26"/>
  <c r="E49" i="66" s="1"/>
  <c r="F49" i="66" s="1"/>
  <c r="DD49" i="26"/>
  <c r="E50" i="66" s="1"/>
  <c r="F50" i="66" s="1"/>
  <c r="DD50" i="26"/>
  <c r="E51" i="66" s="1"/>
  <c r="F51" i="66" s="1"/>
  <c r="DD51" i="26"/>
  <c r="E52" i="66" s="1"/>
  <c r="F52" i="66" s="1"/>
  <c r="DD52" i="26"/>
  <c r="E53" i="66" s="1"/>
  <c r="F53" i="66" s="1"/>
  <c r="DD53" i="26"/>
  <c r="E54" i="66" s="1"/>
  <c r="F54" i="66" s="1"/>
  <c r="DD54" i="26"/>
  <c r="E55" i="66" s="1"/>
  <c r="F55" i="66" s="1"/>
  <c r="DD55" i="26"/>
  <c r="E56" i="66" s="1"/>
  <c r="F56" i="66" s="1"/>
  <c r="DD56" i="26"/>
  <c r="E57" i="66" s="1"/>
  <c r="F57" i="66" s="1"/>
  <c r="DD57" i="26"/>
  <c r="E58" i="66" s="1"/>
  <c r="F58" i="66" s="1"/>
  <c r="DD58" i="26"/>
  <c r="E59" i="66" s="1"/>
  <c r="F59" i="66" s="1"/>
  <c r="DD60" i="26"/>
  <c r="E61" i="66" s="1"/>
  <c r="F61" i="66" s="1"/>
  <c r="DD61" i="26"/>
  <c r="E62" i="66" s="1"/>
  <c r="F62" i="66" s="1"/>
  <c r="DD62" i="26"/>
  <c r="E63" i="66" s="1"/>
  <c r="F63" i="66" s="1"/>
  <c r="DD22" i="26"/>
  <c r="E23" i="66" s="1"/>
  <c r="F23" i="66" s="1"/>
  <c r="DD9" i="26"/>
  <c r="E10" i="66" s="1"/>
  <c r="F10" i="66" s="1"/>
  <c r="DD10" i="26"/>
  <c r="E11" i="66" s="1"/>
  <c r="F11" i="66" s="1"/>
  <c r="DD11" i="26"/>
  <c r="E12" i="66" s="1"/>
  <c r="F12" i="66" s="1"/>
  <c r="DD12" i="26"/>
  <c r="E13" i="66" s="1"/>
  <c r="F13" i="66" s="1"/>
  <c r="DD13" i="26"/>
  <c r="E14" i="66" s="1"/>
  <c r="F14" i="66" s="1"/>
  <c r="DD14" i="26"/>
  <c r="E15" i="66" s="1"/>
  <c r="F15" i="66" s="1"/>
  <c r="DD15" i="26"/>
  <c r="E16" i="66" s="1"/>
  <c r="F16" i="66" s="1"/>
  <c r="DD16" i="26"/>
  <c r="E17" i="66" s="1"/>
  <c r="F17" i="66" s="1"/>
  <c r="DD17" i="26"/>
  <c r="E18" i="66" s="1"/>
  <c r="F18" i="66" s="1"/>
  <c r="DD18" i="26"/>
  <c r="E19" i="66" s="1"/>
  <c r="F19" i="66" s="1"/>
  <c r="DD19" i="26"/>
  <c r="E20" i="66" s="1"/>
  <c r="F20" i="66" s="1"/>
  <c r="DD20" i="26"/>
  <c r="E21" i="66" s="1"/>
  <c r="F21" i="66" s="1"/>
  <c r="CZ67" i="26"/>
  <c r="E68" i="65" s="1"/>
  <c r="F68" i="65" s="1"/>
  <c r="CZ68" i="26"/>
  <c r="E69" i="65" s="1"/>
  <c r="F69" i="65" s="1"/>
  <c r="CZ69" i="26"/>
  <c r="E70" i="65" s="1"/>
  <c r="F70" i="65" s="1"/>
  <c r="CZ66" i="26"/>
  <c r="E67" i="65" s="1"/>
  <c r="F67" i="65" s="1"/>
  <c r="CZ23" i="26"/>
  <c r="E24" i="65" s="1"/>
  <c r="F24" i="65" s="1"/>
  <c r="CZ24" i="26"/>
  <c r="E25" i="65" s="1"/>
  <c r="F25" i="65" s="1"/>
  <c r="CZ25" i="26"/>
  <c r="E26" i="65" s="1"/>
  <c r="F26" i="65" s="1"/>
  <c r="CZ26" i="26"/>
  <c r="E27" i="65" s="1"/>
  <c r="F27" i="65" s="1"/>
  <c r="CZ28" i="26"/>
  <c r="E29" i="65" s="1"/>
  <c r="F29" i="65" s="1"/>
  <c r="CZ29" i="26"/>
  <c r="E30" i="65" s="1"/>
  <c r="F30" i="65" s="1"/>
  <c r="CZ30" i="26"/>
  <c r="E31" i="65" s="1"/>
  <c r="F31" i="65" s="1"/>
  <c r="CZ31" i="26"/>
  <c r="E32" i="65" s="1"/>
  <c r="F32" i="65" s="1"/>
  <c r="CZ32" i="26"/>
  <c r="E33" i="65" s="1"/>
  <c r="F33" i="65" s="1"/>
  <c r="CZ33" i="26"/>
  <c r="E34" i="65" s="1"/>
  <c r="F34" i="65" s="1"/>
  <c r="CZ34" i="26"/>
  <c r="E35" i="65" s="1"/>
  <c r="F35" i="65" s="1"/>
  <c r="CZ35" i="26"/>
  <c r="E36" i="65" s="1"/>
  <c r="F36" i="65" s="1"/>
  <c r="CZ36" i="26"/>
  <c r="E37" i="65" s="1"/>
  <c r="F37" i="65" s="1"/>
  <c r="CZ37" i="26"/>
  <c r="E38" i="65" s="1"/>
  <c r="F38" i="65" s="1"/>
  <c r="CZ39" i="26"/>
  <c r="E40" i="65" s="1"/>
  <c r="F40" i="65" s="1"/>
  <c r="CZ40" i="26"/>
  <c r="E41" i="65" s="1"/>
  <c r="F41" i="65" s="1"/>
  <c r="CZ41" i="26"/>
  <c r="E42" i="65" s="1"/>
  <c r="F42" i="65" s="1"/>
  <c r="CZ42" i="26"/>
  <c r="E43" i="65" s="1"/>
  <c r="F43" i="65" s="1"/>
  <c r="CZ43" i="26"/>
  <c r="E44" i="65" s="1"/>
  <c r="F44" i="65" s="1"/>
  <c r="CZ44" i="26"/>
  <c r="E45" i="65" s="1"/>
  <c r="F45" i="65" s="1"/>
  <c r="CZ46" i="26"/>
  <c r="E47" i="65" s="1"/>
  <c r="F47" i="65" s="1"/>
  <c r="CZ47" i="26"/>
  <c r="E48" i="65" s="1"/>
  <c r="F48" i="65" s="1"/>
  <c r="CZ48" i="26"/>
  <c r="E49" i="65" s="1"/>
  <c r="F49" i="65" s="1"/>
  <c r="CZ49" i="26"/>
  <c r="E50" i="65" s="1"/>
  <c r="F50" i="65" s="1"/>
  <c r="CZ50" i="26"/>
  <c r="E51" i="65" s="1"/>
  <c r="F51" i="65" s="1"/>
  <c r="CZ51" i="26"/>
  <c r="E52" i="65" s="1"/>
  <c r="F52" i="65" s="1"/>
  <c r="CZ52" i="26"/>
  <c r="E53" i="65" s="1"/>
  <c r="F53" i="65" s="1"/>
  <c r="CZ53" i="26"/>
  <c r="E54" i="65" s="1"/>
  <c r="F54" i="65" s="1"/>
  <c r="CZ54" i="26"/>
  <c r="E55" i="65" s="1"/>
  <c r="F55" i="65" s="1"/>
  <c r="CZ55" i="26"/>
  <c r="E56" i="65" s="1"/>
  <c r="F56" i="65" s="1"/>
  <c r="CZ56" i="26"/>
  <c r="E57" i="65" s="1"/>
  <c r="F57" i="65" s="1"/>
  <c r="CZ57" i="26"/>
  <c r="E58" i="65" s="1"/>
  <c r="F58" i="65" s="1"/>
  <c r="CZ58" i="26"/>
  <c r="E59" i="65" s="1"/>
  <c r="F59" i="65" s="1"/>
  <c r="CZ60" i="26"/>
  <c r="E61" i="65" s="1"/>
  <c r="F61" i="65" s="1"/>
  <c r="CZ61" i="26"/>
  <c r="E62" i="65" s="1"/>
  <c r="F62" i="65" s="1"/>
  <c r="CZ62" i="26"/>
  <c r="E63" i="65" s="1"/>
  <c r="F63" i="65" s="1"/>
  <c r="CZ22" i="26"/>
  <c r="E23" i="65" s="1"/>
  <c r="F23" i="65" s="1"/>
  <c r="CZ9" i="26"/>
  <c r="E10" i="65" s="1"/>
  <c r="F10" i="65" s="1"/>
  <c r="CZ10" i="26"/>
  <c r="E11" i="65" s="1"/>
  <c r="F11" i="65" s="1"/>
  <c r="CZ11" i="26"/>
  <c r="E12" i="65" s="1"/>
  <c r="F12" i="65" s="1"/>
  <c r="CZ12" i="26"/>
  <c r="E13" i="65" s="1"/>
  <c r="F13" i="65" s="1"/>
  <c r="CZ13" i="26"/>
  <c r="E14" i="65" s="1"/>
  <c r="F14" i="65" s="1"/>
  <c r="CZ14" i="26"/>
  <c r="E15" i="65" s="1"/>
  <c r="F15" i="65" s="1"/>
  <c r="CZ15" i="26"/>
  <c r="E16" i="65" s="1"/>
  <c r="F16" i="65" s="1"/>
  <c r="CZ16" i="26"/>
  <c r="E17" i="65" s="1"/>
  <c r="F17" i="65" s="1"/>
  <c r="CZ17" i="26"/>
  <c r="E18" i="65" s="1"/>
  <c r="F18" i="65" s="1"/>
  <c r="CZ18" i="26"/>
  <c r="E19" i="65" s="1"/>
  <c r="F19" i="65" s="1"/>
  <c r="CZ19" i="26"/>
  <c r="E20" i="65" s="1"/>
  <c r="F20" i="65" s="1"/>
  <c r="CZ20" i="26"/>
  <c r="E21" i="65" s="1"/>
  <c r="F21" i="65" s="1"/>
  <c r="CV67" i="26"/>
  <c r="E68" i="64" s="1"/>
  <c r="F68" i="64" s="1"/>
  <c r="CV68" i="26"/>
  <c r="E69" i="64" s="1"/>
  <c r="F69" i="64" s="1"/>
  <c r="CV69" i="26"/>
  <c r="E70" i="64" s="1"/>
  <c r="F70" i="64" s="1"/>
  <c r="CV66" i="26"/>
  <c r="E67" i="64" s="1"/>
  <c r="F67" i="64" s="1"/>
  <c r="CV23" i="26"/>
  <c r="E24" i="64" s="1"/>
  <c r="F24" i="64" s="1"/>
  <c r="CV24" i="26"/>
  <c r="E25" i="64" s="1"/>
  <c r="F25" i="64" s="1"/>
  <c r="CV25" i="26"/>
  <c r="E26" i="64" s="1"/>
  <c r="F26" i="64" s="1"/>
  <c r="CV26" i="26"/>
  <c r="E27" i="64" s="1"/>
  <c r="F27" i="64" s="1"/>
  <c r="CV28" i="26"/>
  <c r="E29" i="64" s="1"/>
  <c r="F29" i="64" s="1"/>
  <c r="CV29" i="26"/>
  <c r="E30" i="64" s="1"/>
  <c r="F30" i="64" s="1"/>
  <c r="CV30" i="26"/>
  <c r="E31" i="64" s="1"/>
  <c r="F31" i="64" s="1"/>
  <c r="CV31" i="26"/>
  <c r="E32" i="64" s="1"/>
  <c r="F32" i="64" s="1"/>
  <c r="CV32" i="26"/>
  <c r="E33" i="64" s="1"/>
  <c r="F33" i="64" s="1"/>
  <c r="CV33" i="26"/>
  <c r="E34" i="64" s="1"/>
  <c r="F34" i="64" s="1"/>
  <c r="CV34" i="26"/>
  <c r="E35" i="64" s="1"/>
  <c r="F35" i="64" s="1"/>
  <c r="CV35" i="26"/>
  <c r="E36" i="64" s="1"/>
  <c r="F36" i="64" s="1"/>
  <c r="CV36" i="26"/>
  <c r="E37" i="64" s="1"/>
  <c r="F37" i="64" s="1"/>
  <c r="CV37" i="26"/>
  <c r="E38" i="64" s="1"/>
  <c r="F38" i="64" s="1"/>
  <c r="CV39" i="26"/>
  <c r="E40" i="64" s="1"/>
  <c r="F40" i="64" s="1"/>
  <c r="CV40" i="26"/>
  <c r="E41" i="64" s="1"/>
  <c r="F41" i="64" s="1"/>
  <c r="CV41" i="26"/>
  <c r="E42" i="64" s="1"/>
  <c r="F42" i="64" s="1"/>
  <c r="CV42" i="26"/>
  <c r="E43" i="64" s="1"/>
  <c r="F43" i="64" s="1"/>
  <c r="CV43" i="26"/>
  <c r="E44" i="64" s="1"/>
  <c r="F44" i="64" s="1"/>
  <c r="CV44" i="26"/>
  <c r="E45" i="64" s="1"/>
  <c r="F45" i="64" s="1"/>
  <c r="CV46" i="26"/>
  <c r="E47" i="64" s="1"/>
  <c r="F47" i="64" s="1"/>
  <c r="CV47" i="26"/>
  <c r="E48" i="64" s="1"/>
  <c r="F48" i="64" s="1"/>
  <c r="CV48" i="26"/>
  <c r="E49" i="64" s="1"/>
  <c r="F49" i="64" s="1"/>
  <c r="CV49" i="26"/>
  <c r="E50" i="64" s="1"/>
  <c r="F50" i="64" s="1"/>
  <c r="CV50" i="26"/>
  <c r="E51" i="64" s="1"/>
  <c r="F51" i="64" s="1"/>
  <c r="CV51" i="26"/>
  <c r="E52" i="64" s="1"/>
  <c r="F52" i="64" s="1"/>
  <c r="CV52" i="26"/>
  <c r="E53" i="64" s="1"/>
  <c r="F53" i="64" s="1"/>
  <c r="CV53" i="26"/>
  <c r="E54" i="64" s="1"/>
  <c r="F54" i="64" s="1"/>
  <c r="CV54" i="26"/>
  <c r="E55" i="64" s="1"/>
  <c r="F55" i="64" s="1"/>
  <c r="CV55" i="26"/>
  <c r="E56" i="64" s="1"/>
  <c r="F56" i="64" s="1"/>
  <c r="CV56" i="26"/>
  <c r="E57" i="64" s="1"/>
  <c r="F57" i="64" s="1"/>
  <c r="CV57" i="26"/>
  <c r="E58" i="64" s="1"/>
  <c r="F58" i="64" s="1"/>
  <c r="CV58" i="26"/>
  <c r="E59" i="64" s="1"/>
  <c r="F59" i="64" s="1"/>
  <c r="CV60" i="26"/>
  <c r="E61" i="64" s="1"/>
  <c r="F61" i="64" s="1"/>
  <c r="CV61" i="26"/>
  <c r="E62" i="64" s="1"/>
  <c r="F62" i="64" s="1"/>
  <c r="CV62" i="26"/>
  <c r="E63" i="64" s="1"/>
  <c r="F63" i="64" s="1"/>
  <c r="CV22" i="26"/>
  <c r="E23" i="64" s="1"/>
  <c r="F23" i="64" s="1"/>
  <c r="CV9" i="26"/>
  <c r="E10" i="64" s="1"/>
  <c r="F10" i="64" s="1"/>
  <c r="CV10" i="26"/>
  <c r="E11" i="64" s="1"/>
  <c r="F11" i="64" s="1"/>
  <c r="CV11" i="26"/>
  <c r="E12" i="64" s="1"/>
  <c r="F12" i="64" s="1"/>
  <c r="CV12" i="26"/>
  <c r="E13" i="64" s="1"/>
  <c r="F13" i="64" s="1"/>
  <c r="CV13" i="26"/>
  <c r="E14" i="64" s="1"/>
  <c r="F14" i="64" s="1"/>
  <c r="CV14" i="26"/>
  <c r="E15" i="64" s="1"/>
  <c r="F15" i="64" s="1"/>
  <c r="CV15" i="26"/>
  <c r="E16" i="64" s="1"/>
  <c r="F16" i="64" s="1"/>
  <c r="CV16" i="26"/>
  <c r="E17" i="64" s="1"/>
  <c r="F17" i="64" s="1"/>
  <c r="CV17" i="26"/>
  <c r="E18" i="64" s="1"/>
  <c r="F18" i="64" s="1"/>
  <c r="CV18" i="26"/>
  <c r="E19" i="64" s="1"/>
  <c r="F19" i="64" s="1"/>
  <c r="CV19" i="26"/>
  <c r="E20" i="64" s="1"/>
  <c r="F20" i="64" s="1"/>
  <c r="CV20" i="26"/>
  <c r="E21" i="64" s="1"/>
  <c r="F21" i="64" s="1"/>
  <c r="CR67" i="26"/>
  <c r="E68" i="63" s="1"/>
  <c r="F68" i="63" s="1"/>
  <c r="CR68" i="26"/>
  <c r="E69" i="63" s="1"/>
  <c r="F69" i="63" s="1"/>
  <c r="CR69" i="26"/>
  <c r="E70" i="63" s="1"/>
  <c r="F70" i="63" s="1"/>
  <c r="CR66" i="26"/>
  <c r="E67" i="63" s="1"/>
  <c r="F67" i="63" s="1"/>
  <c r="CR23" i="26"/>
  <c r="E24" i="63" s="1"/>
  <c r="F24" i="63" s="1"/>
  <c r="CR24" i="26"/>
  <c r="E25" i="63" s="1"/>
  <c r="F25" i="63" s="1"/>
  <c r="CR25" i="26"/>
  <c r="E26" i="63" s="1"/>
  <c r="F26" i="63" s="1"/>
  <c r="CR26" i="26"/>
  <c r="E27" i="63" s="1"/>
  <c r="F27" i="63" s="1"/>
  <c r="CR28" i="26"/>
  <c r="E29" i="63" s="1"/>
  <c r="F29" i="63" s="1"/>
  <c r="CR29" i="26"/>
  <c r="E30" i="63" s="1"/>
  <c r="F30" i="63" s="1"/>
  <c r="CR30" i="26"/>
  <c r="E31" i="63" s="1"/>
  <c r="F31" i="63" s="1"/>
  <c r="CR31" i="26"/>
  <c r="E32" i="63" s="1"/>
  <c r="F32" i="63" s="1"/>
  <c r="CR32" i="26"/>
  <c r="E33" i="63" s="1"/>
  <c r="F33" i="63" s="1"/>
  <c r="CR33" i="26"/>
  <c r="E34" i="63" s="1"/>
  <c r="F34" i="63" s="1"/>
  <c r="CR34" i="26"/>
  <c r="E35" i="63" s="1"/>
  <c r="F35" i="63" s="1"/>
  <c r="CR35" i="26"/>
  <c r="E36" i="63" s="1"/>
  <c r="F36" i="63" s="1"/>
  <c r="CR36" i="26"/>
  <c r="E37" i="63" s="1"/>
  <c r="F37" i="63" s="1"/>
  <c r="CR37" i="26"/>
  <c r="E38" i="63" s="1"/>
  <c r="F38" i="63" s="1"/>
  <c r="CR39" i="26"/>
  <c r="E40" i="63" s="1"/>
  <c r="F40" i="63" s="1"/>
  <c r="CR40" i="26"/>
  <c r="E41" i="63" s="1"/>
  <c r="F41" i="63" s="1"/>
  <c r="CR41" i="26"/>
  <c r="E42" i="63" s="1"/>
  <c r="F42" i="63" s="1"/>
  <c r="CR42" i="26"/>
  <c r="E43" i="63" s="1"/>
  <c r="F43" i="63" s="1"/>
  <c r="CR43" i="26"/>
  <c r="E44" i="63" s="1"/>
  <c r="F44" i="63" s="1"/>
  <c r="CR44" i="26"/>
  <c r="E45" i="63" s="1"/>
  <c r="F45" i="63" s="1"/>
  <c r="CR46" i="26"/>
  <c r="E47" i="63" s="1"/>
  <c r="F47" i="63" s="1"/>
  <c r="CR47" i="26"/>
  <c r="E48" i="63" s="1"/>
  <c r="F48" i="63" s="1"/>
  <c r="CR48" i="26"/>
  <c r="E49" i="63" s="1"/>
  <c r="F49" i="63" s="1"/>
  <c r="CR49" i="26"/>
  <c r="E50" i="63" s="1"/>
  <c r="F50" i="63" s="1"/>
  <c r="CR50" i="26"/>
  <c r="E51" i="63" s="1"/>
  <c r="F51" i="63" s="1"/>
  <c r="CR51" i="26"/>
  <c r="E52" i="63" s="1"/>
  <c r="F52" i="63" s="1"/>
  <c r="CR52" i="26"/>
  <c r="E53" i="63" s="1"/>
  <c r="F53" i="63" s="1"/>
  <c r="CR53" i="26"/>
  <c r="E54" i="63" s="1"/>
  <c r="F54" i="63" s="1"/>
  <c r="CR54" i="26"/>
  <c r="E55" i="63" s="1"/>
  <c r="F55" i="63" s="1"/>
  <c r="CR55" i="26"/>
  <c r="E56" i="63" s="1"/>
  <c r="F56" i="63" s="1"/>
  <c r="CR56" i="26"/>
  <c r="E57" i="63" s="1"/>
  <c r="F57" i="63" s="1"/>
  <c r="CR57" i="26"/>
  <c r="E58" i="63" s="1"/>
  <c r="F58" i="63" s="1"/>
  <c r="CR58" i="26"/>
  <c r="E59" i="63" s="1"/>
  <c r="F59" i="63" s="1"/>
  <c r="CR60" i="26"/>
  <c r="E61" i="63" s="1"/>
  <c r="F61" i="63" s="1"/>
  <c r="CR61" i="26"/>
  <c r="E62" i="63" s="1"/>
  <c r="F62" i="63" s="1"/>
  <c r="CR62" i="26"/>
  <c r="E63" i="63" s="1"/>
  <c r="F63" i="63" s="1"/>
  <c r="CR9" i="26"/>
  <c r="E10" i="63" s="1"/>
  <c r="F10" i="63" s="1"/>
  <c r="CR10" i="26"/>
  <c r="E11" i="63" s="1"/>
  <c r="F11" i="63" s="1"/>
  <c r="CR11" i="26"/>
  <c r="E12" i="63" s="1"/>
  <c r="F12" i="63" s="1"/>
  <c r="CR12" i="26"/>
  <c r="E13" i="63" s="1"/>
  <c r="F13" i="63" s="1"/>
  <c r="CR13" i="26"/>
  <c r="E14" i="63" s="1"/>
  <c r="F14" i="63" s="1"/>
  <c r="CR14" i="26"/>
  <c r="E15" i="63" s="1"/>
  <c r="F15" i="63" s="1"/>
  <c r="CR15" i="26"/>
  <c r="E16" i="63" s="1"/>
  <c r="F16" i="63" s="1"/>
  <c r="CR16" i="26"/>
  <c r="E17" i="63" s="1"/>
  <c r="F17" i="63" s="1"/>
  <c r="CR17" i="26"/>
  <c r="E18" i="63" s="1"/>
  <c r="F18" i="63" s="1"/>
  <c r="CR18" i="26"/>
  <c r="E19" i="63" s="1"/>
  <c r="F19" i="63" s="1"/>
  <c r="CR19" i="26"/>
  <c r="E20" i="63" s="1"/>
  <c r="F20" i="63" s="1"/>
  <c r="CR20" i="26"/>
  <c r="E21" i="63" s="1"/>
  <c r="F21" i="63" s="1"/>
  <c r="CN67" i="26"/>
  <c r="E68" i="56" s="1"/>
  <c r="F68" i="56" s="1"/>
  <c r="CN68" i="26"/>
  <c r="E69" i="56" s="1"/>
  <c r="F69" i="56" s="1"/>
  <c r="CN69" i="26"/>
  <c r="E70" i="56" s="1"/>
  <c r="F70" i="56" s="1"/>
  <c r="CN66" i="26"/>
  <c r="E67" i="56" s="1"/>
  <c r="F67" i="56" s="1"/>
  <c r="CN23" i="26"/>
  <c r="E24" i="56" s="1"/>
  <c r="F24" i="56" s="1"/>
  <c r="CN24" i="26"/>
  <c r="E25" i="56" s="1"/>
  <c r="F25" i="56" s="1"/>
  <c r="CN25" i="26"/>
  <c r="E26" i="56" s="1"/>
  <c r="F26" i="56" s="1"/>
  <c r="CN26" i="26"/>
  <c r="E27" i="56" s="1"/>
  <c r="F27" i="56" s="1"/>
  <c r="CN28" i="26"/>
  <c r="E29" i="56" s="1"/>
  <c r="F29" i="56" s="1"/>
  <c r="CN29" i="26"/>
  <c r="E30" i="56" s="1"/>
  <c r="F30" i="56" s="1"/>
  <c r="CN30" i="26"/>
  <c r="E31" i="56" s="1"/>
  <c r="F31" i="56" s="1"/>
  <c r="CN31" i="26"/>
  <c r="E32" i="56" s="1"/>
  <c r="F32" i="56" s="1"/>
  <c r="CN32" i="26"/>
  <c r="E33" i="56" s="1"/>
  <c r="F33" i="56" s="1"/>
  <c r="CN33" i="26"/>
  <c r="E34" i="56" s="1"/>
  <c r="F34" i="56" s="1"/>
  <c r="CN34" i="26"/>
  <c r="E35" i="56" s="1"/>
  <c r="F35" i="56" s="1"/>
  <c r="CN35" i="26"/>
  <c r="E36" i="56" s="1"/>
  <c r="F36" i="56" s="1"/>
  <c r="CN36" i="26"/>
  <c r="E37" i="56" s="1"/>
  <c r="F37" i="56" s="1"/>
  <c r="CN37" i="26"/>
  <c r="E38" i="56" s="1"/>
  <c r="F38" i="56" s="1"/>
  <c r="CN39" i="26"/>
  <c r="E40" i="56" s="1"/>
  <c r="F40" i="56" s="1"/>
  <c r="CN40" i="26"/>
  <c r="E41" i="56" s="1"/>
  <c r="F41" i="56" s="1"/>
  <c r="CN41" i="26"/>
  <c r="E42" i="56" s="1"/>
  <c r="F42" i="56" s="1"/>
  <c r="CN42" i="26"/>
  <c r="E43" i="56" s="1"/>
  <c r="F43" i="56" s="1"/>
  <c r="CN43" i="26"/>
  <c r="E44" i="56" s="1"/>
  <c r="F44" i="56" s="1"/>
  <c r="CN44" i="26"/>
  <c r="E45" i="56" s="1"/>
  <c r="F45" i="56" s="1"/>
  <c r="CN46" i="26"/>
  <c r="E47" i="56" s="1"/>
  <c r="F47" i="56" s="1"/>
  <c r="CN47" i="26"/>
  <c r="E48" i="56" s="1"/>
  <c r="F48" i="56" s="1"/>
  <c r="CN48" i="26"/>
  <c r="E49" i="56" s="1"/>
  <c r="F49" i="56" s="1"/>
  <c r="CN49" i="26"/>
  <c r="E50" i="56" s="1"/>
  <c r="F50" i="56" s="1"/>
  <c r="CN50" i="26"/>
  <c r="E51" i="56" s="1"/>
  <c r="F51" i="56" s="1"/>
  <c r="CN51" i="26"/>
  <c r="E52" i="56" s="1"/>
  <c r="F52" i="56" s="1"/>
  <c r="CN52" i="26"/>
  <c r="E53" i="56" s="1"/>
  <c r="F53" i="56" s="1"/>
  <c r="CN53" i="26"/>
  <c r="E54" i="56" s="1"/>
  <c r="F54" i="56" s="1"/>
  <c r="CN54" i="26"/>
  <c r="E55" i="56" s="1"/>
  <c r="F55" i="56" s="1"/>
  <c r="CN55" i="26"/>
  <c r="E56" i="56" s="1"/>
  <c r="F56" i="56" s="1"/>
  <c r="CN56" i="26"/>
  <c r="E57" i="56" s="1"/>
  <c r="F57" i="56" s="1"/>
  <c r="CN57" i="26"/>
  <c r="E58" i="56" s="1"/>
  <c r="F58" i="56" s="1"/>
  <c r="CN58" i="26"/>
  <c r="E59" i="56" s="1"/>
  <c r="F59" i="56" s="1"/>
  <c r="CN60" i="26"/>
  <c r="E61" i="56" s="1"/>
  <c r="F61" i="56" s="1"/>
  <c r="CN61" i="26"/>
  <c r="E62" i="56" s="1"/>
  <c r="F62" i="56" s="1"/>
  <c r="CN62" i="26"/>
  <c r="E63" i="56" s="1"/>
  <c r="F63" i="56" s="1"/>
  <c r="CN22" i="26"/>
  <c r="E23" i="56" s="1"/>
  <c r="F23" i="56" s="1"/>
  <c r="CN9" i="26"/>
  <c r="E10" i="56" s="1"/>
  <c r="F10" i="56" s="1"/>
  <c r="CN10" i="26"/>
  <c r="E11" i="56" s="1"/>
  <c r="F11" i="56" s="1"/>
  <c r="CN11" i="26"/>
  <c r="E12" i="56" s="1"/>
  <c r="F12" i="56" s="1"/>
  <c r="CN12" i="26"/>
  <c r="E13" i="56" s="1"/>
  <c r="F13" i="56" s="1"/>
  <c r="CN13" i="26"/>
  <c r="E14" i="56" s="1"/>
  <c r="F14" i="56" s="1"/>
  <c r="CN14" i="26"/>
  <c r="E15" i="56" s="1"/>
  <c r="F15" i="56" s="1"/>
  <c r="CN15" i="26"/>
  <c r="E16" i="56" s="1"/>
  <c r="F16" i="56" s="1"/>
  <c r="CN16" i="26"/>
  <c r="E17" i="56" s="1"/>
  <c r="F17" i="56" s="1"/>
  <c r="CN17" i="26"/>
  <c r="E18" i="56" s="1"/>
  <c r="F18" i="56" s="1"/>
  <c r="CN18" i="26"/>
  <c r="E19" i="56" s="1"/>
  <c r="F19" i="56" s="1"/>
  <c r="CN19" i="26"/>
  <c r="E20" i="56" s="1"/>
  <c r="F20" i="56" s="1"/>
  <c r="CN20" i="26"/>
  <c r="E21" i="56" s="1"/>
  <c r="F21" i="56" s="1"/>
  <c r="CJ67" i="26"/>
  <c r="E68" i="61" s="1"/>
  <c r="F68" i="61" s="1"/>
  <c r="CJ68" i="26"/>
  <c r="E69" i="61" s="1"/>
  <c r="F69" i="61" s="1"/>
  <c r="CJ69" i="26"/>
  <c r="E70" i="61" s="1"/>
  <c r="F70" i="61" s="1"/>
  <c r="CJ66" i="26"/>
  <c r="E67" i="61" s="1"/>
  <c r="F67" i="61" s="1"/>
  <c r="CJ23" i="26"/>
  <c r="E24" i="61" s="1"/>
  <c r="F24" i="61" s="1"/>
  <c r="CJ24" i="26"/>
  <c r="E25" i="61" s="1"/>
  <c r="F25" i="61" s="1"/>
  <c r="CJ25" i="26"/>
  <c r="E26" i="61" s="1"/>
  <c r="F26" i="61" s="1"/>
  <c r="CJ26" i="26"/>
  <c r="E27" i="61" s="1"/>
  <c r="F27" i="61" s="1"/>
  <c r="CJ28" i="26"/>
  <c r="E29" i="61" s="1"/>
  <c r="F29" i="61" s="1"/>
  <c r="CJ29" i="26"/>
  <c r="E30" i="61" s="1"/>
  <c r="F30" i="61" s="1"/>
  <c r="CJ30" i="26"/>
  <c r="E31" i="61" s="1"/>
  <c r="F31" i="61" s="1"/>
  <c r="CJ31" i="26"/>
  <c r="E32" i="61" s="1"/>
  <c r="F32" i="61" s="1"/>
  <c r="CJ32" i="26"/>
  <c r="E33" i="61" s="1"/>
  <c r="F33" i="61" s="1"/>
  <c r="CJ33" i="26"/>
  <c r="E34" i="61" s="1"/>
  <c r="F34" i="61" s="1"/>
  <c r="CJ34" i="26"/>
  <c r="E35" i="61" s="1"/>
  <c r="F35" i="61" s="1"/>
  <c r="CJ35" i="26"/>
  <c r="E36" i="61" s="1"/>
  <c r="F36" i="61" s="1"/>
  <c r="CJ36" i="26"/>
  <c r="E37" i="61" s="1"/>
  <c r="F37" i="61" s="1"/>
  <c r="CJ37" i="26"/>
  <c r="E38" i="61" s="1"/>
  <c r="F38" i="61" s="1"/>
  <c r="CJ39" i="26"/>
  <c r="E40" i="61" s="1"/>
  <c r="F40" i="61" s="1"/>
  <c r="CJ40" i="26"/>
  <c r="E41" i="61" s="1"/>
  <c r="F41" i="61" s="1"/>
  <c r="CJ41" i="26"/>
  <c r="E42" i="61" s="1"/>
  <c r="F42" i="61" s="1"/>
  <c r="CJ42" i="26"/>
  <c r="E43" i="61" s="1"/>
  <c r="F43" i="61" s="1"/>
  <c r="CJ43" i="26"/>
  <c r="E44" i="61" s="1"/>
  <c r="F44" i="61" s="1"/>
  <c r="CJ44" i="26"/>
  <c r="E45" i="61" s="1"/>
  <c r="F45" i="61" s="1"/>
  <c r="CJ46" i="26"/>
  <c r="E47" i="61" s="1"/>
  <c r="F47" i="61" s="1"/>
  <c r="CJ47" i="26"/>
  <c r="E48" i="61" s="1"/>
  <c r="F48" i="61" s="1"/>
  <c r="CJ48" i="26"/>
  <c r="E49" i="61" s="1"/>
  <c r="F49" i="61" s="1"/>
  <c r="CJ49" i="26"/>
  <c r="E50" i="61" s="1"/>
  <c r="F50" i="61" s="1"/>
  <c r="CJ50" i="26"/>
  <c r="E51" i="61" s="1"/>
  <c r="F51" i="61" s="1"/>
  <c r="CJ51" i="26"/>
  <c r="E52" i="61" s="1"/>
  <c r="F52" i="61" s="1"/>
  <c r="CJ52" i="26"/>
  <c r="E53" i="61" s="1"/>
  <c r="F53" i="61" s="1"/>
  <c r="CJ53" i="26"/>
  <c r="E54" i="61" s="1"/>
  <c r="F54" i="61" s="1"/>
  <c r="CJ54" i="26"/>
  <c r="E55" i="61" s="1"/>
  <c r="F55" i="61" s="1"/>
  <c r="CJ55" i="26"/>
  <c r="E56" i="61" s="1"/>
  <c r="F56" i="61" s="1"/>
  <c r="CJ56" i="26"/>
  <c r="E57" i="61" s="1"/>
  <c r="F57" i="61" s="1"/>
  <c r="CJ57" i="26"/>
  <c r="E58" i="61" s="1"/>
  <c r="F58" i="61" s="1"/>
  <c r="CJ58" i="26"/>
  <c r="E59" i="61" s="1"/>
  <c r="F59" i="61" s="1"/>
  <c r="CJ60" i="26"/>
  <c r="E61" i="61" s="1"/>
  <c r="F61" i="61" s="1"/>
  <c r="CJ61" i="26"/>
  <c r="E62" i="61" s="1"/>
  <c r="F62" i="61" s="1"/>
  <c r="CJ62" i="26"/>
  <c r="E63" i="61" s="1"/>
  <c r="F63" i="61" s="1"/>
  <c r="CJ22" i="26"/>
  <c r="E23" i="61" s="1"/>
  <c r="F23" i="61" s="1"/>
  <c r="CJ9" i="26"/>
  <c r="E10" i="61" s="1"/>
  <c r="F10" i="61" s="1"/>
  <c r="CJ10" i="26"/>
  <c r="E11" i="61" s="1"/>
  <c r="F11" i="61" s="1"/>
  <c r="CJ11" i="26"/>
  <c r="E12" i="61" s="1"/>
  <c r="F12" i="61" s="1"/>
  <c r="CJ12" i="26"/>
  <c r="E13" i="61" s="1"/>
  <c r="F13" i="61" s="1"/>
  <c r="CJ13" i="26"/>
  <c r="E14" i="61" s="1"/>
  <c r="F14" i="61" s="1"/>
  <c r="CJ14" i="26"/>
  <c r="E15" i="61" s="1"/>
  <c r="F15" i="61" s="1"/>
  <c r="CJ15" i="26"/>
  <c r="E16" i="61" s="1"/>
  <c r="F16" i="61" s="1"/>
  <c r="CJ16" i="26"/>
  <c r="E17" i="61" s="1"/>
  <c r="F17" i="61" s="1"/>
  <c r="CJ17" i="26"/>
  <c r="E18" i="61" s="1"/>
  <c r="F18" i="61" s="1"/>
  <c r="CJ18" i="26"/>
  <c r="E19" i="61" s="1"/>
  <c r="F19" i="61" s="1"/>
  <c r="CJ19" i="26"/>
  <c r="E20" i="61" s="1"/>
  <c r="F20" i="61" s="1"/>
  <c r="CJ20" i="26"/>
  <c r="E21" i="61" s="1"/>
  <c r="F21" i="61" s="1"/>
  <c r="CF67" i="26"/>
  <c r="E68" i="59" s="1"/>
  <c r="F68" i="59" s="1"/>
  <c r="CF68" i="26"/>
  <c r="E69" i="59" s="1"/>
  <c r="F69" i="59" s="1"/>
  <c r="CF69" i="26"/>
  <c r="E70" i="59" s="1"/>
  <c r="F70" i="59" s="1"/>
  <c r="CF66" i="26"/>
  <c r="E67" i="59" s="1"/>
  <c r="F67" i="59" s="1"/>
  <c r="CF23" i="26"/>
  <c r="E24" i="59" s="1"/>
  <c r="F24" i="59" s="1"/>
  <c r="CF24" i="26"/>
  <c r="E25" i="59" s="1"/>
  <c r="F25" i="59" s="1"/>
  <c r="CF25" i="26"/>
  <c r="E26" i="59" s="1"/>
  <c r="F26" i="59" s="1"/>
  <c r="CF26" i="26"/>
  <c r="E27" i="59" s="1"/>
  <c r="F27" i="59" s="1"/>
  <c r="CF28" i="26"/>
  <c r="E29" i="59" s="1"/>
  <c r="F29" i="59" s="1"/>
  <c r="CF29" i="26"/>
  <c r="E30" i="59" s="1"/>
  <c r="F30" i="59" s="1"/>
  <c r="CF30" i="26"/>
  <c r="E31" i="59" s="1"/>
  <c r="F31" i="59" s="1"/>
  <c r="CF31" i="26"/>
  <c r="E32" i="59" s="1"/>
  <c r="F32" i="59" s="1"/>
  <c r="CF32" i="26"/>
  <c r="E33" i="59" s="1"/>
  <c r="F33" i="59" s="1"/>
  <c r="CF33" i="26"/>
  <c r="E34" i="59" s="1"/>
  <c r="F34" i="59" s="1"/>
  <c r="CF34" i="26"/>
  <c r="E35" i="59" s="1"/>
  <c r="F35" i="59" s="1"/>
  <c r="CF35" i="26"/>
  <c r="E36" i="59" s="1"/>
  <c r="F36" i="59" s="1"/>
  <c r="CF36" i="26"/>
  <c r="E37" i="59" s="1"/>
  <c r="F37" i="59" s="1"/>
  <c r="CF37" i="26"/>
  <c r="E38" i="59" s="1"/>
  <c r="F38" i="59" s="1"/>
  <c r="CF39" i="26"/>
  <c r="E40" i="59" s="1"/>
  <c r="F40" i="59" s="1"/>
  <c r="CF40" i="26"/>
  <c r="E41" i="59" s="1"/>
  <c r="F41" i="59" s="1"/>
  <c r="CF41" i="26"/>
  <c r="E42" i="59" s="1"/>
  <c r="F42" i="59" s="1"/>
  <c r="CF42" i="26"/>
  <c r="E43" i="59" s="1"/>
  <c r="F43" i="59" s="1"/>
  <c r="CF43" i="26"/>
  <c r="E44" i="59" s="1"/>
  <c r="F44" i="59" s="1"/>
  <c r="CF44" i="26"/>
  <c r="E45" i="59" s="1"/>
  <c r="F45" i="59" s="1"/>
  <c r="CF46" i="26"/>
  <c r="E47" i="59" s="1"/>
  <c r="F47" i="59" s="1"/>
  <c r="CF47" i="26"/>
  <c r="E48" i="59" s="1"/>
  <c r="F48" i="59" s="1"/>
  <c r="CF48" i="26"/>
  <c r="E49" i="59" s="1"/>
  <c r="F49" i="59" s="1"/>
  <c r="CF49" i="26"/>
  <c r="E50" i="59" s="1"/>
  <c r="F50" i="59" s="1"/>
  <c r="CF50" i="26"/>
  <c r="E51" i="59" s="1"/>
  <c r="F51" i="59" s="1"/>
  <c r="CF51" i="26"/>
  <c r="E52" i="59" s="1"/>
  <c r="F52" i="59" s="1"/>
  <c r="CF52" i="26"/>
  <c r="E53" i="59" s="1"/>
  <c r="F53" i="59" s="1"/>
  <c r="CF53" i="26"/>
  <c r="E54" i="59" s="1"/>
  <c r="F54" i="59" s="1"/>
  <c r="CF54" i="26"/>
  <c r="E55" i="59" s="1"/>
  <c r="F55" i="59" s="1"/>
  <c r="CF55" i="26"/>
  <c r="E56" i="59" s="1"/>
  <c r="F56" i="59" s="1"/>
  <c r="CF56" i="26"/>
  <c r="E57" i="59" s="1"/>
  <c r="F57" i="59" s="1"/>
  <c r="CF57" i="26"/>
  <c r="E58" i="59" s="1"/>
  <c r="F58" i="59" s="1"/>
  <c r="CF58" i="26"/>
  <c r="E59" i="59" s="1"/>
  <c r="F59" i="59" s="1"/>
  <c r="CF60" i="26"/>
  <c r="E61" i="59" s="1"/>
  <c r="F61" i="59" s="1"/>
  <c r="CF61" i="26"/>
  <c r="E62" i="59" s="1"/>
  <c r="F62" i="59" s="1"/>
  <c r="CF62" i="26"/>
  <c r="E63" i="59" s="1"/>
  <c r="F63" i="59" s="1"/>
  <c r="CF22" i="26"/>
  <c r="E23" i="59" s="1"/>
  <c r="F23" i="59" s="1"/>
  <c r="CF9" i="26"/>
  <c r="E10" i="59" s="1"/>
  <c r="F10" i="59" s="1"/>
  <c r="CF10" i="26"/>
  <c r="E11" i="59" s="1"/>
  <c r="F11" i="59" s="1"/>
  <c r="CF11" i="26"/>
  <c r="E12" i="59" s="1"/>
  <c r="F12" i="59" s="1"/>
  <c r="CF12" i="26"/>
  <c r="E13" i="59" s="1"/>
  <c r="F13" i="59" s="1"/>
  <c r="CF13" i="26"/>
  <c r="E14" i="59" s="1"/>
  <c r="F14" i="59" s="1"/>
  <c r="CF14" i="26"/>
  <c r="E15" i="59" s="1"/>
  <c r="F15" i="59" s="1"/>
  <c r="CF15" i="26"/>
  <c r="E16" i="59" s="1"/>
  <c r="F16" i="59" s="1"/>
  <c r="CF16" i="26"/>
  <c r="E17" i="59" s="1"/>
  <c r="F17" i="59" s="1"/>
  <c r="CF17" i="26"/>
  <c r="E18" i="59" s="1"/>
  <c r="F18" i="59" s="1"/>
  <c r="CF18" i="26"/>
  <c r="E19" i="59" s="1"/>
  <c r="F19" i="59" s="1"/>
  <c r="CF19" i="26"/>
  <c r="E20" i="59" s="1"/>
  <c r="F20" i="59" s="1"/>
  <c r="CF20" i="26"/>
  <c r="E21" i="59" s="1"/>
  <c r="F21" i="59" s="1"/>
  <c r="CB67" i="26"/>
  <c r="E68" i="60" s="1"/>
  <c r="F68" i="60" s="1"/>
  <c r="CB68" i="26"/>
  <c r="E69" i="60" s="1"/>
  <c r="F69" i="60" s="1"/>
  <c r="CB69" i="26"/>
  <c r="E70" i="60" s="1"/>
  <c r="F70" i="60" s="1"/>
  <c r="CB66" i="26"/>
  <c r="E67" i="60" s="1"/>
  <c r="F67" i="60" s="1"/>
  <c r="CB23" i="26"/>
  <c r="E24" i="60" s="1"/>
  <c r="F24" i="60" s="1"/>
  <c r="CB24" i="26"/>
  <c r="E25" i="60" s="1"/>
  <c r="F25" i="60" s="1"/>
  <c r="CB25" i="26"/>
  <c r="E26" i="60" s="1"/>
  <c r="F26" i="60" s="1"/>
  <c r="CB26" i="26"/>
  <c r="E27" i="60" s="1"/>
  <c r="F27" i="60" s="1"/>
  <c r="CB28" i="26"/>
  <c r="E29" i="60" s="1"/>
  <c r="F29" i="60" s="1"/>
  <c r="CB29" i="26"/>
  <c r="E30" i="60" s="1"/>
  <c r="F30" i="60" s="1"/>
  <c r="CB30" i="26"/>
  <c r="E31" i="60" s="1"/>
  <c r="F31" i="60" s="1"/>
  <c r="CB31" i="26"/>
  <c r="E32" i="60" s="1"/>
  <c r="F32" i="60" s="1"/>
  <c r="CB32" i="26"/>
  <c r="E33" i="60" s="1"/>
  <c r="F33" i="60" s="1"/>
  <c r="CB33" i="26"/>
  <c r="E34" i="60" s="1"/>
  <c r="CB34" i="26"/>
  <c r="E35" i="60" s="1"/>
  <c r="CB35" i="26"/>
  <c r="E36" i="60" s="1"/>
  <c r="CB36" i="26"/>
  <c r="E37" i="60" s="1"/>
  <c r="F37" i="60" s="1"/>
  <c r="CB37" i="26"/>
  <c r="E38" i="60" s="1"/>
  <c r="CB39" i="26"/>
  <c r="E40" i="60" s="1"/>
  <c r="CB40" i="26"/>
  <c r="E41" i="60" s="1"/>
  <c r="CB41" i="26"/>
  <c r="E42" i="60" s="1"/>
  <c r="CB42" i="26"/>
  <c r="E43" i="60" s="1"/>
  <c r="CB43" i="26"/>
  <c r="E44" i="60" s="1"/>
  <c r="CB44" i="26"/>
  <c r="E45" i="60" s="1"/>
  <c r="CB46" i="26"/>
  <c r="E47" i="60" s="1"/>
  <c r="F47" i="60" s="1"/>
  <c r="CB47" i="26"/>
  <c r="E48" i="60" s="1"/>
  <c r="F48" i="60" s="1"/>
  <c r="CB48" i="26"/>
  <c r="E49" i="60" s="1"/>
  <c r="CB49" i="26"/>
  <c r="E50" i="60" s="1"/>
  <c r="CB50" i="26"/>
  <c r="E51" i="60" s="1"/>
  <c r="F51" i="60" s="1"/>
  <c r="CB51" i="26"/>
  <c r="E52" i="60" s="1"/>
  <c r="CB52" i="26"/>
  <c r="E53" i="60" s="1"/>
  <c r="CB53" i="26"/>
  <c r="E54" i="60" s="1"/>
  <c r="CB54" i="26"/>
  <c r="E55" i="60" s="1"/>
  <c r="F55" i="60" s="1"/>
  <c r="CB55" i="26"/>
  <c r="E56" i="60" s="1"/>
  <c r="F56" i="60" s="1"/>
  <c r="CB56" i="26"/>
  <c r="E57" i="60" s="1"/>
  <c r="CB57" i="26"/>
  <c r="E58" i="60" s="1"/>
  <c r="CB58" i="26"/>
  <c r="E59" i="60" s="1"/>
  <c r="F59" i="60" s="1"/>
  <c r="CB60" i="26"/>
  <c r="E61" i="60" s="1"/>
  <c r="CB61" i="26"/>
  <c r="E62" i="60" s="1"/>
  <c r="CB62" i="26"/>
  <c r="E63" i="60" s="1"/>
  <c r="CB22" i="26"/>
  <c r="E23" i="60" s="1"/>
  <c r="F23" i="60" s="1"/>
  <c r="CB9" i="26"/>
  <c r="E10" i="60" s="1"/>
  <c r="CB10" i="26"/>
  <c r="E11" i="60" s="1"/>
  <c r="F11" i="60" s="1"/>
  <c r="CB11" i="26"/>
  <c r="E12" i="60" s="1"/>
  <c r="F12" i="60" s="1"/>
  <c r="CB12" i="26"/>
  <c r="E13" i="60" s="1"/>
  <c r="F13" i="60" s="1"/>
  <c r="CB13" i="26"/>
  <c r="E14" i="60" s="1"/>
  <c r="CB14" i="26"/>
  <c r="E15" i="60" s="1"/>
  <c r="CB15" i="26"/>
  <c r="E16" i="60" s="1"/>
  <c r="CB16" i="26"/>
  <c r="E17" i="60" s="1"/>
  <c r="F17" i="60" s="1"/>
  <c r="CB17" i="26"/>
  <c r="E18" i="60" s="1"/>
  <c r="F18" i="60" s="1"/>
  <c r="CB18" i="26"/>
  <c r="E19" i="60" s="1"/>
  <c r="CB19" i="26"/>
  <c r="E20" i="60" s="1"/>
  <c r="CB20" i="26"/>
  <c r="E21" i="60" s="1"/>
  <c r="F21" i="60" s="1"/>
  <c r="BX67" i="26"/>
  <c r="E68" i="58" s="1"/>
  <c r="BX68" i="26"/>
  <c r="E69" i="58" s="1"/>
  <c r="BX69" i="26"/>
  <c r="E70" i="58" s="1"/>
  <c r="BX66" i="26"/>
  <c r="E67" i="58" s="1"/>
  <c r="F67" i="58" s="1"/>
  <c r="BX23" i="26"/>
  <c r="E24" i="58" s="1"/>
  <c r="F24" i="58" s="1"/>
  <c r="BX24" i="26"/>
  <c r="E25" i="58" s="1"/>
  <c r="BX25" i="26"/>
  <c r="E26" i="58" s="1"/>
  <c r="BX26" i="26"/>
  <c r="E27" i="58" s="1"/>
  <c r="F27" i="58" s="1"/>
  <c r="BX28" i="26"/>
  <c r="E29" i="58" s="1"/>
  <c r="BX29" i="26"/>
  <c r="E30" i="58" s="1"/>
  <c r="BX30" i="26"/>
  <c r="E31" i="58" s="1"/>
  <c r="BX31" i="26"/>
  <c r="E32" i="58" s="1"/>
  <c r="BX32" i="26"/>
  <c r="E33" i="58" s="1"/>
  <c r="F33" i="58" s="1"/>
  <c r="BX33" i="26"/>
  <c r="E34" i="58" s="1"/>
  <c r="BX34" i="26"/>
  <c r="E35" i="58" s="1"/>
  <c r="BX35" i="26"/>
  <c r="E36" i="58" s="1"/>
  <c r="BX36" i="26"/>
  <c r="E37" i="58" s="1"/>
  <c r="BX37" i="26"/>
  <c r="E38" i="58" s="1"/>
  <c r="BX39" i="26"/>
  <c r="E40" i="58" s="1"/>
  <c r="BX40" i="26"/>
  <c r="E41" i="58" s="1"/>
  <c r="F41" i="58" s="1"/>
  <c r="BX41" i="26"/>
  <c r="E42" i="58" s="1"/>
  <c r="F42" i="58" s="1"/>
  <c r="BX42" i="26"/>
  <c r="E43" i="58" s="1"/>
  <c r="BX43" i="26"/>
  <c r="E44" i="58" s="1"/>
  <c r="BX44" i="26"/>
  <c r="E45" i="58" s="1"/>
  <c r="F45" i="58" s="1"/>
  <c r="BX46" i="26"/>
  <c r="E47" i="58" s="1"/>
  <c r="BX47" i="26"/>
  <c r="E48" i="58" s="1"/>
  <c r="BX48" i="26"/>
  <c r="E49" i="58" s="1"/>
  <c r="BX49" i="26"/>
  <c r="E50" i="58" s="1"/>
  <c r="F50" i="58" s="1"/>
  <c r="BX50" i="26"/>
  <c r="E51" i="58" s="1"/>
  <c r="F51" i="58" s="1"/>
  <c r="BX51" i="26"/>
  <c r="E52" i="58" s="1"/>
  <c r="BX52" i="26"/>
  <c r="E53" i="58" s="1"/>
  <c r="BX53" i="26"/>
  <c r="E54" i="58" s="1"/>
  <c r="F54" i="58" s="1"/>
  <c r="BX54" i="26"/>
  <c r="E55" i="58" s="1"/>
  <c r="BX55" i="26"/>
  <c r="E56" i="58" s="1"/>
  <c r="BX56" i="26"/>
  <c r="E57" i="58" s="1"/>
  <c r="BX57" i="26"/>
  <c r="E58" i="58" s="1"/>
  <c r="F58" i="58" s="1"/>
  <c r="BX58" i="26"/>
  <c r="E59" i="58" s="1"/>
  <c r="F59" i="58" s="1"/>
  <c r="BX60" i="26"/>
  <c r="E61" i="58" s="1"/>
  <c r="BX61" i="26"/>
  <c r="E62" i="58" s="1"/>
  <c r="BX62" i="26"/>
  <c r="E63" i="58" s="1"/>
  <c r="F63" i="58" s="1"/>
  <c r="BX22" i="26"/>
  <c r="E23" i="58" s="1"/>
  <c r="BX10" i="26"/>
  <c r="E11" i="58" s="1"/>
  <c r="F11" i="58" s="1"/>
  <c r="BX11" i="26"/>
  <c r="E12" i="58" s="1"/>
  <c r="BX12" i="26"/>
  <c r="E13" i="58" s="1"/>
  <c r="F13" i="58" s="1"/>
  <c r="BX13" i="26"/>
  <c r="E14" i="58" s="1"/>
  <c r="BX14" i="26"/>
  <c r="E15" i="58" s="1"/>
  <c r="BX15" i="26"/>
  <c r="E16" i="58" s="1"/>
  <c r="BX16" i="26"/>
  <c r="E17" i="58" s="1"/>
  <c r="F17" i="58" s="1"/>
  <c r="BX18" i="26"/>
  <c r="E19" i="58" s="1"/>
  <c r="BX19" i="26"/>
  <c r="E20" i="58" s="1"/>
  <c r="BX20" i="26"/>
  <c r="E21" i="58" s="1"/>
  <c r="BT67" i="26"/>
  <c r="E68" i="57" s="1"/>
  <c r="F68" i="57" s="1"/>
  <c r="BT68" i="26"/>
  <c r="E69" i="57" s="1"/>
  <c r="BT69" i="26"/>
  <c r="E70" i="57" s="1"/>
  <c r="BT66" i="26"/>
  <c r="E67" i="57" s="1"/>
  <c r="BT23" i="26"/>
  <c r="E24" i="57" s="1"/>
  <c r="F24" i="57" s="1"/>
  <c r="BT24" i="26"/>
  <c r="E25" i="57" s="1"/>
  <c r="BT25" i="26"/>
  <c r="E26" i="57" s="1"/>
  <c r="BT26" i="26"/>
  <c r="E27" i="57" s="1"/>
  <c r="BT28" i="26"/>
  <c r="E29" i="57" s="1"/>
  <c r="BT29" i="26"/>
  <c r="E30" i="57" s="1"/>
  <c r="F30" i="57" s="1"/>
  <c r="BT30" i="26"/>
  <c r="E31" i="57" s="1"/>
  <c r="BT31" i="26"/>
  <c r="E32" i="57" s="1"/>
  <c r="BT32" i="26"/>
  <c r="E33" i="57" s="1"/>
  <c r="BT33" i="26"/>
  <c r="E34" i="57" s="1"/>
  <c r="BT34" i="26"/>
  <c r="E35" i="57" s="1"/>
  <c r="BT35" i="26"/>
  <c r="E36" i="57" s="1"/>
  <c r="BT36" i="26"/>
  <c r="E37" i="57" s="1"/>
  <c r="BT37" i="26"/>
  <c r="E38" i="57" s="1"/>
  <c r="F38" i="57" s="1"/>
  <c r="BT39" i="26"/>
  <c r="E40" i="57" s="1"/>
  <c r="BT40" i="26"/>
  <c r="E41" i="57" s="1"/>
  <c r="BT41" i="26"/>
  <c r="E42" i="57" s="1"/>
  <c r="F42" i="57" s="1"/>
  <c r="BT42" i="26"/>
  <c r="E43" i="57" s="1"/>
  <c r="BT43" i="26"/>
  <c r="E44" i="57" s="1"/>
  <c r="BT44" i="26"/>
  <c r="E45" i="57" s="1"/>
  <c r="BT46" i="26"/>
  <c r="E47" i="57" s="1"/>
  <c r="F47" i="57" s="1"/>
  <c r="BT47" i="26"/>
  <c r="E48" i="57" s="1"/>
  <c r="F48" i="57" s="1"/>
  <c r="BT48" i="26"/>
  <c r="E49" i="57" s="1"/>
  <c r="BT49" i="26"/>
  <c r="E50" i="57" s="1"/>
  <c r="BT50" i="26"/>
  <c r="E51" i="57" s="1"/>
  <c r="F51" i="57" s="1"/>
  <c r="BT51" i="26"/>
  <c r="E52" i="57" s="1"/>
  <c r="BT52" i="26"/>
  <c r="E53" i="57" s="1"/>
  <c r="BT53" i="26"/>
  <c r="E54" i="57" s="1"/>
  <c r="BT54" i="26"/>
  <c r="E55" i="57" s="1"/>
  <c r="F55" i="57" s="1"/>
  <c r="BT55" i="26"/>
  <c r="E56" i="57" s="1"/>
  <c r="BT56" i="26"/>
  <c r="E57" i="57" s="1"/>
  <c r="BT57" i="26"/>
  <c r="E58" i="57" s="1"/>
  <c r="BT58" i="26"/>
  <c r="E59" i="57" s="1"/>
  <c r="F59" i="57" s="1"/>
  <c r="BT60" i="26"/>
  <c r="E61" i="57" s="1"/>
  <c r="BT61" i="26"/>
  <c r="E62" i="57" s="1"/>
  <c r="BT62" i="26"/>
  <c r="E63" i="57" s="1"/>
  <c r="BT9" i="26"/>
  <c r="E10" i="57" s="1"/>
  <c r="F10" i="57" s="1"/>
  <c r="BT10" i="26"/>
  <c r="E11" i="57" s="1"/>
  <c r="BT11" i="26"/>
  <c r="E12" i="57" s="1"/>
  <c r="F12" i="57" s="1"/>
  <c r="BT12" i="26"/>
  <c r="E13" i="57" s="1"/>
  <c r="BT13" i="26"/>
  <c r="E14" i="57" s="1"/>
  <c r="F14" i="57" s="1"/>
  <c r="BT14" i="26"/>
  <c r="E15" i="57" s="1"/>
  <c r="BT15" i="26"/>
  <c r="E16" i="57" s="1"/>
  <c r="BT16" i="26"/>
  <c r="E17" i="57" s="1"/>
  <c r="BT17" i="26"/>
  <c r="E18" i="57" s="1"/>
  <c r="F18" i="57" s="1"/>
  <c r="BT18" i="26"/>
  <c r="E19" i="57" s="1"/>
  <c r="F19" i="57" s="1"/>
  <c r="BT19" i="26"/>
  <c r="E20" i="57" s="1"/>
  <c r="BT20" i="26"/>
  <c r="E21" i="57" s="1"/>
  <c r="BP67" i="26"/>
  <c r="E68" i="54" s="1"/>
  <c r="F68" i="54" s="1"/>
  <c r="BP68" i="26"/>
  <c r="E69" i="54" s="1"/>
  <c r="BP69" i="26"/>
  <c r="E70" i="54" s="1"/>
  <c r="BP66" i="26"/>
  <c r="E67" i="54" s="1"/>
  <c r="BP23" i="26"/>
  <c r="E24" i="54" s="1"/>
  <c r="F24" i="54" s="1"/>
  <c r="BP24" i="26"/>
  <c r="E25" i="54" s="1"/>
  <c r="F25" i="54" s="1"/>
  <c r="BP25" i="26"/>
  <c r="E26" i="54" s="1"/>
  <c r="BP26" i="26"/>
  <c r="E27" i="54" s="1"/>
  <c r="BP28" i="26"/>
  <c r="E29" i="54" s="1"/>
  <c r="F29" i="54" s="1"/>
  <c r="BP29" i="26"/>
  <c r="E30" i="54" s="1"/>
  <c r="BP30" i="26"/>
  <c r="E31" i="54" s="1"/>
  <c r="BP31" i="26"/>
  <c r="E32" i="54" s="1"/>
  <c r="BP32" i="26"/>
  <c r="E33" i="54" s="1"/>
  <c r="F33" i="54" s="1"/>
  <c r="BP33" i="26"/>
  <c r="E34" i="54" s="1"/>
  <c r="BP34" i="26"/>
  <c r="E35" i="54" s="1"/>
  <c r="BP35" i="26"/>
  <c r="E36" i="54" s="1"/>
  <c r="BP36" i="26"/>
  <c r="E37" i="54" s="1"/>
  <c r="F37" i="54" s="1"/>
  <c r="BP37" i="26"/>
  <c r="E38" i="54" s="1"/>
  <c r="BP39" i="26"/>
  <c r="E40" i="54" s="1"/>
  <c r="BP40" i="26"/>
  <c r="E41" i="54" s="1"/>
  <c r="BP41" i="26"/>
  <c r="E42" i="54" s="1"/>
  <c r="BP42" i="26"/>
  <c r="E43" i="54" s="1"/>
  <c r="F43" i="54" s="1"/>
  <c r="BP43" i="26"/>
  <c r="E44" i="54" s="1"/>
  <c r="BP44" i="26"/>
  <c r="E45" i="54" s="1"/>
  <c r="BP46" i="26"/>
  <c r="E47" i="54" s="1"/>
  <c r="F47" i="54" s="1"/>
  <c r="BP47" i="26"/>
  <c r="E48" i="54" s="1"/>
  <c r="BP48" i="26"/>
  <c r="E49" i="54" s="1"/>
  <c r="BP49" i="26"/>
  <c r="E50" i="54" s="1"/>
  <c r="BP50" i="26"/>
  <c r="E51" i="54" s="1"/>
  <c r="F51" i="54" s="1"/>
  <c r="BP51" i="26"/>
  <c r="E52" i="54" s="1"/>
  <c r="F52" i="54" s="1"/>
  <c r="BP52" i="26"/>
  <c r="E53" i="54" s="1"/>
  <c r="BP53" i="26"/>
  <c r="E54" i="54" s="1"/>
  <c r="BP54" i="26"/>
  <c r="E55" i="54" s="1"/>
  <c r="F55" i="54" s="1"/>
  <c r="BP55" i="26"/>
  <c r="E56" i="54" s="1"/>
  <c r="BP56" i="26"/>
  <c r="E57" i="54" s="1"/>
  <c r="BP57" i="26"/>
  <c r="E58" i="54" s="1"/>
  <c r="BP58" i="26"/>
  <c r="E59" i="54" s="1"/>
  <c r="F59" i="54" s="1"/>
  <c r="BP60" i="26"/>
  <c r="E61" i="54" s="1"/>
  <c r="F61" i="54" s="1"/>
  <c r="BP61" i="26"/>
  <c r="E62" i="54" s="1"/>
  <c r="BP62" i="26"/>
  <c r="E63" i="54" s="1"/>
  <c r="BP22" i="26"/>
  <c r="E23" i="54" s="1"/>
  <c r="F23" i="54" s="1"/>
  <c r="BP9" i="26"/>
  <c r="E10" i="54" s="1"/>
  <c r="BP10" i="26"/>
  <c r="E11" i="54" s="1"/>
  <c r="F11" i="54" s="1"/>
  <c r="BP11" i="26"/>
  <c r="E12" i="54" s="1"/>
  <c r="BP12" i="26"/>
  <c r="E13" i="54" s="1"/>
  <c r="F13" i="54" s="1"/>
  <c r="BP13" i="26"/>
  <c r="E14" i="54" s="1"/>
  <c r="F14" i="54" s="1"/>
  <c r="BP14" i="26"/>
  <c r="E15" i="54" s="1"/>
  <c r="BP15" i="26"/>
  <c r="E16" i="54" s="1"/>
  <c r="BP16" i="26"/>
  <c r="E17" i="54" s="1"/>
  <c r="F17" i="54" s="1"/>
  <c r="BP17" i="26"/>
  <c r="E18" i="54" s="1"/>
  <c r="BP18" i="26"/>
  <c r="E19" i="54" s="1"/>
  <c r="BP19" i="26"/>
  <c r="E20" i="54" s="1"/>
  <c r="BP20" i="26"/>
  <c r="E21" i="54" s="1"/>
  <c r="F21" i="54" s="1"/>
  <c r="BL67" i="26"/>
  <c r="E68" i="55" s="1"/>
  <c r="F68" i="55" s="1"/>
  <c r="BL68" i="26"/>
  <c r="E69" i="55" s="1"/>
  <c r="BL69" i="26"/>
  <c r="E70" i="55" s="1"/>
  <c r="BL66" i="26"/>
  <c r="E67" i="55" s="1"/>
  <c r="BL23" i="26"/>
  <c r="E24" i="55" s="1"/>
  <c r="BL24" i="26"/>
  <c r="E25" i="55" s="1"/>
  <c r="BL25" i="26"/>
  <c r="E26" i="55" s="1"/>
  <c r="BL26" i="26"/>
  <c r="E27" i="55" s="1"/>
  <c r="F27" i="55" s="1"/>
  <c r="BL28" i="26"/>
  <c r="E29" i="55" s="1"/>
  <c r="F29" i="55" s="1"/>
  <c r="BL29" i="26"/>
  <c r="E30" i="55" s="1"/>
  <c r="BL30" i="26"/>
  <c r="E31" i="55" s="1"/>
  <c r="BL31" i="26"/>
  <c r="E32" i="55" s="1"/>
  <c r="F32" i="55" s="1"/>
  <c r="BL32" i="26"/>
  <c r="E33" i="55" s="1"/>
  <c r="BL33" i="26"/>
  <c r="E34" i="55" s="1"/>
  <c r="BL34" i="26"/>
  <c r="E35" i="55" s="1"/>
  <c r="BL35" i="26"/>
  <c r="E36" i="55" s="1"/>
  <c r="F36" i="55" s="1"/>
  <c r="BL36" i="26"/>
  <c r="E37" i="55" s="1"/>
  <c r="F37" i="55" s="1"/>
  <c r="BL37" i="26"/>
  <c r="E38" i="55" s="1"/>
  <c r="BL39" i="26"/>
  <c r="E40" i="55" s="1"/>
  <c r="BL40" i="26"/>
  <c r="E41" i="55" s="1"/>
  <c r="F41" i="55" s="1"/>
  <c r="BL41" i="26"/>
  <c r="E42" i="55" s="1"/>
  <c r="BL42" i="26"/>
  <c r="E43" i="55" s="1"/>
  <c r="BL43" i="26"/>
  <c r="E44" i="55" s="1"/>
  <c r="BL44" i="26"/>
  <c r="E45" i="55" s="1"/>
  <c r="F45" i="55" s="1"/>
  <c r="BL46" i="26"/>
  <c r="E47" i="55" s="1"/>
  <c r="F47" i="55" s="1"/>
  <c r="BL47" i="26"/>
  <c r="E48" i="55" s="1"/>
  <c r="BL48" i="26"/>
  <c r="E49" i="55" s="1"/>
  <c r="BL49" i="26"/>
  <c r="E50" i="55" s="1"/>
  <c r="BL50" i="26"/>
  <c r="E51" i="55" s="1"/>
  <c r="BL51" i="26"/>
  <c r="E52" i="55" s="1"/>
  <c r="BL52" i="26"/>
  <c r="E53" i="55" s="1"/>
  <c r="BL53" i="26"/>
  <c r="E54" i="55" s="1"/>
  <c r="BL54" i="26"/>
  <c r="E55" i="55" s="1"/>
  <c r="F55" i="55" s="1"/>
  <c r="BL55" i="26"/>
  <c r="E56" i="55" s="1"/>
  <c r="BL56" i="26"/>
  <c r="E57" i="55" s="1"/>
  <c r="BL57" i="26"/>
  <c r="E58" i="55" s="1"/>
  <c r="BL58" i="26"/>
  <c r="E59" i="55" s="1"/>
  <c r="BL60" i="26"/>
  <c r="E61" i="55" s="1"/>
  <c r="BL61" i="26"/>
  <c r="E62" i="55" s="1"/>
  <c r="BL62" i="26"/>
  <c r="E63" i="55" s="1"/>
  <c r="F63" i="55" s="1"/>
  <c r="BL22" i="26"/>
  <c r="E23" i="55" s="1"/>
  <c r="F23" i="55" s="1"/>
  <c r="BL9" i="26"/>
  <c r="E10" i="55" s="1"/>
  <c r="BL10" i="26"/>
  <c r="E11" i="55" s="1"/>
  <c r="BL11" i="26"/>
  <c r="E12" i="55" s="1"/>
  <c r="F12" i="55" s="1"/>
  <c r="BL12" i="26"/>
  <c r="E13" i="55" s="1"/>
  <c r="BL13" i="26"/>
  <c r="E14" i="55" s="1"/>
  <c r="BL14" i="26"/>
  <c r="E15" i="55" s="1"/>
  <c r="BL15" i="26"/>
  <c r="E16" i="55" s="1"/>
  <c r="F16" i="55" s="1"/>
  <c r="BL16" i="26"/>
  <c r="E17" i="55" s="1"/>
  <c r="F17" i="55" s="1"/>
  <c r="BL17" i="26"/>
  <c r="E18" i="55" s="1"/>
  <c r="BL18" i="26"/>
  <c r="E19" i="55" s="1"/>
  <c r="BL19" i="26"/>
  <c r="E20" i="55" s="1"/>
  <c r="F20" i="55" s="1"/>
  <c r="BL20" i="26"/>
  <c r="E21" i="55" s="1"/>
  <c r="BH67" i="26"/>
  <c r="E68" i="53" s="1"/>
  <c r="BH68" i="26"/>
  <c r="E69" i="53" s="1"/>
  <c r="BH69" i="26"/>
  <c r="E70" i="53" s="1"/>
  <c r="F70" i="53" s="1"/>
  <c r="BH66" i="26"/>
  <c r="E67" i="53" s="1"/>
  <c r="F67" i="53" s="1"/>
  <c r="BH23" i="26"/>
  <c r="E24" i="53" s="1"/>
  <c r="BH24" i="26"/>
  <c r="E25" i="53" s="1"/>
  <c r="BH25" i="26"/>
  <c r="E26" i="53" s="1"/>
  <c r="F26" i="53" s="1"/>
  <c r="BH26" i="26"/>
  <c r="E27" i="53" s="1"/>
  <c r="BH28" i="26"/>
  <c r="E29" i="53" s="1"/>
  <c r="BH29" i="26"/>
  <c r="E30" i="53" s="1"/>
  <c r="BH30" i="26"/>
  <c r="E31" i="53" s="1"/>
  <c r="F31" i="53" s="1"/>
  <c r="BH31" i="26"/>
  <c r="E32" i="53" s="1"/>
  <c r="F32" i="53" s="1"/>
  <c r="BH32" i="26"/>
  <c r="E33" i="53" s="1"/>
  <c r="BH33" i="26"/>
  <c r="E34" i="53" s="1"/>
  <c r="BH34" i="26"/>
  <c r="E35" i="53" s="1"/>
  <c r="F35" i="53" s="1"/>
  <c r="BH35" i="26"/>
  <c r="E36" i="53" s="1"/>
  <c r="BH36" i="26"/>
  <c r="E37" i="53" s="1"/>
  <c r="BH37" i="26"/>
  <c r="E38" i="53" s="1"/>
  <c r="BH39" i="26"/>
  <c r="E40" i="53" s="1"/>
  <c r="BH40" i="26"/>
  <c r="E41" i="53" s="1"/>
  <c r="F41" i="53" s="1"/>
  <c r="BH41" i="26"/>
  <c r="E42" i="53" s="1"/>
  <c r="BH42" i="26"/>
  <c r="E43" i="53" s="1"/>
  <c r="BH43" i="26"/>
  <c r="E44" i="53" s="1"/>
  <c r="BH44" i="26"/>
  <c r="E45" i="53" s="1"/>
  <c r="BH46" i="26"/>
  <c r="E47" i="53" s="1"/>
  <c r="BH47" i="26"/>
  <c r="E48" i="53" s="1"/>
  <c r="BH48" i="26"/>
  <c r="E49" i="53" s="1"/>
  <c r="F49" i="53" s="1"/>
  <c r="BH49" i="26"/>
  <c r="E50" i="53" s="1"/>
  <c r="F50" i="53" s="1"/>
  <c r="BH50" i="26"/>
  <c r="E51" i="53" s="1"/>
  <c r="BH51" i="26"/>
  <c r="E52" i="53" s="1"/>
  <c r="BH52" i="26"/>
  <c r="E53" i="53" s="1"/>
  <c r="F53" i="53" s="1"/>
  <c r="BH53" i="26"/>
  <c r="E54" i="53" s="1"/>
  <c r="BH54" i="26"/>
  <c r="E55" i="53" s="1"/>
  <c r="BH55" i="26"/>
  <c r="E56" i="53" s="1"/>
  <c r="BH56" i="26"/>
  <c r="E57" i="53" s="1"/>
  <c r="F57" i="53" s="1"/>
  <c r="BH57" i="26"/>
  <c r="E58" i="53" s="1"/>
  <c r="F58" i="53" s="1"/>
  <c r="BH58" i="26"/>
  <c r="E59" i="53" s="1"/>
  <c r="BH60" i="26"/>
  <c r="E61" i="53" s="1"/>
  <c r="BH61" i="26"/>
  <c r="E62" i="53" s="1"/>
  <c r="F62" i="53" s="1"/>
  <c r="BH62" i="26"/>
  <c r="E63" i="53" s="1"/>
  <c r="BH22" i="26"/>
  <c r="E23" i="53" s="1"/>
  <c r="BH9" i="26"/>
  <c r="E10" i="53" s="1"/>
  <c r="F10" i="53" s="1"/>
  <c r="BH10" i="26"/>
  <c r="E11" i="53" s="1"/>
  <c r="F11" i="53" s="1"/>
  <c r="BH11" i="26"/>
  <c r="E12" i="53" s="1"/>
  <c r="F12" i="53" s="1"/>
  <c r="BH12" i="26"/>
  <c r="E13" i="53" s="1"/>
  <c r="BH13" i="26"/>
  <c r="E14" i="53" s="1"/>
  <c r="BH14" i="26"/>
  <c r="E15" i="53" s="1"/>
  <c r="F15" i="53" s="1"/>
  <c r="BH15" i="26"/>
  <c r="E16" i="53" s="1"/>
  <c r="BH16" i="26"/>
  <c r="E17" i="53" s="1"/>
  <c r="BH17" i="26"/>
  <c r="E18" i="53" s="1"/>
  <c r="BH18" i="26"/>
  <c r="E19" i="53" s="1"/>
  <c r="F19" i="53" s="1"/>
  <c r="BH19" i="26"/>
  <c r="E20" i="53" s="1"/>
  <c r="F20" i="53" s="1"/>
  <c r="BH20" i="26"/>
  <c r="E21" i="53" s="1"/>
  <c r="BD67" i="26"/>
  <c r="E68" i="52" s="1"/>
  <c r="BD68" i="26"/>
  <c r="E69" i="52" s="1"/>
  <c r="F69" i="52" s="1"/>
  <c r="BD69" i="26"/>
  <c r="E70" i="52" s="1"/>
  <c r="BD66" i="26"/>
  <c r="E67" i="52" s="1"/>
  <c r="BD23" i="26"/>
  <c r="E24" i="52" s="1"/>
  <c r="BD24" i="26"/>
  <c r="E25" i="52" s="1"/>
  <c r="BD25" i="26"/>
  <c r="E26" i="52" s="1"/>
  <c r="F26" i="52" s="1"/>
  <c r="BD26" i="26"/>
  <c r="E27" i="52" s="1"/>
  <c r="BD28" i="26"/>
  <c r="E29" i="52" s="1"/>
  <c r="BD29" i="26"/>
  <c r="E30" i="52" s="1"/>
  <c r="F30" i="52" s="1"/>
  <c r="BD30" i="26"/>
  <c r="E31" i="52" s="1"/>
  <c r="BD31" i="26"/>
  <c r="E32" i="52" s="1"/>
  <c r="BD32" i="26"/>
  <c r="E33" i="52" s="1"/>
  <c r="BD33" i="26"/>
  <c r="E34" i="52" s="1"/>
  <c r="F34" i="52" s="1"/>
  <c r="BD34" i="26"/>
  <c r="E35" i="52" s="1"/>
  <c r="F35" i="52" s="1"/>
  <c r="BD35" i="26"/>
  <c r="E36" i="52" s="1"/>
  <c r="BD36" i="26"/>
  <c r="E37" i="52" s="1"/>
  <c r="BD37" i="26"/>
  <c r="E38" i="52" s="1"/>
  <c r="F38" i="52" s="1"/>
  <c r="BD39" i="26"/>
  <c r="E40" i="52" s="1"/>
  <c r="BD40" i="26"/>
  <c r="E41" i="52" s="1"/>
  <c r="BD41" i="26"/>
  <c r="E42" i="52" s="1"/>
  <c r="BD42" i="26"/>
  <c r="E43" i="52" s="1"/>
  <c r="F43" i="52" s="1"/>
  <c r="BD43" i="26"/>
  <c r="E44" i="52" s="1"/>
  <c r="BD44" i="26"/>
  <c r="E45" i="52" s="1"/>
  <c r="BD46" i="26"/>
  <c r="E47" i="52" s="1"/>
  <c r="BD47" i="26"/>
  <c r="E48" i="52" s="1"/>
  <c r="F48" i="52" s="1"/>
  <c r="BD48" i="26"/>
  <c r="E49" i="52" s="1"/>
  <c r="BD49" i="26"/>
  <c r="E50" i="52" s="1"/>
  <c r="BD50" i="26"/>
  <c r="E51" i="52" s="1"/>
  <c r="BD51" i="26"/>
  <c r="E52" i="52" s="1"/>
  <c r="F52" i="52" s="1"/>
  <c r="BD52" i="26"/>
  <c r="E53" i="52" s="1"/>
  <c r="F53" i="52" s="1"/>
  <c r="BD53" i="26"/>
  <c r="E54" i="52" s="1"/>
  <c r="BD54" i="26"/>
  <c r="E55" i="52" s="1"/>
  <c r="BD55" i="26"/>
  <c r="E56" i="52" s="1"/>
  <c r="F56" i="52" s="1"/>
  <c r="BD56" i="26"/>
  <c r="E57" i="52" s="1"/>
  <c r="BD57" i="26"/>
  <c r="E58" i="52" s="1"/>
  <c r="BD58" i="26"/>
  <c r="E59" i="52" s="1"/>
  <c r="BD60" i="26"/>
  <c r="E61" i="52" s="1"/>
  <c r="BD61" i="26"/>
  <c r="E62" i="52" s="1"/>
  <c r="F62" i="52" s="1"/>
  <c r="BD62" i="26"/>
  <c r="E63" i="52" s="1"/>
  <c r="BD22" i="26"/>
  <c r="E23" i="52" s="1"/>
  <c r="BD9" i="26"/>
  <c r="E10" i="52" s="1"/>
  <c r="F10" i="52" s="1"/>
  <c r="BD10" i="26"/>
  <c r="E11" i="52" s="1"/>
  <c r="BD11" i="26"/>
  <c r="E12" i="52" s="1"/>
  <c r="F12" i="52" s="1"/>
  <c r="BD12" i="26"/>
  <c r="E13" i="52" s="1"/>
  <c r="BD13" i="26"/>
  <c r="E14" i="52" s="1"/>
  <c r="F14" i="52" s="1"/>
  <c r="BD14" i="26"/>
  <c r="E15" i="52" s="1"/>
  <c r="F15" i="52" s="1"/>
  <c r="BD15" i="26"/>
  <c r="E16" i="52" s="1"/>
  <c r="BD16" i="26"/>
  <c r="E17" i="52" s="1"/>
  <c r="BD17" i="26"/>
  <c r="E18" i="52" s="1"/>
  <c r="F18" i="52" s="1"/>
  <c r="BD18" i="26"/>
  <c r="E19" i="52" s="1"/>
  <c r="BD19" i="26"/>
  <c r="E20" i="52" s="1"/>
  <c r="BD20" i="26"/>
  <c r="E21" i="52" s="1"/>
  <c r="AZ67" i="26"/>
  <c r="E68" i="48" s="1"/>
  <c r="F68" i="48" s="1"/>
  <c r="AZ68" i="26"/>
  <c r="E69" i="48" s="1"/>
  <c r="F69" i="48" s="1"/>
  <c r="AZ69" i="26"/>
  <c r="E70" i="48" s="1"/>
  <c r="AZ66" i="26"/>
  <c r="E67" i="48" s="1"/>
  <c r="AZ23" i="26"/>
  <c r="E24" i="48" s="1"/>
  <c r="F24" i="48" s="1"/>
  <c r="AZ24" i="26"/>
  <c r="E25" i="48" s="1"/>
  <c r="AZ25" i="26"/>
  <c r="E26" i="48" s="1"/>
  <c r="AZ26" i="26"/>
  <c r="E27" i="48" s="1"/>
  <c r="AZ28" i="26"/>
  <c r="E29" i="48" s="1"/>
  <c r="F29" i="48" s="1"/>
  <c r="AZ29" i="26"/>
  <c r="E30" i="48" s="1"/>
  <c r="F30" i="48" s="1"/>
  <c r="AZ30" i="26"/>
  <c r="E31" i="48" s="1"/>
  <c r="AZ31" i="26"/>
  <c r="E32" i="48" s="1"/>
  <c r="AZ32" i="26"/>
  <c r="E33" i="48" s="1"/>
  <c r="F33" i="48" s="1"/>
  <c r="AZ33" i="26"/>
  <c r="E34" i="48" s="1"/>
  <c r="AZ34" i="26"/>
  <c r="E35" i="48" s="1"/>
  <c r="AZ35" i="26"/>
  <c r="E36" i="48" s="1"/>
  <c r="AZ36" i="26"/>
  <c r="E37" i="48" s="1"/>
  <c r="F37" i="48" s="1"/>
  <c r="AZ37" i="26"/>
  <c r="E38" i="48" s="1"/>
  <c r="F38" i="48" s="1"/>
  <c r="AZ39" i="26"/>
  <c r="E40" i="48" s="1"/>
  <c r="AZ40" i="26"/>
  <c r="E41" i="48" s="1"/>
  <c r="AZ41" i="26"/>
  <c r="E42" i="48" s="1"/>
  <c r="AZ42" i="26"/>
  <c r="E43" i="48" s="1"/>
  <c r="AZ43" i="26"/>
  <c r="E44" i="48" s="1"/>
  <c r="AZ44" i="26"/>
  <c r="E45" i="48" s="1"/>
  <c r="AZ46" i="26"/>
  <c r="E47" i="48" s="1"/>
  <c r="F47" i="48" s="1"/>
  <c r="AZ47" i="26"/>
  <c r="E48" i="48" s="1"/>
  <c r="F48" i="48" s="1"/>
  <c r="AZ48" i="26"/>
  <c r="E49" i="48" s="1"/>
  <c r="AZ49" i="26"/>
  <c r="E50" i="48" s="1"/>
  <c r="AZ50" i="26"/>
  <c r="E51" i="48" s="1"/>
  <c r="F51" i="48" s="1"/>
  <c r="AZ51" i="26"/>
  <c r="E52" i="48" s="1"/>
  <c r="AZ52" i="26"/>
  <c r="E53" i="48" s="1"/>
  <c r="AZ53" i="26"/>
  <c r="E54" i="48" s="1"/>
  <c r="AZ54" i="26"/>
  <c r="E55" i="48" s="1"/>
  <c r="F55" i="48" s="1"/>
  <c r="AZ55" i="26"/>
  <c r="E56" i="48" s="1"/>
  <c r="F56" i="48" s="1"/>
  <c r="AZ56" i="26"/>
  <c r="E57" i="48" s="1"/>
  <c r="AZ57" i="26"/>
  <c r="E58" i="48" s="1"/>
  <c r="AZ58" i="26"/>
  <c r="E59" i="48" s="1"/>
  <c r="F59" i="48" s="1"/>
  <c r="AZ60" i="26"/>
  <c r="E61" i="48" s="1"/>
  <c r="AZ61" i="26"/>
  <c r="E62" i="48" s="1"/>
  <c r="AZ62" i="26"/>
  <c r="E63" i="48" s="1"/>
  <c r="AZ22" i="26"/>
  <c r="E23" i="48" s="1"/>
  <c r="F23" i="48" s="1"/>
  <c r="AZ9" i="26"/>
  <c r="E10" i="48" s="1"/>
  <c r="F10" i="48" s="1"/>
  <c r="AZ10" i="26"/>
  <c r="E11" i="48" s="1"/>
  <c r="F11" i="48" s="1"/>
  <c r="AZ11" i="26"/>
  <c r="E12" i="48" s="1"/>
  <c r="AZ12" i="26"/>
  <c r="E13" i="48" s="1"/>
  <c r="F13" i="48" s="1"/>
  <c r="AZ13" i="26"/>
  <c r="E14" i="48" s="1"/>
  <c r="AZ14" i="26"/>
  <c r="E15" i="48" s="1"/>
  <c r="AZ15" i="26"/>
  <c r="E16" i="48" s="1"/>
  <c r="AZ16" i="26"/>
  <c r="E17" i="48" s="1"/>
  <c r="F17" i="48" s="1"/>
  <c r="AZ17" i="26"/>
  <c r="E18" i="48" s="1"/>
  <c r="AZ18" i="26"/>
  <c r="E19" i="48" s="1"/>
  <c r="AZ19" i="26"/>
  <c r="E20" i="48" s="1"/>
  <c r="AZ20" i="26"/>
  <c r="E21" i="48" s="1"/>
  <c r="F21" i="48" s="1"/>
  <c r="AV67" i="26"/>
  <c r="E68" i="50" s="1"/>
  <c r="AV68" i="26"/>
  <c r="E69" i="50" s="1"/>
  <c r="AV69" i="26"/>
  <c r="E70" i="50" s="1"/>
  <c r="AV66" i="26"/>
  <c r="E67" i="50" s="1"/>
  <c r="AV23" i="26"/>
  <c r="E24" i="50" s="1"/>
  <c r="F24" i="50" s="1"/>
  <c r="AV24" i="26"/>
  <c r="E25" i="50" s="1"/>
  <c r="AV25" i="26"/>
  <c r="E26" i="50" s="1"/>
  <c r="AV26" i="26"/>
  <c r="E27" i="50" s="1"/>
  <c r="F27" i="50" s="1"/>
  <c r="AV28" i="26"/>
  <c r="E29" i="50" s="1"/>
  <c r="AV29" i="26"/>
  <c r="E30" i="50" s="1"/>
  <c r="AV30" i="26"/>
  <c r="E31" i="50" s="1"/>
  <c r="F31" i="50" s="1"/>
  <c r="AV31" i="26"/>
  <c r="E32" i="50" s="1"/>
  <c r="F32" i="50" s="1"/>
  <c r="AV32" i="26"/>
  <c r="E33" i="50" s="1"/>
  <c r="F33" i="50" s="1"/>
  <c r="AV33" i="26"/>
  <c r="E34" i="50" s="1"/>
  <c r="F34" i="50" s="1"/>
  <c r="AV34" i="26"/>
  <c r="E35" i="50" s="1"/>
  <c r="F35" i="50" s="1"/>
  <c r="AV35" i="26"/>
  <c r="E36" i="50" s="1"/>
  <c r="F36" i="50" s="1"/>
  <c r="AV36" i="26"/>
  <c r="E37" i="50" s="1"/>
  <c r="F37" i="50" s="1"/>
  <c r="AV37" i="26"/>
  <c r="E38" i="50" s="1"/>
  <c r="F38" i="50" s="1"/>
  <c r="AV39" i="26"/>
  <c r="E40" i="50" s="1"/>
  <c r="F40" i="50" s="1"/>
  <c r="AV40" i="26"/>
  <c r="E41" i="50" s="1"/>
  <c r="F41" i="50" s="1"/>
  <c r="AV41" i="26"/>
  <c r="E42" i="50" s="1"/>
  <c r="F42" i="50" s="1"/>
  <c r="AV42" i="26"/>
  <c r="E43" i="50" s="1"/>
  <c r="F43" i="50" s="1"/>
  <c r="AV43" i="26"/>
  <c r="E44" i="50" s="1"/>
  <c r="F44" i="50" s="1"/>
  <c r="AV44" i="26"/>
  <c r="E45" i="50" s="1"/>
  <c r="F45" i="50" s="1"/>
  <c r="AV46" i="26"/>
  <c r="E47" i="50" s="1"/>
  <c r="F47" i="50" s="1"/>
  <c r="AV47" i="26"/>
  <c r="E48" i="50" s="1"/>
  <c r="F48" i="50" s="1"/>
  <c r="AV48" i="26"/>
  <c r="E49" i="50" s="1"/>
  <c r="F49" i="50" s="1"/>
  <c r="AV49" i="26"/>
  <c r="E50" i="50" s="1"/>
  <c r="F50" i="50" s="1"/>
  <c r="AV50" i="26"/>
  <c r="E51" i="50" s="1"/>
  <c r="F51" i="50" s="1"/>
  <c r="AV51" i="26"/>
  <c r="E52" i="50" s="1"/>
  <c r="F52" i="50" s="1"/>
  <c r="AV52" i="26"/>
  <c r="E53" i="50" s="1"/>
  <c r="F53" i="50" s="1"/>
  <c r="AV53" i="26"/>
  <c r="E54" i="50" s="1"/>
  <c r="F54" i="50" s="1"/>
  <c r="AV54" i="26"/>
  <c r="E55" i="50" s="1"/>
  <c r="F55" i="50" s="1"/>
  <c r="AV55" i="26"/>
  <c r="E56" i="50" s="1"/>
  <c r="F56" i="50" s="1"/>
  <c r="AV56" i="26"/>
  <c r="E57" i="50" s="1"/>
  <c r="F57" i="50" s="1"/>
  <c r="AV57" i="26"/>
  <c r="E58" i="50" s="1"/>
  <c r="F58" i="50" s="1"/>
  <c r="AV58" i="26"/>
  <c r="E59" i="50" s="1"/>
  <c r="F59" i="50" s="1"/>
  <c r="AV60" i="26"/>
  <c r="E61" i="50" s="1"/>
  <c r="F61" i="50" s="1"/>
  <c r="AV61" i="26"/>
  <c r="E62" i="50" s="1"/>
  <c r="F62" i="50" s="1"/>
  <c r="AV62" i="26"/>
  <c r="E63" i="50" s="1"/>
  <c r="F63" i="50" s="1"/>
  <c r="AV22" i="26"/>
  <c r="E23" i="50" s="1"/>
  <c r="F23" i="50" s="1"/>
  <c r="AV9" i="26"/>
  <c r="E10" i="50" s="1"/>
  <c r="F10" i="50" s="1"/>
  <c r="AV10" i="26"/>
  <c r="E11" i="50" s="1"/>
  <c r="F11" i="50" s="1"/>
  <c r="AV11" i="26"/>
  <c r="E12" i="50" s="1"/>
  <c r="F12" i="50" s="1"/>
  <c r="AV12" i="26"/>
  <c r="E13" i="50" s="1"/>
  <c r="F13" i="50" s="1"/>
  <c r="AV13" i="26"/>
  <c r="E14" i="50" s="1"/>
  <c r="F14" i="50" s="1"/>
  <c r="AV14" i="26"/>
  <c r="E15" i="50" s="1"/>
  <c r="F15" i="50" s="1"/>
  <c r="AV15" i="26"/>
  <c r="E16" i="50" s="1"/>
  <c r="F16" i="50" s="1"/>
  <c r="AV16" i="26"/>
  <c r="E17" i="50" s="1"/>
  <c r="F17" i="50" s="1"/>
  <c r="AV17" i="26"/>
  <c r="E18" i="50" s="1"/>
  <c r="F18" i="50" s="1"/>
  <c r="AV18" i="26"/>
  <c r="E19" i="50" s="1"/>
  <c r="F19" i="50" s="1"/>
  <c r="AV19" i="26"/>
  <c r="E20" i="50" s="1"/>
  <c r="F20" i="50" s="1"/>
  <c r="AV20" i="26"/>
  <c r="E21" i="50" s="1"/>
  <c r="F21" i="50" s="1"/>
  <c r="AR67" i="26"/>
  <c r="E68" i="49" s="1"/>
  <c r="F68" i="49" s="1"/>
  <c r="AR68" i="26"/>
  <c r="E69" i="49" s="1"/>
  <c r="F69" i="49" s="1"/>
  <c r="AR69" i="26"/>
  <c r="E70" i="49" s="1"/>
  <c r="F70" i="49" s="1"/>
  <c r="AR66" i="26"/>
  <c r="E67" i="49" s="1"/>
  <c r="F67" i="49" s="1"/>
  <c r="AR23" i="26"/>
  <c r="E24" i="49" s="1"/>
  <c r="F24" i="49" s="1"/>
  <c r="AR24" i="26"/>
  <c r="E25" i="49" s="1"/>
  <c r="F25" i="49" s="1"/>
  <c r="AR25" i="26"/>
  <c r="E26" i="49" s="1"/>
  <c r="F26" i="49" s="1"/>
  <c r="AR26" i="26"/>
  <c r="E27" i="49" s="1"/>
  <c r="F27" i="49" s="1"/>
  <c r="AR28" i="26"/>
  <c r="E29" i="49" s="1"/>
  <c r="F29" i="49" s="1"/>
  <c r="AR29" i="26"/>
  <c r="E30" i="49" s="1"/>
  <c r="F30" i="49" s="1"/>
  <c r="AR30" i="26"/>
  <c r="E31" i="49" s="1"/>
  <c r="F31" i="49" s="1"/>
  <c r="AR31" i="26"/>
  <c r="E32" i="49" s="1"/>
  <c r="F32" i="49" s="1"/>
  <c r="AR32" i="26"/>
  <c r="E33" i="49" s="1"/>
  <c r="F33" i="49" s="1"/>
  <c r="AR33" i="26"/>
  <c r="E34" i="49" s="1"/>
  <c r="F34" i="49" s="1"/>
  <c r="AR34" i="26"/>
  <c r="E35" i="49" s="1"/>
  <c r="F35" i="49" s="1"/>
  <c r="AR35" i="26"/>
  <c r="E36" i="49" s="1"/>
  <c r="F36" i="49" s="1"/>
  <c r="AR36" i="26"/>
  <c r="E37" i="49" s="1"/>
  <c r="F37" i="49" s="1"/>
  <c r="AR37" i="26"/>
  <c r="E38" i="49" s="1"/>
  <c r="F38" i="49" s="1"/>
  <c r="AR39" i="26"/>
  <c r="E40" i="49" s="1"/>
  <c r="F40" i="49" s="1"/>
  <c r="AR40" i="26"/>
  <c r="E41" i="49" s="1"/>
  <c r="F41" i="49" s="1"/>
  <c r="AR41" i="26"/>
  <c r="E42" i="49" s="1"/>
  <c r="F42" i="49" s="1"/>
  <c r="AR42" i="26"/>
  <c r="E43" i="49" s="1"/>
  <c r="F43" i="49" s="1"/>
  <c r="AR43" i="26"/>
  <c r="E44" i="49" s="1"/>
  <c r="F44" i="49" s="1"/>
  <c r="AR44" i="26"/>
  <c r="E45" i="49" s="1"/>
  <c r="F45" i="49" s="1"/>
  <c r="AR46" i="26"/>
  <c r="E47" i="49" s="1"/>
  <c r="F47" i="49" s="1"/>
  <c r="AR47" i="26"/>
  <c r="E48" i="49" s="1"/>
  <c r="F48" i="49" s="1"/>
  <c r="AR48" i="26"/>
  <c r="E49" i="49" s="1"/>
  <c r="F49" i="49" s="1"/>
  <c r="AR49" i="26"/>
  <c r="E50" i="49" s="1"/>
  <c r="F50" i="49" s="1"/>
  <c r="AR50" i="26"/>
  <c r="E51" i="49" s="1"/>
  <c r="F51" i="49" s="1"/>
  <c r="AR51" i="26"/>
  <c r="E52" i="49" s="1"/>
  <c r="F52" i="49" s="1"/>
  <c r="AR52" i="26"/>
  <c r="E53" i="49" s="1"/>
  <c r="F53" i="49" s="1"/>
  <c r="AR53" i="26"/>
  <c r="E54" i="49" s="1"/>
  <c r="F54" i="49" s="1"/>
  <c r="AR54" i="26"/>
  <c r="E55" i="49" s="1"/>
  <c r="F55" i="49" s="1"/>
  <c r="AR55" i="26"/>
  <c r="E56" i="49" s="1"/>
  <c r="F56" i="49" s="1"/>
  <c r="AR56" i="26"/>
  <c r="E57" i="49" s="1"/>
  <c r="F57" i="49" s="1"/>
  <c r="AR57" i="26"/>
  <c r="E58" i="49" s="1"/>
  <c r="F58" i="49" s="1"/>
  <c r="AR58" i="26"/>
  <c r="E59" i="49" s="1"/>
  <c r="F59" i="49" s="1"/>
  <c r="AR60" i="26"/>
  <c r="E61" i="49" s="1"/>
  <c r="F61" i="49" s="1"/>
  <c r="AR61" i="26"/>
  <c r="E62" i="49" s="1"/>
  <c r="F62" i="49" s="1"/>
  <c r="AR62" i="26"/>
  <c r="E63" i="49" s="1"/>
  <c r="F63" i="49" s="1"/>
  <c r="AR22" i="26"/>
  <c r="E23" i="49" s="1"/>
  <c r="F23" i="49" s="1"/>
  <c r="AR9" i="26"/>
  <c r="E10" i="49" s="1"/>
  <c r="F10" i="49" s="1"/>
  <c r="AR10" i="26"/>
  <c r="E11" i="49" s="1"/>
  <c r="F11" i="49" s="1"/>
  <c r="AR11" i="26"/>
  <c r="E12" i="49" s="1"/>
  <c r="F12" i="49" s="1"/>
  <c r="AR12" i="26"/>
  <c r="E13" i="49" s="1"/>
  <c r="F13" i="49" s="1"/>
  <c r="AR13" i="26"/>
  <c r="E14" i="49" s="1"/>
  <c r="F14" i="49" s="1"/>
  <c r="AR14" i="26"/>
  <c r="E15" i="49" s="1"/>
  <c r="F15" i="49" s="1"/>
  <c r="AR15" i="26"/>
  <c r="E16" i="49" s="1"/>
  <c r="F16" i="49" s="1"/>
  <c r="AR16" i="26"/>
  <c r="E17" i="49" s="1"/>
  <c r="F17" i="49" s="1"/>
  <c r="AR17" i="26"/>
  <c r="E18" i="49" s="1"/>
  <c r="F18" i="49" s="1"/>
  <c r="AR18" i="26"/>
  <c r="E19" i="49" s="1"/>
  <c r="F19" i="49" s="1"/>
  <c r="AR19" i="26"/>
  <c r="E20" i="49" s="1"/>
  <c r="F20" i="49" s="1"/>
  <c r="AR20" i="26"/>
  <c r="E21" i="49" s="1"/>
  <c r="F21" i="49" s="1"/>
  <c r="AN67" i="26"/>
  <c r="E68" i="51" s="1"/>
  <c r="F68" i="51" s="1"/>
  <c r="AN68" i="26"/>
  <c r="E69" i="51" s="1"/>
  <c r="F69" i="51" s="1"/>
  <c r="AN69" i="26"/>
  <c r="E70" i="51" s="1"/>
  <c r="F70" i="51" s="1"/>
  <c r="AN66" i="26"/>
  <c r="E67" i="51" s="1"/>
  <c r="F67" i="51" s="1"/>
  <c r="AN23" i="26"/>
  <c r="E24" i="51" s="1"/>
  <c r="F24" i="51" s="1"/>
  <c r="AN24" i="26"/>
  <c r="E25" i="51" s="1"/>
  <c r="F25" i="51" s="1"/>
  <c r="AN25" i="26"/>
  <c r="E26" i="51" s="1"/>
  <c r="F26" i="51" s="1"/>
  <c r="AN26" i="26"/>
  <c r="E27" i="51" s="1"/>
  <c r="F27" i="51" s="1"/>
  <c r="AN28" i="26"/>
  <c r="E29" i="51" s="1"/>
  <c r="F29" i="51" s="1"/>
  <c r="AN29" i="26"/>
  <c r="E30" i="51" s="1"/>
  <c r="F30" i="51" s="1"/>
  <c r="AN30" i="26"/>
  <c r="E31" i="51" s="1"/>
  <c r="F31" i="51" s="1"/>
  <c r="AN31" i="26"/>
  <c r="E32" i="51" s="1"/>
  <c r="F32" i="51" s="1"/>
  <c r="AN32" i="26"/>
  <c r="E33" i="51" s="1"/>
  <c r="F33" i="51" s="1"/>
  <c r="AN33" i="26"/>
  <c r="E34" i="51" s="1"/>
  <c r="F34" i="51" s="1"/>
  <c r="AN34" i="26"/>
  <c r="E35" i="51" s="1"/>
  <c r="F35" i="51" s="1"/>
  <c r="AN35" i="26"/>
  <c r="E36" i="51" s="1"/>
  <c r="F36" i="51" s="1"/>
  <c r="AN36" i="26"/>
  <c r="E37" i="51" s="1"/>
  <c r="F37" i="51" s="1"/>
  <c r="AN37" i="26"/>
  <c r="E38" i="51" s="1"/>
  <c r="F38" i="51" s="1"/>
  <c r="AN39" i="26"/>
  <c r="E40" i="51" s="1"/>
  <c r="F40" i="51" s="1"/>
  <c r="AN40" i="26"/>
  <c r="E41" i="51" s="1"/>
  <c r="F41" i="51" s="1"/>
  <c r="AN41" i="26"/>
  <c r="E42" i="51" s="1"/>
  <c r="F42" i="51" s="1"/>
  <c r="AN42" i="26"/>
  <c r="E43" i="51" s="1"/>
  <c r="F43" i="51" s="1"/>
  <c r="AN43" i="26"/>
  <c r="E44" i="51" s="1"/>
  <c r="F44" i="51" s="1"/>
  <c r="AN44" i="26"/>
  <c r="E45" i="51" s="1"/>
  <c r="F45" i="51" s="1"/>
  <c r="AN46" i="26"/>
  <c r="E47" i="51" s="1"/>
  <c r="F47" i="51" s="1"/>
  <c r="AN47" i="26"/>
  <c r="E48" i="51" s="1"/>
  <c r="F48" i="51" s="1"/>
  <c r="AN48" i="26"/>
  <c r="E49" i="51" s="1"/>
  <c r="F49" i="51" s="1"/>
  <c r="AN49" i="26"/>
  <c r="E50" i="51" s="1"/>
  <c r="F50" i="51" s="1"/>
  <c r="AN50" i="26"/>
  <c r="E51" i="51" s="1"/>
  <c r="F51" i="51" s="1"/>
  <c r="AN51" i="26"/>
  <c r="E52" i="51" s="1"/>
  <c r="F52" i="51" s="1"/>
  <c r="AN52" i="26"/>
  <c r="E53" i="51" s="1"/>
  <c r="F53" i="51" s="1"/>
  <c r="AN53" i="26"/>
  <c r="E54" i="51" s="1"/>
  <c r="F54" i="51" s="1"/>
  <c r="AN54" i="26"/>
  <c r="E55" i="51" s="1"/>
  <c r="F55" i="51" s="1"/>
  <c r="AN55" i="26"/>
  <c r="E56" i="51" s="1"/>
  <c r="F56" i="51" s="1"/>
  <c r="AN56" i="26"/>
  <c r="E57" i="51" s="1"/>
  <c r="F57" i="51" s="1"/>
  <c r="AN57" i="26"/>
  <c r="E58" i="51" s="1"/>
  <c r="F58" i="51" s="1"/>
  <c r="AN58" i="26"/>
  <c r="E59" i="51" s="1"/>
  <c r="F59" i="51" s="1"/>
  <c r="AN60" i="26"/>
  <c r="E61" i="51" s="1"/>
  <c r="F61" i="51" s="1"/>
  <c r="AN61" i="26"/>
  <c r="E62" i="51" s="1"/>
  <c r="F62" i="51" s="1"/>
  <c r="AN62" i="26"/>
  <c r="E63" i="51" s="1"/>
  <c r="F63" i="51" s="1"/>
  <c r="AN9" i="26"/>
  <c r="E10" i="51" s="1"/>
  <c r="F10" i="51" s="1"/>
  <c r="AN10" i="26"/>
  <c r="E11" i="51" s="1"/>
  <c r="F11" i="51" s="1"/>
  <c r="AN11" i="26"/>
  <c r="E12" i="51" s="1"/>
  <c r="F12" i="51" s="1"/>
  <c r="AN12" i="26"/>
  <c r="E13" i="51" s="1"/>
  <c r="F13" i="51" s="1"/>
  <c r="AN13" i="26"/>
  <c r="E14" i="51" s="1"/>
  <c r="F14" i="51" s="1"/>
  <c r="AN14" i="26"/>
  <c r="E15" i="51" s="1"/>
  <c r="F15" i="51" s="1"/>
  <c r="AN15" i="26"/>
  <c r="E16" i="51" s="1"/>
  <c r="F16" i="51" s="1"/>
  <c r="AN16" i="26"/>
  <c r="E17" i="51" s="1"/>
  <c r="F17" i="51" s="1"/>
  <c r="AN17" i="26"/>
  <c r="E18" i="51" s="1"/>
  <c r="F18" i="51" s="1"/>
  <c r="AN18" i="26"/>
  <c r="E19" i="51" s="1"/>
  <c r="F19" i="51" s="1"/>
  <c r="AN19" i="26"/>
  <c r="E20" i="51" s="1"/>
  <c r="F20" i="51" s="1"/>
  <c r="AN20" i="26"/>
  <c r="E21" i="51" s="1"/>
  <c r="F21" i="51" s="1"/>
  <c r="AJ67" i="26"/>
  <c r="E68" i="47" s="1"/>
  <c r="F68" i="47" s="1"/>
  <c r="AJ68" i="26"/>
  <c r="E69" i="47" s="1"/>
  <c r="F69" i="47" s="1"/>
  <c r="AJ69" i="26"/>
  <c r="E70" i="47" s="1"/>
  <c r="F70" i="47" s="1"/>
  <c r="AJ66" i="26"/>
  <c r="E67" i="47" s="1"/>
  <c r="F67" i="47" s="1"/>
  <c r="AJ23" i="26"/>
  <c r="E24" i="47" s="1"/>
  <c r="F24" i="47" s="1"/>
  <c r="AJ24" i="26"/>
  <c r="E25" i="47" s="1"/>
  <c r="F25" i="47" s="1"/>
  <c r="AJ25" i="26"/>
  <c r="E26" i="47" s="1"/>
  <c r="F26" i="47" s="1"/>
  <c r="AJ26" i="26"/>
  <c r="E27" i="47" s="1"/>
  <c r="F27" i="47" s="1"/>
  <c r="AJ28" i="26"/>
  <c r="E29" i="47" s="1"/>
  <c r="F29" i="47" s="1"/>
  <c r="AJ29" i="26"/>
  <c r="E30" i="47" s="1"/>
  <c r="F30" i="47" s="1"/>
  <c r="AJ30" i="26"/>
  <c r="E31" i="47" s="1"/>
  <c r="F31" i="47" s="1"/>
  <c r="AJ31" i="26"/>
  <c r="E32" i="47" s="1"/>
  <c r="F32" i="47" s="1"/>
  <c r="AJ32" i="26"/>
  <c r="E33" i="47" s="1"/>
  <c r="F33" i="47" s="1"/>
  <c r="AJ33" i="26"/>
  <c r="E34" i="47" s="1"/>
  <c r="F34" i="47" s="1"/>
  <c r="AJ34" i="26"/>
  <c r="E35" i="47" s="1"/>
  <c r="F35" i="47" s="1"/>
  <c r="AJ35" i="26"/>
  <c r="E36" i="47" s="1"/>
  <c r="F36" i="47" s="1"/>
  <c r="AJ36" i="26"/>
  <c r="E37" i="47" s="1"/>
  <c r="F37" i="47" s="1"/>
  <c r="AJ37" i="26"/>
  <c r="E38" i="47" s="1"/>
  <c r="F38" i="47" s="1"/>
  <c r="AJ39" i="26"/>
  <c r="E40" i="47" s="1"/>
  <c r="F40" i="47" s="1"/>
  <c r="AJ40" i="26"/>
  <c r="E41" i="47" s="1"/>
  <c r="F41" i="47" s="1"/>
  <c r="AJ41" i="26"/>
  <c r="E42" i="47" s="1"/>
  <c r="F42" i="47" s="1"/>
  <c r="AJ42" i="26"/>
  <c r="E43" i="47" s="1"/>
  <c r="F43" i="47" s="1"/>
  <c r="AJ43" i="26"/>
  <c r="E44" i="47" s="1"/>
  <c r="F44" i="47" s="1"/>
  <c r="AJ44" i="26"/>
  <c r="E45" i="47" s="1"/>
  <c r="F45" i="47" s="1"/>
  <c r="AJ46" i="26"/>
  <c r="E47" i="47" s="1"/>
  <c r="F47" i="47" s="1"/>
  <c r="AJ47" i="26"/>
  <c r="E48" i="47" s="1"/>
  <c r="F48" i="47" s="1"/>
  <c r="AJ48" i="26"/>
  <c r="E49" i="47" s="1"/>
  <c r="F49" i="47" s="1"/>
  <c r="AJ49" i="26"/>
  <c r="E50" i="47" s="1"/>
  <c r="F50" i="47" s="1"/>
  <c r="AJ50" i="26"/>
  <c r="E51" i="47" s="1"/>
  <c r="F51" i="47" s="1"/>
  <c r="AJ51" i="26"/>
  <c r="E52" i="47" s="1"/>
  <c r="F52" i="47" s="1"/>
  <c r="AJ52" i="26"/>
  <c r="E53" i="47" s="1"/>
  <c r="F53" i="47" s="1"/>
  <c r="AJ53" i="26"/>
  <c r="E54" i="47" s="1"/>
  <c r="F54" i="47" s="1"/>
  <c r="AJ54" i="26"/>
  <c r="E55" i="47" s="1"/>
  <c r="F55" i="47" s="1"/>
  <c r="AJ55" i="26"/>
  <c r="E56" i="47" s="1"/>
  <c r="F56" i="47" s="1"/>
  <c r="AJ56" i="26"/>
  <c r="E57" i="47" s="1"/>
  <c r="F57" i="47" s="1"/>
  <c r="AJ57" i="26"/>
  <c r="E58" i="47" s="1"/>
  <c r="F58" i="47" s="1"/>
  <c r="AJ58" i="26"/>
  <c r="E59" i="47" s="1"/>
  <c r="F59" i="47" s="1"/>
  <c r="AJ60" i="26"/>
  <c r="E61" i="47" s="1"/>
  <c r="F61" i="47" s="1"/>
  <c r="AJ61" i="26"/>
  <c r="E62" i="47" s="1"/>
  <c r="F62" i="47" s="1"/>
  <c r="AJ62" i="26"/>
  <c r="E63" i="47" s="1"/>
  <c r="F63" i="47" s="1"/>
  <c r="AJ22" i="26"/>
  <c r="E23" i="47" s="1"/>
  <c r="F23" i="47" s="1"/>
  <c r="AJ9" i="26"/>
  <c r="E10" i="47" s="1"/>
  <c r="F10" i="47" s="1"/>
  <c r="AJ10" i="26"/>
  <c r="E11" i="47" s="1"/>
  <c r="F11" i="47" s="1"/>
  <c r="AJ11" i="26"/>
  <c r="E12" i="47" s="1"/>
  <c r="F12" i="47" s="1"/>
  <c r="AJ12" i="26"/>
  <c r="E13" i="47" s="1"/>
  <c r="F13" i="47" s="1"/>
  <c r="AJ13" i="26"/>
  <c r="E14" i="47" s="1"/>
  <c r="F14" i="47" s="1"/>
  <c r="AJ14" i="26"/>
  <c r="E15" i="47" s="1"/>
  <c r="F15" i="47" s="1"/>
  <c r="AJ15" i="26"/>
  <c r="E16" i="47" s="1"/>
  <c r="F16" i="47" s="1"/>
  <c r="AJ16" i="26"/>
  <c r="E17" i="47" s="1"/>
  <c r="F17" i="47" s="1"/>
  <c r="AJ17" i="26"/>
  <c r="E18" i="47" s="1"/>
  <c r="F18" i="47" s="1"/>
  <c r="AJ18" i="26"/>
  <c r="E19" i="47" s="1"/>
  <c r="AJ19" i="26"/>
  <c r="E20" i="47" s="1"/>
  <c r="AJ20" i="26"/>
  <c r="E21" i="47" s="1"/>
  <c r="AF67" i="26"/>
  <c r="E68" i="45" s="1"/>
  <c r="F68" i="45" s="1"/>
  <c r="AF68" i="26"/>
  <c r="E69" i="45" s="1"/>
  <c r="F69" i="45" s="1"/>
  <c r="AF69" i="26"/>
  <c r="E70" i="45" s="1"/>
  <c r="AF66" i="26"/>
  <c r="E67" i="45" s="1"/>
  <c r="AF23" i="26"/>
  <c r="E24" i="45" s="1"/>
  <c r="F24" i="45" s="1"/>
  <c r="AF24" i="26"/>
  <c r="E25" i="45" s="1"/>
  <c r="AF25" i="26"/>
  <c r="E26" i="45" s="1"/>
  <c r="AF26" i="26"/>
  <c r="E27" i="45" s="1"/>
  <c r="AF28" i="26"/>
  <c r="E29" i="45" s="1"/>
  <c r="F29" i="45" s="1"/>
  <c r="AF29" i="26"/>
  <c r="E30" i="45" s="1"/>
  <c r="F30" i="45" s="1"/>
  <c r="AF30" i="26"/>
  <c r="E31" i="45" s="1"/>
  <c r="AF31" i="26"/>
  <c r="E32" i="45" s="1"/>
  <c r="AF32" i="26"/>
  <c r="E33" i="45" s="1"/>
  <c r="F33" i="45" s="1"/>
  <c r="AF33" i="26"/>
  <c r="E34" i="45" s="1"/>
  <c r="AF34" i="26"/>
  <c r="E35" i="45" s="1"/>
  <c r="AF35" i="26"/>
  <c r="E36" i="45" s="1"/>
  <c r="AF36" i="26"/>
  <c r="E37" i="45" s="1"/>
  <c r="F37" i="45" s="1"/>
  <c r="AF37" i="26"/>
  <c r="E38" i="45" s="1"/>
  <c r="F38" i="45" s="1"/>
  <c r="AF39" i="26"/>
  <c r="E40" i="45" s="1"/>
  <c r="AF40" i="26"/>
  <c r="E41" i="45" s="1"/>
  <c r="AF41" i="26"/>
  <c r="E42" i="45" s="1"/>
  <c r="AF42" i="26"/>
  <c r="E43" i="45" s="1"/>
  <c r="AF43" i="26"/>
  <c r="E44" i="45" s="1"/>
  <c r="AF44" i="26"/>
  <c r="E45" i="45" s="1"/>
  <c r="AF46" i="26"/>
  <c r="E47" i="45" s="1"/>
  <c r="F47" i="45" s="1"/>
  <c r="AF47" i="26"/>
  <c r="E48" i="45" s="1"/>
  <c r="F48" i="45" s="1"/>
  <c r="AF48" i="26"/>
  <c r="E49" i="45" s="1"/>
  <c r="AF49" i="26"/>
  <c r="E50" i="45" s="1"/>
  <c r="AF50" i="26"/>
  <c r="E51" i="45" s="1"/>
  <c r="F51" i="45" s="1"/>
  <c r="AF51" i="26"/>
  <c r="E52" i="45" s="1"/>
  <c r="AF52" i="26"/>
  <c r="E53" i="45" s="1"/>
  <c r="AF53" i="26"/>
  <c r="E54" i="45" s="1"/>
  <c r="AF54" i="26"/>
  <c r="E55" i="45" s="1"/>
  <c r="F55" i="45" s="1"/>
  <c r="AF55" i="26"/>
  <c r="E56" i="45" s="1"/>
  <c r="F56" i="45" s="1"/>
  <c r="AF56" i="26"/>
  <c r="E57" i="45" s="1"/>
  <c r="AF57" i="26"/>
  <c r="E58" i="45" s="1"/>
  <c r="AF58" i="26"/>
  <c r="E59" i="45" s="1"/>
  <c r="F59" i="45" s="1"/>
  <c r="AF60" i="26"/>
  <c r="E61" i="45" s="1"/>
  <c r="AF61" i="26"/>
  <c r="E62" i="45" s="1"/>
  <c r="AF62" i="26"/>
  <c r="E63" i="45" s="1"/>
  <c r="AF22" i="26"/>
  <c r="E23" i="45" s="1"/>
  <c r="F23" i="45" s="1"/>
  <c r="AF9" i="26"/>
  <c r="E10" i="45" s="1"/>
  <c r="F10" i="45" s="1"/>
  <c r="AF10" i="26"/>
  <c r="E11" i="45" s="1"/>
  <c r="F11" i="45" s="1"/>
  <c r="AF11" i="26"/>
  <c r="E12" i="45" s="1"/>
  <c r="F12" i="45" s="1"/>
  <c r="AF12" i="26"/>
  <c r="E13" i="45" s="1"/>
  <c r="AF13" i="26"/>
  <c r="E14" i="45" s="1"/>
  <c r="AF14" i="26"/>
  <c r="E15" i="45" s="1"/>
  <c r="AF15" i="26"/>
  <c r="E16" i="45" s="1"/>
  <c r="AF16" i="26"/>
  <c r="E17" i="45" s="1"/>
  <c r="F17" i="45" s="1"/>
  <c r="AF17" i="26"/>
  <c r="E18" i="45" s="1"/>
  <c r="AF18" i="26"/>
  <c r="E19" i="45" s="1"/>
  <c r="AF20" i="26"/>
  <c r="E21" i="45" s="1"/>
  <c r="AB67" i="26"/>
  <c r="E68" i="46" s="1"/>
  <c r="AB68" i="26"/>
  <c r="E69" i="46" s="1"/>
  <c r="AB69" i="26"/>
  <c r="E70" i="46" s="1"/>
  <c r="AB66" i="26"/>
  <c r="E67" i="46" s="1"/>
  <c r="AB62" i="26"/>
  <c r="E63" i="46" s="1"/>
  <c r="AB23" i="26"/>
  <c r="E24" i="46" s="1"/>
  <c r="F24" i="46" s="1"/>
  <c r="AB24" i="26"/>
  <c r="E25" i="46" s="1"/>
  <c r="AB25" i="26"/>
  <c r="E26" i="46" s="1"/>
  <c r="AB26" i="26"/>
  <c r="E27" i="46" s="1"/>
  <c r="AB28" i="26"/>
  <c r="E29" i="46" s="1"/>
  <c r="AB29" i="26"/>
  <c r="E30" i="46" s="1"/>
  <c r="AB30" i="26"/>
  <c r="E31" i="46" s="1"/>
  <c r="AB31" i="26"/>
  <c r="E32" i="46" s="1"/>
  <c r="F32" i="46" s="1"/>
  <c r="AB32" i="26"/>
  <c r="E33" i="46" s="1"/>
  <c r="F33" i="46" s="1"/>
  <c r="AB33" i="26"/>
  <c r="E34" i="46" s="1"/>
  <c r="AB34" i="26"/>
  <c r="E35" i="46" s="1"/>
  <c r="AB35" i="26"/>
  <c r="E36" i="46" s="1"/>
  <c r="F36" i="46" s="1"/>
  <c r="AB36" i="26"/>
  <c r="E37" i="46" s="1"/>
  <c r="AB37" i="26"/>
  <c r="E38" i="46" s="1"/>
  <c r="AB39" i="26"/>
  <c r="E40" i="46" s="1"/>
  <c r="AB40" i="26"/>
  <c r="E41" i="46" s="1"/>
  <c r="F41" i="46" s="1"/>
  <c r="AB41" i="26"/>
  <c r="E42" i="46" s="1"/>
  <c r="F42" i="46" s="1"/>
  <c r="AB42" i="26"/>
  <c r="E43" i="46" s="1"/>
  <c r="AB43" i="26"/>
  <c r="E44" i="46" s="1"/>
  <c r="AB44" i="26"/>
  <c r="E45" i="46" s="1"/>
  <c r="F45" i="46" s="1"/>
  <c r="AB46" i="26"/>
  <c r="E47" i="46" s="1"/>
  <c r="AB47" i="26"/>
  <c r="E48" i="46" s="1"/>
  <c r="AB48" i="26"/>
  <c r="E49" i="46" s="1"/>
  <c r="AB49" i="26"/>
  <c r="E50" i="46" s="1"/>
  <c r="F50" i="46" s="1"/>
  <c r="AB50" i="26"/>
  <c r="E51" i="46" s="1"/>
  <c r="F51" i="46" s="1"/>
  <c r="AB51" i="26"/>
  <c r="E52" i="46" s="1"/>
  <c r="AB52" i="26"/>
  <c r="E53" i="46" s="1"/>
  <c r="AB53" i="26"/>
  <c r="E54" i="46" s="1"/>
  <c r="F54" i="46" s="1"/>
  <c r="AB54" i="26"/>
  <c r="E55" i="46" s="1"/>
  <c r="AB55" i="26"/>
  <c r="E56" i="46" s="1"/>
  <c r="AB56" i="26"/>
  <c r="E57" i="46" s="1"/>
  <c r="AB57" i="26"/>
  <c r="E58" i="46" s="1"/>
  <c r="F58" i="46" s="1"/>
  <c r="AB58" i="26"/>
  <c r="E59" i="46" s="1"/>
  <c r="F59" i="46" s="1"/>
  <c r="AB60" i="26"/>
  <c r="E61" i="46" s="1"/>
  <c r="AB61" i="26"/>
  <c r="E62" i="46" s="1"/>
  <c r="AB22" i="26"/>
  <c r="E23" i="46" s="1"/>
  <c r="AB9" i="26"/>
  <c r="E10" i="46" s="1"/>
  <c r="AB10" i="26"/>
  <c r="E11" i="46" s="1"/>
  <c r="F11" i="46" s="1"/>
  <c r="AB11" i="26"/>
  <c r="E12" i="46" s="1"/>
  <c r="AB12" i="26"/>
  <c r="E13" i="46" s="1"/>
  <c r="F13" i="46" s="1"/>
  <c r="AB13" i="26"/>
  <c r="E14" i="46" s="1"/>
  <c r="F14" i="46" s="1"/>
  <c r="AB14" i="26"/>
  <c r="E15" i="46" s="1"/>
  <c r="AB15" i="26"/>
  <c r="E16" i="46" s="1"/>
  <c r="AB16" i="26"/>
  <c r="E17" i="46" s="1"/>
  <c r="F17" i="46" s="1"/>
  <c r="AB17" i="26"/>
  <c r="E18" i="46" s="1"/>
  <c r="AB18" i="26"/>
  <c r="E19" i="46" s="1"/>
  <c r="AB20" i="26"/>
  <c r="E21" i="46" s="1"/>
  <c r="X67" i="26"/>
  <c r="E68" i="44" s="1"/>
  <c r="F68" i="44" s="1"/>
  <c r="X68" i="26"/>
  <c r="E69" i="44" s="1"/>
  <c r="F69" i="44" s="1"/>
  <c r="X66" i="26"/>
  <c r="E67" i="44" s="1"/>
  <c r="X23" i="26"/>
  <c r="E24" i="44" s="1"/>
  <c r="X24" i="26"/>
  <c r="E25" i="44" s="1"/>
  <c r="F25" i="44" s="1"/>
  <c r="X25" i="26"/>
  <c r="E26" i="44" s="1"/>
  <c r="X26" i="26"/>
  <c r="E27" i="44" s="1"/>
  <c r="X28" i="26"/>
  <c r="E29" i="44" s="1"/>
  <c r="X29" i="26"/>
  <c r="E30" i="44" s="1"/>
  <c r="F30" i="44" s="1"/>
  <c r="X30" i="26"/>
  <c r="E31" i="44" s="1"/>
  <c r="F31" i="44" s="1"/>
  <c r="X31" i="26"/>
  <c r="E32" i="44" s="1"/>
  <c r="X32" i="26"/>
  <c r="E33" i="44" s="1"/>
  <c r="X33" i="26"/>
  <c r="E34" i="44" s="1"/>
  <c r="F34" i="44" s="1"/>
  <c r="X34" i="26"/>
  <c r="E35" i="44" s="1"/>
  <c r="X35" i="26"/>
  <c r="E36" i="44" s="1"/>
  <c r="X36" i="26"/>
  <c r="E37" i="44" s="1"/>
  <c r="X37" i="26"/>
  <c r="E38" i="44" s="1"/>
  <c r="F38" i="44" s="1"/>
  <c r="X39" i="26"/>
  <c r="E40" i="44" s="1"/>
  <c r="F40" i="44" s="1"/>
  <c r="X40" i="26"/>
  <c r="E41" i="44" s="1"/>
  <c r="X41" i="26"/>
  <c r="E42" i="44" s="1"/>
  <c r="X42" i="26"/>
  <c r="E43" i="44" s="1"/>
  <c r="F43" i="44" s="1"/>
  <c r="X43" i="26"/>
  <c r="E44" i="44" s="1"/>
  <c r="X44" i="26"/>
  <c r="E45" i="44" s="1"/>
  <c r="X46" i="26"/>
  <c r="E47" i="44" s="1"/>
  <c r="X47" i="26"/>
  <c r="E48" i="44" s="1"/>
  <c r="X48" i="26"/>
  <c r="E49" i="44" s="1"/>
  <c r="X49" i="26"/>
  <c r="E50" i="44" s="1"/>
  <c r="X50" i="26"/>
  <c r="E51" i="44" s="1"/>
  <c r="X51" i="26"/>
  <c r="E52" i="44" s="1"/>
  <c r="X52" i="26"/>
  <c r="E53" i="44" s="1"/>
  <c r="X53" i="26"/>
  <c r="E54" i="44" s="1"/>
  <c r="X54" i="26"/>
  <c r="E55" i="44" s="1"/>
  <c r="X55" i="26"/>
  <c r="E56" i="44" s="1"/>
  <c r="X56" i="26"/>
  <c r="E57" i="44" s="1"/>
  <c r="X57" i="26"/>
  <c r="E58" i="44" s="1"/>
  <c r="X58" i="26"/>
  <c r="E59" i="44" s="1"/>
  <c r="X60" i="26"/>
  <c r="E61" i="44" s="1"/>
  <c r="F61" i="44" s="1"/>
  <c r="X61" i="26"/>
  <c r="E62" i="44" s="1"/>
  <c r="X62" i="26"/>
  <c r="E63" i="44" s="1"/>
  <c r="X22" i="26"/>
  <c r="E23" i="44" s="1"/>
  <c r="X9" i="26"/>
  <c r="E10" i="44" s="1"/>
  <c r="F10" i="44" s="1"/>
  <c r="X10" i="26"/>
  <c r="E11" i="44" s="1"/>
  <c r="F11" i="44" s="1"/>
  <c r="X11" i="26"/>
  <c r="E12" i="44" s="1"/>
  <c r="F12" i="44" s="1"/>
  <c r="X12" i="26"/>
  <c r="E13" i="44" s="1"/>
  <c r="X13" i="26"/>
  <c r="E14" i="44" s="1"/>
  <c r="F14" i="44" s="1"/>
  <c r="X14" i="26"/>
  <c r="E15" i="44" s="1"/>
  <c r="X15" i="26"/>
  <c r="E16" i="44" s="1"/>
  <c r="X16" i="26"/>
  <c r="E17" i="44" s="1"/>
  <c r="X17" i="26"/>
  <c r="E18" i="44" s="1"/>
  <c r="F18" i="44" s="1"/>
  <c r="X18" i="26"/>
  <c r="E19" i="44" s="1"/>
  <c r="F19" i="44" s="1"/>
  <c r="X19" i="26"/>
  <c r="E20" i="44" s="1"/>
  <c r="X20" i="26"/>
  <c r="E21" i="44" s="1"/>
  <c r="T67" i="26"/>
  <c r="E68" i="43" s="1"/>
  <c r="F68" i="43" s="1"/>
  <c r="T68" i="26"/>
  <c r="E69" i="43" s="1"/>
  <c r="T69" i="26"/>
  <c r="E70" i="43" s="1"/>
  <c r="T66" i="26"/>
  <c r="E67" i="43" s="1"/>
  <c r="T23" i="26"/>
  <c r="E24" i="43" s="1"/>
  <c r="F24" i="43" s="1"/>
  <c r="T24" i="26"/>
  <c r="E25" i="43" s="1"/>
  <c r="F25" i="43" s="1"/>
  <c r="T25" i="26"/>
  <c r="E26" i="43" s="1"/>
  <c r="T26" i="26"/>
  <c r="E27" i="43" s="1"/>
  <c r="T28" i="26"/>
  <c r="E29" i="43" s="1"/>
  <c r="T29" i="26"/>
  <c r="E30" i="43" s="1"/>
  <c r="T30" i="26"/>
  <c r="E31" i="43" s="1"/>
  <c r="T31" i="26"/>
  <c r="E32" i="43" s="1"/>
  <c r="T32" i="26"/>
  <c r="E33" i="43" s="1"/>
  <c r="T33" i="26"/>
  <c r="E34" i="43" s="1"/>
  <c r="F34" i="43" s="1"/>
  <c r="T34" i="26"/>
  <c r="E35" i="43" s="1"/>
  <c r="T35" i="26"/>
  <c r="E36" i="43" s="1"/>
  <c r="T36" i="26"/>
  <c r="E37" i="43" s="1"/>
  <c r="T37" i="26"/>
  <c r="E38" i="43" s="1"/>
  <c r="T39" i="26"/>
  <c r="E40" i="43" s="1"/>
  <c r="T40" i="26"/>
  <c r="E41" i="43" s="1"/>
  <c r="T41" i="26"/>
  <c r="E42" i="43" s="1"/>
  <c r="F42" i="43" s="1"/>
  <c r="T42" i="26"/>
  <c r="E43" i="43" s="1"/>
  <c r="F43" i="43" s="1"/>
  <c r="T43" i="26"/>
  <c r="E44" i="43" s="1"/>
  <c r="T44" i="26"/>
  <c r="E45" i="43" s="1"/>
  <c r="T46" i="26"/>
  <c r="E47" i="43" s="1"/>
  <c r="F47" i="43" s="1"/>
  <c r="T47" i="26"/>
  <c r="E48" i="43" s="1"/>
  <c r="T48" i="26"/>
  <c r="E49" i="43" s="1"/>
  <c r="T49" i="26"/>
  <c r="E50" i="43" s="1"/>
  <c r="T50" i="26"/>
  <c r="E51" i="43" s="1"/>
  <c r="F51" i="43" s="1"/>
  <c r="T51" i="26"/>
  <c r="E52" i="43" s="1"/>
  <c r="F52" i="43" s="1"/>
  <c r="T52" i="26"/>
  <c r="E53" i="43" s="1"/>
  <c r="T53" i="26"/>
  <c r="E54" i="43" s="1"/>
  <c r="T54" i="26"/>
  <c r="E55" i="43" s="1"/>
  <c r="F55" i="43" s="1"/>
  <c r="T55" i="26"/>
  <c r="E56" i="43" s="1"/>
  <c r="T56" i="26"/>
  <c r="E57" i="43" s="1"/>
  <c r="T57" i="26"/>
  <c r="E58" i="43" s="1"/>
  <c r="T58" i="26"/>
  <c r="E59" i="43" s="1"/>
  <c r="F59" i="43" s="1"/>
  <c r="T60" i="26"/>
  <c r="E61" i="43" s="1"/>
  <c r="F61" i="43" s="1"/>
  <c r="T61" i="26"/>
  <c r="E62" i="43" s="1"/>
  <c r="T62" i="26"/>
  <c r="E63" i="43" s="1"/>
  <c r="T22" i="26"/>
  <c r="E23" i="43" s="1"/>
  <c r="F23" i="43" s="1"/>
  <c r="T9" i="26"/>
  <c r="E10" i="43" s="1"/>
  <c r="T10" i="26"/>
  <c r="E11" i="43" s="1"/>
  <c r="F11" i="43" s="1"/>
  <c r="T11" i="26"/>
  <c r="E12" i="43" s="1"/>
  <c r="T12" i="26"/>
  <c r="E13" i="43" s="1"/>
  <c r="T13" i="26"/>
  <c r="E14" i="43" s="1"/>
  <c r="F14" i="43" s="1"/>
  <c r="T14" i="26"/>
  <c r="E15" i="43" s="1"/>
  <c r="T15" i="26"/>
  <c r="E16" i="43" s="1"/>
  <c r="T16" i="26"/>
  <c r="E17" i="43" s="1"/>
  <c r="T17" i="26"/>
  <c r="E18" i="43" s="1"/>
  <c r="T18" i="26"/>
  <c r="E19" i="43" s="1"/>
  <c r="T19" i="26"/>
  <c r="E20" i="43" s="1"/>
  <c r="F20" i="43" s="1"/>
  <c r="T20" i="26"/>
  <c r="E21" i="43" s="1"/>
  <c r="P67" i="26"/>
  <c r="E68" i="42" s="1"/>
  <c r="P68" i="26"/>
  <c r="E69" i="42" s="1"/>
  <c r="P69" i="26"/>
  <c r="E70" i="42" s="1"/>
  <c r="P66" i="26"/>
  <c r="E67" i="42" s="1"/>
  <c r="P23" i="26"/>
  <c r="E24" i="42" s="1"/>
  <c r="P24" i="26"/>
  <c r="E25" i="42" s="1"/>
  <c r="P26" i="26"/>
  <c r="E27" i="42" s="1"/>
  <c r="F27" i="42" s="1"/>
  <c r="P28" i="26"/>
  <c r="E29" i="42" s="1"/>
  <c r="F29" i="42" s="1"/>
  <c r="P29" i="26"/>
  <c r="E30" i="42" s="1"/>
  <c r="F30" i="42" s="1"/>
  <c r="P30" i="26"/>
  <c r="E31" i="42" s="1"/>
  <c r="P31" i="26"/>
  <c r="E32" i="42" s="1"/>
  <c r="P32" i="26"/>
  <c r="E33" i="42" s="1"/>
  <c r="F33" i="42" s="1"/>
  <c r="P33" i="26"/>
  <c r="E34" i="42" s="1"/>
  <c r="P34" i="26"/>
  <c r="E35" i="42" s="1"/>
  <c r="P35" i="26"/>
  <c r="E36" i="42" s="1"/>
  <c r="F36" i="42" s="1"/>
  <c r="P36" i="26"/>
  <c r="E37" i="42" s="1"/>
  <c r="F37" i="42" s="1"/>
  <c r="P37" i="26"/>
  <c r="E38" i="42" s="1"/>
  <c r="F38" i="42" s="1"/>
  <c r="P39" i="26"/>
  <c r="E40" i="42" s="1"/>
  <c r="P40" i="26"/>
  <c r="E41" i="42" s="1"/>
  <c r="P41" i="26"/>
  <c r="E42" i="42" s="1"/>
  <c r="F42" i="42" s="1"/>
  <c r="P42" i="26"/>
  <c r="E43" i="42" s="1"/>
  <c r="P43" i="26"/>
  <c r="E44" i="42" s="1"/>
  <c r="P44" i="26"/>
  <c r="E45" i="42" s="1"/>
  <c r="F45" i="42" s="1"/>
  <c r="P46" i="26"/>
  <c r="E47" i="42" s="1"/>
  <c r="F47" i="42" s="1"/>
  <c r="P47" i="26"/>
  <c r="E48" i="42" s="1"/>
  <c r="F48" i="42" s="1"/>
  <c r="P48" i="26"/>
  <c r="E49" i="42" s="1"/>
  <c r="P49" i="26"/>
  <c r="E50" i="42" s="1"/>
  <c r="P50" i="26"/>
  <c r="E51" i="42" s="1"/>
  <c r="F51" i="42" s="1"/>
  <c r="P51" i="26"/>
  <c r="E52" i="42" s="1"/>
  <c r="P52" i="26"/>
  <c r="E53" i="42" s="1"/>
  <c r="P53" i="26"/>
  <c r="E54" i="42" s="1"/>
  <c r="P54" i="26"/>
  <c r="E55" i="42" s="1"/>
  <c r="F55" i="42" s="1"/>
  <c r="P55" i="26"/>
  <c r="E56" i="42" s="1"/>
  <c r="P56" i="26"/>
  <c r="E57" i="42" s="1"/>
  <c r="P57" i="26"/>
  <c r="E58" i="42" s="1"/>
  <c r="P58" i="26"/>
  <c r="E59" i="42" s="1"/>
  <c r="F59" i="42" s="1"/>
  <c r="P60" i="26"/>
  <c r="E61" i="42" s="1"/>
  <c r="P61" i="26"/>
  <c r="E62" i="42" s="1"/>
  <c r="P62" i="26"/>
  <c r="E63" i="42" s="1"/>
  <c r="F63" i="42" s="1"/>
  <c r="P9" i="26"/>
  <c r="E10" i="42" s="1"/>
  <c r="F10" i="42" s="1"/>
  <c r="P10" i="26"/>
  <c r="E11" i="42" s="1"/>
  <c r="F11" i="42" s="1"/>
  <c r="P11" i="26"/>
  <c r="E12" i="42" s="1"/>
  <c r="F12" i="42" s="1"/>
  <c r="P12" i="26"/>
  <c r="E13" i="42" s="1"/>
  <c r="P13" i="26"/>
  <c r="E14" i="42" s="1"/>
  <c r="F14" i="42" s="1"/>
  <c r="P14" i="26"/>
  <c r="E15" i="42" s="1"/>
  <c r="P15" i="26"/>
  <c r="E16" i="42" s="1"/>
  <c r="P16" i="26"/>
  <c r="E17" i="42" s="1"/>
  <c r="F17" i="42" s="1"/>
  <c r="P17" i="26"/>
  <c r="E18" i="42" s="1"/>
  <c r="F18" i="42" s="1"/>
  <c r="P18" i="26"/>
  <c r="E19" i="42" s="1"/>
  <c r="F19" i="42" s="1"/>
  <c r="P19" i="26"/>
  <c r="E20" i="42" s="1"/>
  <c r="P20" i="26"/>
  <c r="E21" i="42" s="1"/>
  <c r="L67" i="26"/>
  <c r="E68" i="39" s="1"/>
  <c r="F68" i="39" s="1"/>
  <c r="L68" i="26"/>
  <c r="E69" i="39" s="1"/>
  <c r="L66" i="26"/>
  <c r="E67" i="39" s="1"/>
  <c r="L23" i="26"/>
  <c r="E24" i="39" s="1"/>
  <c r="L24" i="26"/>
  <c r="E25" i="39" s="1"/>
  <c r="F25" i="39" s="1"/>
  <c r="L25" i="26"/>
  <c r="E26" i="39" s="1"/>
  <c r="F26" i="39" s="1"/>
  <c r="L26" i="26"/>
  <c r="E27" i="39" s="1"/>
  <c r="L28" i="26"/>
  <c r="E29" i="39" s="1"/>
  <c r="L29" i="26"/>
  <c r="E30" i="39" s="1"/>
  <c r="F30" i="39" s="1"/>
  <c r="L30" i="26"/>
  <c r="E31" i="39" s="1"/>
  <c r="L31" i="26"/>
  <c r="E32" i="39" s="1"/>
  <c r="L32" i="26"/>
  <c r="E33" i="39" s="1"/>
  <c r="F33" i="39" s="1"/>
  <c r="L33" i="26"/>
  <c r="E34" i="39" s="1"/>
  <c r="L34" i="26"/>
  <c r="E35" i="39" s="1"/>
  <c r="F35" i="39" s="1"/>
  <c r="L35" i="26"/>
  <c r="E36" i="39" s="1"/>
  <c r="L36" i="26"/>
  <c r="E37" i="39" s="1"/>
  <c r="L37" i="26"/>
  <c r="E38" i="39" s="1"/>
  <c r="F38" i="39" s="1"/>
  <c r="L39" i="26"/>
  <c r="E40" i="39" s="1"/>
  <c r="L40" i="26"/>
  <c r="E41" i="39" s="1"/>
  <c r="L41" i="26"/>
  <c r="E42" i="39" s="1"/>
  <c r="L42" i="26"/>
  <c r="E43" i="39" s="1"/>
  <c r="F43" i="39" s="1"/>
  <c r="L43" i="26"/>
  <c r="E44" i="39" s="1"/>
  <c r="F44" i="39" s="1"/>
  <c r="L44" i="26"/>
  <c r="E45" i="39" s="1"/>
  <c r="L46" i="26"/>
  <c r="E47" i="39" s="1"/>
  <c r="L47" i="26"/>
  <c r="E48" i="39" s="1"/>
  <c r="L48" i="26"/>
  <c r="E49" i="39" s="1"/>
  <c r="L49" i="26"/>
  <c r="E50" i="39" s="1"/>
  <c r="L50" i="26"/>
  <c r="E51" i="39" s="1"/>
  <c r="F51" i="39" s="1"/>
  <c r="L51" i="26"/>
  <c r="E52" i="39" s="1"/>
  <c r="F52" i="39" s="1"/>
  <c r="L52" i="26"/>
  <c r="E53" i="39" s="1"/>
  <c r="F53" i="39" s="1"/>
  <c r="L53" i="26"/>
  <c r="E54" i="39" s="1"/>
  <c r="L54" i="26"/>
  <c r="E55" i="39" s="1"/>
  <c r="L55" i="26"/>
  <c r="E56" i="39" s="1"/>
  <c r="F56" i="39" s="1"/>
  <c r="L56" i="26"/>
  <c r="E57" i="39" s="1"/>
  <c r="L57" i="26"/>
  <c r="E58" i="39" s="1"/>
  <c r="L58" i="26"/>
  <c r="E59" i="39" s="1"/>
  <c r="F59" i="39" s="1"/>
  <c r="L60" i="26"/>
  <c r="E61" i="39" s="1"/>
  <c r="L61" i="26"/>
  <c r="E62" i="39" s="1"/>
  <c r="F62" i="39" s="1"/>
  <c r="L62" i="26"/>
  <c r="E63" i="39" s="1"/>
  <c r="L9" i="26"/>
  <c r="E10" i="39" s="1"/>
  <c r="L10" i="26"/>
  <c r="E11" i="39" s="1"/>
  <c r="F11" i="39" s="1"/>
  <c r="L11" i="26"/>
  <c r="E12" i="39" s="1"/>
  <c r="F12" i="39" s="1"/>
  <c r="L12" i="26"/>
  <c r="E13" i="39" s="1"/>
  <c r="L13" i="26"/>
  <c r="E14" i="39" s="1"/>
  <c r="F14" i="39" s="1"/>
  <c r="L14" i="26"/>
  <c r="E15" i="39" s="1"/>
  <c r="F15" i="39" s="1"/>
  <c r="L16" i="26"/>
  <c r="E17" i="39" s="1"/>
  <c r="F17" i="39" s="1"/>
  <c r="L17" i="26"/>
  <c r="E18" i="39" s="1"/>
  <c r="L18" i="26"/>
  <c r="E19" i="39" s="1"/>
  <c r="L19" i="26"/>
  <c r="E20" i="39" s="1"/>
  <c r="F20" i="39" s="1"/>
  <c r="L20" i="26"/>
  <c r="E21" i="39" s="1"/>
  <c r="X69" i="26"/>
  <c r="E70" i="44" s="1"/>
  <c r="L69" i="26"/>
  <c r="E70" i="39" s="1"/>
  <c r="D5" i="106"/>
  <c r="C5" i="106"/>
  <c r="E13" i="106"/>
  <c r="E14" i="106"/>
  <c r="E12" i="106"/>
  <c r="E16" i="106"/>
  <c r="E11" i="106"/>
  <c r="E10" i="106"/>
  <c r="E8" i="106"/>
  <c r="E7" i="106"/>
  <c r="E6" i="106"/>
  <c r="E15" i="106"/>
  <c r="E9" i="106"/>
  <c r="F10" i="60"/>
  <c r="F14" i="60"/>
  <c r="F15" i="60"/>
  <c r="F16" i="60"/>
  <c r="F19" i="60"/>
  <c r="F20" i="60"/>
  <c r="F34" i="60"/>
  <c r="F35" i="60"/>
  <c r="F36" i="60"/>
  <c r="F38" i="60"/>
  <c r="F40" i="60"/>
  <c r="F41" i="60"/>
  <c r="F42" i="60"/>
  <c r="F43" i="60"/>
  <c r="F44" i="60"/>
  <c r="F45" i="60"/>
  <c r="F49" i="60"/>
  <c r="F50" i="60"/>
  <c r="F52" i="60"/>
  <c r="F53" i="60"/>
  <c r="F54" i="60"/>
  <c r="F57" i="60"/>
  <c r="F58" i="60"/>
  <c r="F61" i="60"/>
  <c r="F62" i="60"/>
  <c r="F63" i="60"/>
  <c r="F65" i="60"/>
  <c r="F12" i="58"/>
  <c r="F14" i="58"/>
  <c r="F15" i="58"/>
  <c r="F16" i="58"/>
  <c r="F19" i="58"/>
  <c r="F20" i="58"/>
  <c r="F21" i="58"/>
  <c r="F23" i="58"/>
  <c r="F25" i="58"/>
  <c r="F26" i="58"/>
  <c r="F29" i="58"/>
  <c r="F30" i="58"/>
  <c r="F31" i="58"/>
  <c r="F32" i="58"/>
  <c r="F34" i="58"/>
  <c r="F35" i="58"/>
  <c r="F36" i="58"/>
  <c r="F37" i="58"/>
  <c r="F38" i="58"/>
  <c r="F40" i="58"/>
  <c r="F43" i="58"/>
  <c r="F44" i="58"/>
  <c r="F47" i="58"/>
  <c r="F48" i="58"/>
  <c r="F49" i="58"/>
  <c r="F52" i="58"/>
  <c r="F53" i="58"/>
  <c r="F55" i="58"/>
  <c r="F56" i="58"/>
  <c r="F57" i="58"/>
  <c r="F61" i="58"/>
  <c r="F62" i="58"/>
  <c r="F65" i="58"/>
  <c r="F68" i="58"/>
  <c r="F69" i="58"/>
  <c r="F70" i="58"/>
  <c r="F11" i="57"/>
  <c r="F13" i="57"/>
  <c r="F15" i="57"/>
  <c r="F16" i="57"/>
  <c r="F17" i="57"/>
  <c r="F20" i="57"/>
  <c r="F21" i="57"/>
  <c r="F25" i="57"/>
  <c r="F26" i="57"/>
  <c r="F27" i="57"/>
  <c r="F29" i="57"/>
  <c r="F31" i="57"/>
  <c r="F32" i="57"/>
  <c r="F33" i="57"/>
  <c r="F34" i="57"/>
  <c r="F35" i="57"/>
  <c r="F36" i="57"/>
  <c r="F37" i="57"/>
  <c r="F40" i="57"/>
  <c r="F41" i="57"/>
  <c r="F43" i="57"/>
  <c r="F44" i="57"/>
  <c r="F45" i="57"/>
  <c r="F49" i="57"/>
  <c r="F50" i="57"/>
  <c r="F52" i="57"/>
  <c r="F53" i="57"/>
  <c r="F54" i="57"/>
  <c r="F56" i="57"/>
  <c r="F57" i="57"/>
  <c r="F58" i="57"/>
  <c r="F61" i="57"/>
  <c r="F62" i="57"/>
  <c r="F63" i="57"/>
  <c r="F65" i="57"/>
  <c r="F67" i="57"/>
  <c r="F69" i="57"/>
  <c r="F70" i="57"/>
  <c r="F10" i="54"/>
  <c r="F12" i="54"/>
  <c r="F15" i="54"/>
  <c r="F16" i="54"/>
  <c r="F18" i="54"/>
  <c r="F19" i="54"/>
  <c r="F20" i="54"/>
  <c r="F26" i="54"/>
  <c r="F27" i="54"/>
  <c r="F30" i="54"/>
  <c r="F31" i="54"/>
  <c r="F32" i="54"/>
  <c r="F34" i="54"/>
  <c r="F35" i="54"/>
  <c r="F36" i="54"/>
  <c r="F38" i="54"/>
  <c r="F40" i="54"/>
  <c r="F41" i="54"/>
  <c r="F42" i="54"/>
  <c r="F44" i="54"/>
  <c r="F45" i="54"/>
  <c r="F48" i="54"/>
  <c r="F49" i="54"/>
  <c r="F50" i="54"/>
  <c r="F53" i="54"/>
  <c r="F54" i="54"/>
  <c r="F56" i="54"/>
  <c r="F57" i="54"/>
  <c r="F58" i="54"/>
  <c r="F62" i="54"/>
  <c r="F63" i="54"/>
  <c r="F65" i="54"/>
  <c r="F67" i="54"/>
  <c r="F69" i="54"/>
  <c r="F70" i="54"/>
  <c r="F10" i="55"/>
  <c r="F11" i="55"/>
  <c r="F13" i="55"/>
  <c r="F14" i="55"/>
  <c r="F15" i="55"/>
  <c r="F18" i="55"/>
  <c r="F19" i="55"/>
  <c r="F21" i="55"/>
  <c r="F24" i="55"/>
  <c r="F25" i="55"/>
  <c r="F26" i="55"/>
  <c r="F30" i="55"/>
  <c r="F31" i="55"/>
  <c r="F33" i="55"/>
  <c r="F34" i="55"/>
  <c r="F35" i="55"/>
  <c r="F38" i="55"/>
  <c r="F40" i="55"/>
  <c r="F42" i="55"/>
  <c r="F43" i="55"/>
  <c r="F44" i="55"/>
  <c r="F48" i="55"/>
  <c r="F49" i="55"/>
  <c r="F50" i="55"/>
  <c r="F51" i="55"/>
  <c r="F52" i="55"/>
  <c r="F53" i="55"/>
  <c r="F54" i="55"/>
  <c r="F56" i="55"/>
  <c r="F57" i="55"/>
  <c r="F58" i="55"/>
  <c r="F59" i="55"/>
  <c r="F61" i="55"/>
  <c r="F62" i="55"/>
  <c r="F66" i="55"/>
  <c r="F67" i="55"/>
  <c r="F69" i="55"/>
  <c r="F70" i="55"/>
  <c r="F13" i="53"/>
  <c r="F14" i="53"/>
  <c r="F16" i="53"/>
  <c r="F17" i="53"/>
  <c r="F18" i="53"/>
  <c r="F21" i="53"/>
  <c r="F23" i="53"/>
  <c r="F24" i="53"/>
  <c r="F25" i="53"/>
  <c r="F27" i="53"/>
  <c r="F29" i="53"/>
  <c r="F30" i="53"/>
  <c r="F33" i="53"/>
  <c r="F34" i="53"/>
  <c r="F36" i="53"/>
  <c r="F37" i="53"/>
  <c r="F38" i="53"/>
  <c r="F40" i="53"/>
  <c r="F42" i="53"/>
  <c r="F43" i="53"/>
  <c r="F44" i="53"/>
  <c r="F45" i="53"/>
  <c r="F47" i="53"/>
  <c r="F48" i="53"/>
  <c r="F51" i="53"/>
  <c r="F52" i="53"/>
  <c r="F54" i="53"/>
  <c r="F55" i="53"/>
  <c r="F56" i="53"/>
  <c r="F59" i="53"/>
  <c r="F61" i="53"/>
  <c r="F63" i="53"/>
  <c r="F65" i="53"/>
  <c r="F68" i="53"/>
  <c r="F69" i="53"/>
  <c r="F11" i="52"/>
  <c r="F13" i="52"/>
  <c r="F16" i="52"/>
  <c r="F17" i="52"/>
  <c r="F19" i="52"/>
  <c r="F20" i="52"/>
  <c r="F21" i="52"/>
  <c r="F23" i="52"/>
  <c r="F24" i="52"/>
  <c r="F25" i="52"/>
  <c r="F27" i="52"/>
  <c r="F29" i="52"/>
  <c r="F31" i="52"/>
  <c r="F32" i="52"/>
  <c r="F33" i="52"/>
  <c r="F36" i="52"/>
  <c r="F37" i="52"/>
  <c r="F40" i="52"/>
  <c r="F41" i="52"/>
  <c r="F42" i="52"/>
  <c r="F44" i="52"/>
  <c r="F45" i="52"/>
  <c r="F47" i="52"/>
  <c r="F49" i="52"/>
  <c r="F50" i="52"/>
  <c r="F51" i="52"/>
  <c r="F54" i="52"/>
  <c r="F55" i="52"/>
  <c r="F57" i="52"/>
  <c r="F58" i="52"/>
  <c r="F59" i="52"/>
  <c r="F61" i="52"/>
  <c r="F63" i="52"/>
  <c r="F65" i="52"/>
  <c r="F67" i="52"/>
  <c r="F68" i="52"/>
  <c r="F70" i="52"/>
  <c r="F12" i="48"/>
  <c r="F14" i="48"/>
  <c r="F15" i="48"/>
  <c r="F16" i="48"/>
  <c r="F18" i="48"/>
  <c r="F19" i="48"/>
  <c r="F20" i="48"/>
  <c r="F25" i="48"/>
  <c r="F26" i="48"/>
  <c r="F27" i="48"/>
  <c r="F31" i="48"/>
  <c r="F32" i="48"/>
  <c r="F34" i="48"/>
  <c r="F35" i="48"/>
  <c r="F36" i="48"/>
  <c r="F40" i="48"/>
  <c r="F41" i="48"/>
  <c r="F42" i="48"/>
  <c r="F43" i="48"/>
  <c r="F44" i="48"/>
  <c r="F45" i="48"/>
  <c r="F49" i="48"/>
  <c r="F50" i="48"/>
  <c r="F52" i="48"/>
  <c r="F53" i="48"/>
  <c r="F54" i="48"/>
  <c r="F57" i="48"/>
  <c r="F58" i="48"/>
  <c r="F61" i="48"/>
  <c r="F62" i="48"/>
  <c r="F63" i="48"/>
  <c r="F65" i="48"/>
  <c r="F67" i="48"/>
  <c r="F70" i="48"/>
  <c r="F25" i="50"/>
  <c r="F26" i="50"/>
  <c r="F29" i="50"/>
  <c r="F30" i="50"/>
  <c r="F65" i="50"/>
  <c r="F67" i="50"/>
  <c r="F68" i="50"/>
  <c r="F69" i="50"/>
  <c r="F70" i="50"/>
  <c r="F65" i="49"/>
  <c r="F65" i="51"/>
  <c r="F19" i="47"/>
  <c r="F20" i="47"/>
  <c r="F21" i="47"/>
  <c r="F65" i="47"/>
  <c r="F16" i="45"/>
  <c r="F13" i="45"/>
  <c r="F14" i="45"/>
  <c r="F15" i="45"/>
  <c r="F18" i="45"/>
  <c r="F19" i="45"/>
  <c r="F21" i="45"/>
  <c r="F25" i="45"/>
  <c r="F26" i="45"/>
  <c r="F27" i="45"/>
  <c r="F31" i="45"/>
  <c r="F32" i="45"/>
  <c r="F34" i="45"/>
  <c r="F35" i="45"/>
  <c r="F36" i="45"/>
  <c r="F40" i="45"/>
  <c r="F41" i="45"/>
  <c r="F42" i="45"/>
  <c r="F43" i="45"/>
  <c r="F44" i="45"/>
  <c r="F45" i="45"/>
  <c r="F49" i="45"/>
  <c r="F50" i="45"/>
  <c r="F52" i="45"/>
  <c r="F53" i="45"/>
  <c r="F54" i="45"/>
  <c r="F57" i="45"/>
  <c r="F58" i="45"/>
  <c r="F61" i="45"/>
  <c r="F62" i="45"/>
  <c r="F63" i="45"/>
  <c r="F65" i="45"/>
  <c r="F67" i="45"/>
  <c r="F70" i="45"/>
  <c r="F10" i="46"/>
  <c r="F12" i="46"/>
  <c r="F15" i="46"/>
  <c r="F16" i="46"/>
  <c r="F18" i="46"/>
  <c r="F19" i="46"/>
  <c r="F21" i="46"/>
  <c r="F23" i="46"/>
  <c r="F25" i="46"/>
  <c r="F26" i="46"/>
  <c r="F27" i="46"/>
  <c r="F29" i="46"/>
  <c r="F30" i="46"/>
  <c r="F31" i="46"/>
  <c r="F34" i="46"/>
  <c r="F35" i="46"/>
  <c r="F37" i="46"/>
  <c r="F38" i="46"/>
  <c r="F40" i="46"/>
  <c r="F43" i="46"/>
  <c r="F44" i="46"/>
  <c r="F47" i="46"/>
  <c r="F48" i="46"/>
  <c r="F49" i="46"/>
  <c r="F52" i="46"/>
  <c r="F53" i="46"/>
  <c r="F55" i="46"/>
  <c r="F56" i="46"/>
  <c r="F57" i="46"/>
  <c r="F61" i="46"/>
  <c r="F62" i="46"/>
  <c r="F63" i="46"/>
  <c r="F65" i="46"/>
  <c r="F67" i="46"/>
  <c r="F68" i="46"/>
  <c r="F69" i="46"/>
  <c r="F70" i="46"/>
  <c r="F13" i="44"/>
  <c r="F15" i="44"/>
  <c r="F16" i="44"/>
  <c r="F17" i="44"/>
  <c r="F20" i="44"/>
  <c r="F21" i="44"/>
  <c r="F23" i="44"/>
  <c r="F24" i="44"/>
  <c r="F26" i="44"/>
  <c r="F27" i="44"/>
  <c r="F29" i="44"/>
  <c r="F32" i="44"/>
  <c r="F33" i="44"/>
  <c r="F35" i="44"/>
  <c r="F36" i="44"/>
  <c r="F37" i="44"/>
  <c r="F41" i="44"/>
  <c r="F42" i="44"/>
  <c r="F44" i="44"/>
  <c r="F45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2" i="44"/>
  <c r="F63" i="44"/>
  <c r="F65" i="44"/>
  <c r="F67" i="44"/>
  <c r="F70" i="44"/>
  <c r="F10" i="43"/>
  <c r="F12" i="43"/>
  <c r="F13" i="43"/>
  <c r="F15" i="43"/>
  <c r="F16" i="43"/>
  <c r="F17" i="43"/>
  <c r="F18" i="43"/>
  <c r="F19" i="43"/>
  <c r="F21" i="43"/>
  <c r="F26" i="43"/>
  <c r="F27" i="43"/>
  <c r="F29" i="43"/>
  <c r="F30" i="43"/>
  <c r="F31" i="43"/>
  <c r="F32" i="43"/>
  <c r="F33" i="43"/>
  <c r="F35" i="43"/>
  <c r="F36" i="43"/>
  <c r="F37" i="43"/>
  <c r="F38" i="43"/>
  <c r="F40" i="43"/>
  <c r="F41" i="43"/>
  <c r="F44" i="43"/>
  <c r="F45" i="43"/>
  <c r="F48" i="43"/>
  <c r="F49" i="43"/>
  <c r="F50" i="43"/>
  <c r="F53" i="43"/>
  <c r="F54" i="43"/>
  <c r="F56" i="43"/>
  <c r="F57" i="43"/>
  <c r="F58" i="43"/>
  <c r="F62" i="43"/>
  <c r="F63" i="43"/>
  <c r="F65" i="43"/>
  <c r="F67" i="43"/>
  <c r="F69" i="43"/>
  <c r="F70" i="43"/>
  <c r="F70" i="42"/>
  <c r="F69" i="42"/>
  <c r="F68" i="42"/>
  <c r="F67" i="42"/>
  <c r="F65" i="42"/>
  <c r="F62" i="42"/>
  <c r="F61" i="42"/>
  <c r="F58" i="42"/>
  <c r="F57" i="42"/>
  <c r="F56" i="42"/>
  <c r="F54" i="42"/>
  <c r="F53" i="42"/>
  <c r="F52" i="42"/>
  <c r="F50" i="42"/>
  <c r="F49" i="42"/>
  <c r="F44" i="42"/>
  <c r="F43" i="42"/>
  <c r="F41" i="42"/>
  <c r="F40" i="42"/>
  <c r="F35" i="42"/>
  <c r="F34" i="42"/>
  <c r="F32" i="42"/>
  <c r="F31" i="42"/>
  <c r="F26" i="42"/>
  <c r="F25" i="42"/>
  <c r="F24" i="42"/>
  <c r="F23" i="42"/>
  <c r="F21" i="42"/>
  <c r="F20" i="42"/>
  <c r="F16" i="42"/>
  <c r="F15" i="42"/>
  <c r="F13" i="42"/>
  <c r="F16" i="39"/>
  <c r="F24" i="39"/>
  <c r="F32" i="39"/>
  <c r="F36" i="39"/>
  <c r="F40" i="39"/>
  <c r="F48" i="39"/>
  <c r="F69" i="39"/>
  <c r="F10" i="39"/>
  <c r="F13" i="39"/>
  <c r="F18" i="39"/>
  <c r="F19" i="39"/>
  <c r="F21" i="39"/>
  <c r="F27" i="39"/>
  <c r="F29" i="39"/>
  <c r="F31" i="39"/>
  <c r="F34" i="39"/>
  <c r="F37" i="39"/>
  <c r="F41" i="39"/>
  <c r="F42" i="39"/>
  <c r="F45" i="39"/>
  <c r="F47" i="39"/>
  <c r="F49" i="39"/>
  <c r="F50" i="39"/>
  <c r="F54" i="39"/>
  <c r="F55" i="39"/>
  <c r="F57" i="39"/>
  <c r="F58" i="39"/>
  <c r="F61" i="39"/>
  <c r="F63" i="39"/>
  <c r="F65" i="39"/>
  <c r="F67" i="39"/>
  <c r="F70" i="39"/>
  <c r="A3" i="45"/>
  <c r="A3" i="47" s="1"/>
  <c r="A3" i="51" s="1"/>
  <c r="A3" i="49" s="1"/>
  <c r="A3" i="50" s="1"/>
  <c r="A3" i="52" s="1"/>
  <c r="A3" i="48" s="1"/>
  <c r="A3" i="53" s="1"/>
  <c r="A3" i="55" s="1"/>
  <c r="A3" i="54" s="1"/>
  <c r="A3" i="57" s="1"/>
  <c r="A3" i="58" s="1"/>
  <c r="A3" i="60" s="1"/>
  <c r="A3" i="59" s="1"/>
  <c r="A3" i="61" s="1"/>
  <c r="A3" i="56" s="1"/>
  <c r="A3" i="63" s="1"/>
  <c r="A3" i="64" s="1"/>
  <c r="A3" i="65" s="1"/>
  <c r="A3" i="66" s="1"/>
  <c r="A3" i="62" s="1"/>
  <c r="A3" i="43"/>
  <c r="A3" i="44" s="1"/>
  <c r="A3" i="46" s="1"/>
  <c r="A3" i="42"/>
  <c r="IM2" i="26" l="1"/>
  <c r="E59" i="101"/>
  <c r="F59" i="101" s="1"/>
  <c r="AI2" i="26"/>
  <c r="D60" i="47"/>
  <c r="GQ2" i="26"/>
  <c r="E45" i="88"/>
  <c r="F45" i="88" s="1"/>
  <c r="JC2" i="26"/>
  <c r="E59" i="105"/>
  <c r="F59" i="105" s="1"/>
  <c r="JG2" i="26"/>
  <c r="E47" i="102"/>
  <c r="F47" i="102" s="1"/>
  <c r="K21" i="26"/>
  <c r="CQ21" i="26"/>
  <c r="P59" i="26"/>
  <c r="E60" i="42" s="1"/>
  <c r="F60" i="42" s="1"/>
  <c r="FD59" i="26"/>
  <c r="E60" i="79" s="1"/>
  <c r="F60" i="79" s="1"/>
  <c r="P45" i="26"/>
  <c r="E46" i="42" s="1"/>
  <c r="F46" i="42" s="1"/>
  <c r="P27" i="26"/>
  <c r="E28" i="42" s="1"/>
  <c r="F28" i="42" s="1"/>
  <c r="X45" i="26"/>
  <c r="E46" i="44" s="1"/>
  <c r="F46" i="44" s="1"/>
  <c r="E5" i="106"/>
  <c r="G69" i="26"/>
  <c r="H69" i="26" s="1"/>
  <c r="P38" i="26"/>
  <c r="E39" i="42" s="1"/>
  <c r="F39" i="42" s="1"/>
  <c r="G20" i="26"/>
  <c r="BT59" i="26"/>
  <c r="E60" i="57" s="1"/>
  <c r="F60" i="57" s="1"/>
  <c r="EJ59" i="26"/>
  <c r="E60" i="74" s="1"/>
  <c r="F60" i="74" s="1"/>
  <c r="BX59" i="26"/>
  <c r="E60" i="58" s="1"/>
  <c r="F60" i="58" s="1"/>
  <c r="EV59" i="26"/>
  <c r="E60" i="76" s="1"/>
  <c r="F60" i="76" s="1"/>
  <c r="FP59" i="26"/>
  <c r="E60" i="82" s="1"/>
  <c r="F60" i="82" s="1"/>
  <c r="FX59" i="26"/>
  <c r="E60" i="80" s="1"/>
  <c r="F60" i="80" s="1"/>
  <c r="GR59" i="26"/>
  <c r="E60" i="88" s="1"/>
  <c r="F60" i="88" s="1"/>
  <c r="GN59" i="26"/>
  <c r="E60" i="87" s="1"/>
  <c r="F60" i="87" s="1"/>
  <c r="HH59" i="26"/>
  <c r="E60" i="92" s="1"/>
  <c r="F60" i="92" s="1"/>
  <c r="CR59" i="26"/>
  <c r="E60" i="63" s="1"/>
  <c r="F60" i="63" s="1"/>
  <c r="EB8" i="26"/>
  <c r="E9" i="72" s="1"/>
  <c r="F9" i="72" s="1"/>
  <c r="EZ59" i="26"/>
  <c r="E60" i="78" s="1"/>
  <c r="F60" i="78" s="1"/>
  <c r="GV59" i="26"/>
  <c r="E60" i="89" s="1"/>
  <c r="F60" i="89" s="1"/>
  <c r="IR59" i="26"/>
  <c r="E60" i="100" s="1"/>
  <c r="F60" i="100" s="1"/>
  <c r="IN59" i="26"/>
  <c r="E60" i="101" s="1"/>
  <c r="F60" i="101" s="1"/>
  <c r="T63" i="26"/>
  <c r="E64" i="43" s="1"/>
  <c r="F64" i="43" s="1"/>
  <c r="BP63" i="26"/>
  <c r="E64" i="54" s="1"/>
  <c r="F64" i="54" s="1"/>
  <c r="DL63" i="26"/>
  <c r="EF63" i="26"/>
  <c r="E64" i="70" s="1"/>
  <c r="F64" i="70" s="1"/>
  <c r="BD63" i="26"/>
  <c r="E64" i="52" s="1"/>
  <c r="F64" i="52" s="1"/>
  <c r="CF63" i="26"/>
  <c r="E64" i="59" s="1"/>
  <c r="F64" i="59" s="1"/>
  <c r="DT63" i="26"/>
  <c r="E64" i="69" s="1"/>
  <c r="F64" i="69" s="1"/>
  <c r="EN63" i="26"/>
  <c r="E64" i="75" s="1"/>
  <c r="F64" i="75" s="1"/>
  <c r="FH63" i="26"/>
  <c r="E64" i="77" s="1"/>
  <c r="F64" i="77" s="1"/>
  <c r="ER59" i="26"/>
  <c r="E60" i="73" s="1"/>
  <c r="F60" i="73" s="1"/>
  <c r="L59" i="26"/>
  <c r="E60" i="39" s="1"/>
  <c r="AB59" i="26"/>
  <c r="E60" i="46" s="1"/>
  <c r="F60" i="46" s="1"/>
  <c r="BH63" i="26"/>
  <c r="E64" i="53" s="1"/>
  <c r="F64" i="53" s="1"/>
  <c r="CJ63" i="26"/>
  <c r="DD63" i="26"/>
  <c r="DX63" i="26"/>
  <c r="E64" i="71" s="1"/>
  <c r="F64" i="71" s="1"/>
  <c r="IN8" i="26"/>
  <c r="E9" i="101" s="1"/>
  <c r="F9" i="101" s="1"/>
  <c r="IV63" i="26"/>
  <c r="E64" i="104" s="1"/>
  <c r="F64" i="104" s="1"/>
  <c r="JD63" i="26"/>
  <c r="E64" i="105" s="1"/>
  <c r="F64" i="105" s="1"/>
  <c r="BX63" i="26"/>
  <c r="E64" i="58" s="1"/>
  <c r="F64" i="58" s="1"/>
  <c r="CR63" i="26"/>
  <c r="E64" i="63" s="1"/>
  <c r="F64" i="63" s="1"/>
  <c r="IB63" i="26"/>
  <c r="E64" i="93" s="1"/>
  <c r="F64" i="93" s="1"/>
  <c r="BP59" i="26"/>
  <c r="E60" i="54" s="1"/>
  <c r="F60" i="54" s="1"/>
  <c r="CB8" i="26"/>
  <c r="E9" i="60" s="1"/>
  <c r="F9" i="60" s="1"/>
  <c r="CV8" i="26"/>
  <c r="E9" i="64" s="1"/>
  <c r="F9" i="64" s="1"/>
  <c r="DL59" i="26"/>
  <c r="E60" i="67" s="1"/>
  <c r="F60" i="67" s="1"/>
  <c r="EF59" i="26"/>
  <c r="E60" i="70" s="1"/>
  <c r="F60" i="70" s="1"/>
  <c r="FD8" i="26"/>
  <c r="E9" i="79" s="1"/>
  <c r="F9" i="79" s="1"/>
  <c r="FT63" i="26"/>
  <c r="E64" i="83" s="1"/>
  <c r="F64" i="83" s="1"/>
  <c r="GB63" i="26"/>
  <c r="E64" i="84" s="1"/>
  <c r="F64" i="84" s="1"/>
  <c r="GJ59" i="26"/>
  <c r="E60" i="85" s="1"/>
  <c r="F60" i="85" s="1"/>
  <c r="GZ8" i="26"/>
  <c r="E9" i="86" s="1"/>
  <c r="F9" i="86" s="1"/>
  <c r="HX8" i="26"/>
  <c r="E9" i="95" s="1"/>
  <c r="F9" i="95" s="1"/>
  <c r="IF8" i="26"/>
  <c r="E9" i="99" s="1"/>
  <c r="F9" i="99" s="1"/>
  <c r="IJ59" i="26"/>
  <c r="E60" i="98" s="1"/>
  <c r="F60" i="98" s="1"/>
  <c r="IN38" i="26"/>
  <c r="E39" i="101" s="1"/>
  <c r="F39" i="101" s="1"/>
  <c r="IN27" i="26"/>
  <c r="E28" i="101" s="1"/>
  <c r="F28" i="101" s="1"/>
  <c r="IV27" i="26"/>
  <c r="E28" i="104" s="1"/>
  <c r="F28" i="104" s="1"/>
  <c r="JD27" i="26"/>
  <c r="E28" i="105" s="1"/>
  <c r="F28" i="105" s="1"/>
  <c r="GV63" i="26"/>
  <c r="E64" i="89" s="1"/>
  <c r="F64" i="89" s="1"/>
  <c r="HT63" i="26"/>
  <c r="E64" i="96" s="1"/>
  <c r="F64" i="96" s="1"/>
  <c r="T59" i="26"/>
  <c r="E60" i="43" s="1"/>
  <c r="F60" i="43" s="1"/>
  <c r="AZ8" i="26"/>
  <c r="E9" i="48" s="1"/>
  <c r="F9" i="48" s="1"/>
  <c r="AB63" i="26"/>
  <c r="E64" i="46" s="1"/>
  <c r="F64" i="46" s="1"/>
  <c r="GJ63" i="26"/>
  <c r="E64" i="85" s="1"/>
  <c r="F64" i="85" s="1"/>
  <c r="CZ63" i="26"/>
  <c r="HD63" i="26"/>
  <c r="X63" i="26"/>
  <c r="E64" i="44" s="1"/>
  <c r="F64" i="44" s="1"/>
  <c r="EV63" i="26"/>
  <c r="E64" i="76" s="1"/>
  <c r="F64" i="76" s="1"/>
  <c r="FP63" i="26"/>
  <c r="E64" i="82" s="1"/>
  <c r="F64" i="82" s="1"/>
  <c r="FX63" i="26"/>
  <c r="E64" i="80" s="1"/>
  <c r="F64" i="80" s="1"/>
  <c r="GR63" i="26"/>
  <c r="E64" i="88" s="1"/>
  <c r="F64" i="88" s="1"/>
  <c r="HP63" i="26"/>
  <c r="E64" i="97" s="1"/>
  <c r="F64" i="97" s="1"/>
  <c r="HX63" i="26"/>
  <c r="FL59" i="26"/>
  <c r="E60" i="81" s="1"/>
  <c r="F60" i="81" s="1"/>
  <c r="AF8" i="26"/>
  <c r="E9" i="45" s="1"/>
  <c r="F9" i="45" s="1"/>
  <c r="BL59" i="26"/>
  <c r="E60" i="55" s="1"/>
  <c r="F60" i="55" s="1"/>
  <c r="BH8" i="26"/>
  <c r="E9" i="53" s="1"/>
  <c r="F9" i="53" s="1"/>
  <c r="DD8" i="26"/>
  <c r="E9" i="66" s="1"/>
  <c r="F9" i="66" s="1"/>
  <c r="DX8" i="26"/>
  <c r="E9" i="71" s="1"/>
  <c r="F9" i="71" s="1"/>
  <c r="ER8" i="26"/>
  <c r="E9" i="73" s="1"/>
  <c r="F9" i="73" s="1"/>
  <c r="FL8" i="26"/>
  <c r="E9" i="81" s="1"/>
  <c r="F9" i="81" s="1"/>
  <c r="FT8" i="26"/>
  <c r="E9" i="83" s="1"/>
  <c r="F9" i="83" s="1"/>
  <c r="JD8" i="26"/>
  <c r="E9" i="105" s="1"/>
  <c r="F9" i="105" s="1"/>
  <c r="DL8" i="26"/>
  <c r="E9" i="67" s="1"/>
  <c r="F9" i="67" s="1"/>
  <c r="GJ8" i="26"/>
  <c r="E9" i="85" s="1"/>
  <c r="F9" i="85" s="1"/>
  <c r="BD8" i="26"/>
  <c r="E9" i="52" s="1"/>
  <c r="F9" i="52" s="1"/>
  <c r="CF8" i="26"/>
  <c r="E9" i="59" s="1"/>
  <c r="F9" i="59" s="1"/>
  <c r="DT8" i="26"/>
  <c r="E9" i="69" s="1"/>
  <c r="F9" i="69" s="1"/>
  <c r="EN8" i="26"/>
  <c r="E9" i="75" s="1"/>
  <c r="F9" i="75" s="1"/>
  <c r="FH8" i="26"/>
  <c r="E9" i="77" s="1"/>
  <c r="F9" i="77" s="1"/>
  <c r="HD8" i="26"/>
  <c r="E9" i="90" s="1"/>
  <c r="F9" i="90" s="1"/>
  <c r="P8" i="26"/>
  <c r="E9" i="42" s="1"/>
  <c r="F9" i="42" s="1"/>
  <c r="CN8" i="26"/>
  <c r="E9" i="56" s="1"/>
  <c r="F9" i="56" s="1"/>
  <c r="IJ63" i="26"/>
  <c r="E64" i="98" s="1"/>
  <c r="F64" i="98" s="1"/>
  <c r="IV8" i="26"/>
  <c r="E9" i="104" s="1"/>
  <c r="F9" i="104" s="1"/>
  <c r="AR63" i="26"/>
  <c r="E64" i="49" s="1"/>
  <c r="F64" i="49" s="1"/>
  <c r="IJ8" i="26"/>
  <c r="E9" i="98" s="1"/>
  <c r="F9" i="98" s="1"/>
  <c r="IR63" i="26"/>
  <c r="E64" i="100" s="1"/>
  <c r="F64" i="100" s="1"/>
  <c r="IZ63" i="26"/>
  <c r="E64" i="103" s="1"/>
  <c r="F64" i="103" s="1"/>
  <c r="JH63" i="26"/>
  <c r="E64" i="102" s="1"/>
  <c r="F64" i="102" s="1"/>
  <c r="CZ8" i="26"/>
  <c r="E9" i="65" s="1"/>
  <c r="F9" i="65" s="1"/>
  <c r="AV59" i="26"/>
  <c r="E60" i="50" s="1"/>
  <c r="F60" i="50" s="1"/>
  <c r="IB59" i="26"/>
  <c r="E60" i="93" s="1"/>
  <c r="IV59" i="26"/>
  <c r="E60" i="104" s="1"/>
  <c r="F60" i="104" s="1"/>
  <c r="IZ8" i="26"/>
  <c r="E9" i="103" s="1"/>
  <c r="F9" i="103" s="1"/>
  <c r="JD59" i="26"/>
  <c r="E60" i="105" s="1"/>
  <c r="F60" i="105" s="1"/>
  <c r="JH8" i="26"/>
  <c r="E9" i="102" s="1"/>
  <c r="F9" i="102" s="1"/>
  <c r="AV63" i="26"/>
  <c r="E64" i="50" s="1"/>
  <c r="F64" i="50" s="1"/>
  <c r="EZ63" i="26"/>
  <c r="E64" i="78" s="1"/>
  <c r="F64" i="78" s="1"/>
  <c r="CJ8" i="26"/>
  <c r="E9" i="61" s="1"/>
  <c r="F9" i="61" s="1"/>
  <c r="HH8" i="26"/>
  <c r="E9" i="92" s="1"/>
  <c r="F9" i="92" s="1"/>
  <c r="HP59" i="26"/>
  <c r="E60" i="97" s="1"/>
  <c r="F60" i="97" s="1"/>
  <c r="AJ63" i="26"/>
  <c r="E64" i="47" s="1"/>
  <c r="F64" i="47" s="1"/>
  <c r="AV8" i="26"/>
  <c r="E9" i="50" s="1"/>
  <c r="F9" i="50" s="1"/>
  <c r="CB59" i="26"/>
  <c r="E60" i="60" s="1"/>
  <c r="F60" i="60" s="1"/>
  <c r="CR8" i="26"/>
  <c r="E9" i="63" s="1"/>
  <c r="F9" i="63" s="1"/>
  <c r="CV59" i="26"/>
  <c r="E60" i="64" s="1"/>
  <c r="F60" i="64" s="1"/>
  <c r="DP59" i="26"/>
  <c r="E60" i="68" s="1"/>
  <c r="F60" i="68" s="1"/>
  <c r="EF8" i="26"/>
  <c r="E9" i="70" s="1"/>
  <c r="F9" i="70" s="1"/>
  <c r="GZ59" i="26"/>
  <c r="E60" i="86" s="1"/>
  <c r="F60" i="86" s="1"/>
  <c r="HL8" i="26"/>
  <c r="E9" i="94" s="1"/>
  <c r="F9" i="94" s="1"/>
  <c r="HX59" i="26"/>
  <c r="E60" i="95" s="1"/>
  <c r="F60" i="95" s="1"/>
  <c r="P63" i="26"/>
  <c r="E64" i="42" s="1"/>
  <c r="F64" i="42" s="1"/>
  <c r="T45" i="26"/>
  <c r="E46" i="43" s="1"/>
  <c r="F46" i="43" s="1"/>
  <c r="T27" i="26"/>
  <c r="E28" i="43" s="1"/>
  <c r="F28" i="43" s="1"/>
  <c r="X59" i="26"/>
  <c r="E60" i="44" s="1"/>
  <c r="F60" i="44" s="1"/>
  <c r="AJ8" i="26"/>
  <c r="E9" i="47" s="1"/>
  <c r="F9" i="47" s="1"/>
  <c r="AN59" i="26"/>
  <c r="E60" i="51" s="1"/>
  <c r="F60" i="51" s="1"/>
  <c r="AR38" i="26"/>
  <c r="E39" i="49" s="1"/>
  <c r="F39" i="49" s="1"/>
  <c r="BL63" i="26"/>
  <c r="E64" i="55" s="1"/>
  <c r="F64" i="55" s="1"/>
  <c r="BP45" i="26"/>
  <c r="E46" i="54" s="1"/>
  <c r="F46" i="54" s="1"/>
  <c r="BP27" i="26"/>
  <c r="E28" i="54" s="1"/>
  <c r="F28" i="54" s="1"/>
  <c r="CN63" i="26"/>
  <c r="E64" i="56" s="1"/>
  <c r="F64" i="56" s="1"/>
  <c r="DH63" i="26"/>
  <c r="E64" i="62" s="1"/>
  <c r="F64" i="62" s="1"/>
  <c r="DL27" i="26"/>
  <c r="E28" i="67" s="1"/>
  <c r="F28" i="67" s="1"/>
  <c r="EB63" i="26"/>
  <c r="E64" i="72" s="1"/>
  <c r="F64" i="72" s="1"/>
  <c r="EF45" i="26"/>
  <c r="E46" i="70" s="1"/>
  <c r="F46" i="70" s="1"/>
  <c r="EV38" i="26"/>
  <c r="E39" i="76" s="1"/>
  <c r="F39" i="76" s="1"/>
  <c r="FP38" i="26"/>
  <c r="E39" i="82" s="1"/>
  <c r="F39" i="82" s="1"/>
  <c r="FX38" i="26"/>
  <c r="E39" i="80" s="1"/>
  <c r="F39" i="80" s="1"/>
  <c r="GF63" i="26"/>
  <c r="E64" i="91" s="1"/>
  <c r="F64" i="91" s="1"/>
  <c r="GR38" i="26"/>
  <c r="E39" i="88" s="1"/>
  <c r="F39" i="88" s="1"/>
  <c r="HP38" i="26"/>
  <c r="E39" i="97" s="1"/>
  <c r="F39" i="97" s="1"/>
  <c r="IF63" i="26"/>
  <c r="E64" i="99" s="1"/>
  <c r="F64" i="99" s="1"/>
  <c r="AF63" i="26"/>
  <c r="E64" i="45" s="1"/>
  <c r="F64" i="45" s="1"/>
  <c r="AZ63" i="26"/>
  <c r="E64" i="48" s="1"/>
  <c r="F64" i="48" s="1"/>
  <c r="BT63" i="26"/>
  <c r="E64" i="57" s="1"/>
  <c r="F64" i="57" s="1"/>
  <c r="CB63" i="26"/>
  <c r="E64" i="60" s="1"/>
  <c r="F64" i="60" s="1"/>
  <c r="CV63" i="26"/>
  <c r="E64" i="64" s="1"/>
  <c r="F64" i="64" s="1"/>
  <c r="DP63" i="26"/>
  <c r="EJ63" i="26"/>
  <c r="E64" i="74" s="1"/>
  <c r="F64" i="74" s="1"/>
  <c r="FD63" i="26"/>
  <c r="E64" i="79" s="1"/>
  <c r="F64" i="79" s="1"/>
  <c r="GZ63" i="26"/>
  <c r="E64" i="86" s="1"/>
  <c r="F64" i="86" s="1"/>
  <c r="HH63" i="26"/>
  <c r="E64" i="92" s="1"/>
  <c r="F64" i="92" s="1"/>
  <c r="AN63" i="26"/>
  <c r="E64" i="51" s="1"/>
  <c r="F64" i="51" s="1"/>
  <c r="ER63" i="26"/>
  <c r="E64" i="73" s="1"/>
  <c r="F64" i="73" s="1"/>
  <c r="FL63" i="26"/>
  <c r="GN63" i="26"/>
  <c r="E64" i="87" s="1"/>
  <c r="F64" i="87" s="1"/>
  <c r="HL63" i="26"/>
  <c r="E64" i="94" s="1"/>
  <c r="F64" i="94" s="1"/>
  <c r="IN63" i="26"/>
  <c r="E64" i="101" s="1"/>
  <c r="F64" i="101" s="1"/>
  <c r="X27" i="26"/>
  <c r="E28" i="44" s="1"/>
  <c r="F28" i="44" s="1"/>
  <c r="T38" i="26"/>
  <c r="E39" i="43" s="1"/>
  <c r="F39" i="43" s="1"/>
  <c r="BH45" i="26"/>
  <c r="E46" i="53" s="1"/>
  <c r="F46" i="53" s="1"/>
  <c r="BH27" i="26"/>
  <c r="E28" i="53" s="1"/>
  <c r="F28" i="53" s="1"/>
  <c r="BP38" i="26"/>
  <c r="E39" i="54" s="1"/>
  <c r="F39" i="54" s="1"/>
  <c r="CJ45" i="26"/>
  <c r="E46" i="61" s="1"/>
  <c r="F46" i="61" s="1"/>
  <c r="CN59" i="26"/>
  <c r="E60" i="56" s="1"/>
  <c r="F60" i="56" s="1"/>
  <c r="DD45" i="26"/>
  <c r="E46" i="66" s="1"/>
  <c r="F46" i="66" s="1"/>
  <c r="DD27" i="26"/>
  <c r="E28" i="66" s="1"/>
  <c r="F28" i="66" s="1"/>
  <c r="DH59" i="26"/>
  <c r="E60" i="62" s="1"/>
  <c r="F60" i="62" s="1"/>
  <c r="DL38" i="26"/>
  <c r="E39" i="67" s="1"/>
  <c r="F39" i="67" s="1"/>
  <c r="DX45" i="26"/>
  <c r="E46" i="71" s="1"/>
  <c r="F46" i="71" s="1"/>
  <c r="EB59" i="26"/>
  <c r="E60" i="72" s="1"/>
  <c r="F60" i="72" s="1"/>
  <c r="EF38" i="26"/>
  <c r="E39" i="70" s="1"/>
  <c r="F39" i="70" s="1"/>
  <c r="EZ8" i="26"/>
  <c r="E9" i="78" s="1"/>
  <c r="F9" i="78" s="1"/>
  <c r="FT45" i="26"/>
  <c r="E46" i="83" s="1"/>
  <c r="F46" i="83" s="1"/>
  <c r="GB8" i="26"/>
  <c r="E9" i="84" s="1"/>
  <c r="F9" i="84" s="1"/>
  <c r="GB45" i="26"/>
  <c r="E46" i="84" s="1"/>
  <c r="F46" i="84" s="1"/>
  <c r="GF59" i="26"/>
  <c r="E60" i="91" s="1"/>
  <c r="F60" i="91" s="1"/>
  <c r="GJ38" i="26"/>
  <c r="E39" i="85" s="1"/>
  <c r="F39" i="85" s="1"/>
  <c r="GV8" i="26"/>
  <c r="E9" i="89" s="1"/>
  <c r="F9" i="89" s="1"/>
  <c r="HT8" i="26"/>
  <c r="E9" i="96" s="1"/>
  <c r="F9" i="96" s="1"/>
  <c r="IB8" i="26"/>
  <c r="E9" i="93" s="1"/>
  <c r="F9" i="93" s="1"/>
  <c r="IF59" i="26"/>
  <c r="E60" i="99" s="1"/>
  <c r="F60" i="99" s="1"/>
  <c r="IJ38" i="26"/>
  <c r="E39" i="98" s="1"/>
  <c r="F39" i="98" s="1"/>
  <c r="IZ59" i="26"/>
  <c r="E60" i="103" s="1"/>
  <c r="F60" i="103" s="1"/>
  <c r="JH59" i="26"/>
  <c r="E60" i="102" s="1"/>
  <c r="F60" i="102" s="1"/>
  <c r="L8" i="26"/>
  <c r="E9" i="39" s="1"/>
  <c r="L45" i="26"/>
  <c r="E46" i="39" s="1"/>
  <c r="L27" i="26"/>
  <c r="E28" i="39" s="1"/>
  <c r="T8" i="26"/>
  <c r="E9" i="43" s="1"/>
  <c r="F9" i="43" s="1"/>
  <c r="AB8" i="26"/>
  <c r="E9" i="46" s="1"/>
  <c r="F9" i="46" s="1"/>
  <c r="AB45" i="26"/>
  <c r="E46" i="46" s="1"/>
  <c r="F46" i="46" s="1"/>
  <c r="AB27" i="26"/>
  <c r="E28" i="46" s="1"/>
  <c r="F28" i="46" s="1"/>
  <c r="AF59" i="26"/>
  <c r="E60" i="45" s="1"/>
  <c r="F60" i="45" s="1"/>
  <c r="AJ38" i="26"/>
  <c r="E39" i="47" s="1"/>
  <c r="F39" i="47" s="1"/>
  <c r="AV45" i="26"/>
  <c r="E46" i="50" s="1"/>
  <c r="F46" i="50" s="1"/>
  <c r="AZ59" i="26"/>
  <c r="E60" i="48" s="1"/>
  <c r="F60" i="48" s="1"/>
  <c r="BD38" i="26"/>
  <c r="E39" i="52" s="1"/>
  <c r="F39" i="52" s="1"/>
  <c r="BP8" i="26"/>
  <c r="E9" i="54" s="1"/>
  <c r="F9" i="54" s="1"/>
  <c r="BX45" i="26"/>
  <c r="E46" i="58" s="1"/>
  <c r="F46" i="58" s="1"/>
  <c r="BX27" i="26"/>
  <c r="E28" i="58" s="1"/>
  <c r="F28" i="58" s="1"/>
  <c r="CF38" i="26"/>
  <c r="E39" i="59" s="1"/>
  <c r="F39" i="59" s="1"/>
  <c r="CR45" i="26"/>
  <c r="E46" i="63" s="1"/>
  <c r="F46" i="63" s="1"/>
  <c r="CZ38" i="26"/>
  <c r="E39" i="65" s="1"/>
  <c r="F39" i="65" s="1"/>
  <c r="DT38" i="26"/>
  <c r="E39" i="69" s="1"/>
  <c r="F39" i="69" s="1"/>
  <c r="EN38" i="26"/>
  <c r="E39" i="75" s="1"/>
  <c r="F39" i="75" s="1"/>
  <c r="EZ45" i="26"/>
  <c r="E46" i="78" s="1"/>
  <c r="F46" i="78" s="1"/>
  <c r="EZ27" i="26"/>
  <c r="E28" i="78" s="1"/>
  <c r="F28" i="78" s="1"/>
  <c r="FH38" i="26"/>
  <c r="E39" i="77" s="1"/>
  <c r="F39" i="77" s="1"/>
  <c r="GV45" i="26"/>
  <c r="E46" i="89" s="1"/>
  <c r="F46" i="89" s="1"/>
  <c r="GV27" i="26"/>
  <c r="E28" i="89" s="1"/>
  <c r="F28" i="89" s="1"/>
  <c r="HD38" i="26"/>
  <c r="E39" i="90" s="1"/>
  <c r="F39" i="90" s="1"/>
  <c r="HT45" i="26"/>
  <c r="E46" i="96" s="1"/>
  <c r="F46" i="96" s="1"/>
  <c r="HT27" i="26"/>
  <c r="E28" i="96" s="1"/>
  <c r="F28" i="96" s="1"/>
  <c r="IB45" i="26"/>
  <c r="E46" i="93" s="1"/>
  <c r="F46" i="93" s="1"/>
  <c r="IB27" i="26"/>
  <c r="E28" i="93" s="1"/>
  <c r="F28" i="93" s="1"/>
  <c r="IV45" i="26"/>
  <c r="E46" i="104" s="1"/>
  <c r="F46" i="104" s="1"/>
  <c r="JD45" i="26"/>
  <c r="E46" i="105" s="1"/>
  <c r="F46" i="105" s="1"/>
  <c r="IJ45" i="26"/>
  <c r="E46" i="98" s="1"/>
  <c r="F46" i="98" s="1"/>
  <c r="IJ27" i="26"/>
  <c r="E28" i="98" s="1"/>
  <c r="F28" i="98" s="1"/>
  <c r="IR38" i="26"/>
  <c r="E39" i="100" s="1"/>
  <c r="F39" i="100" s="1"/>
  <c r="AJ45" i="26"/>
  <c r="E46" i="47" s="1"/>
  <c r="F46" i="47" s="1"/>
  <c r="AJ27" i="26"/>
  <c r="E28" i="47" s="1"/>
  <c r="F28" i="47" s="1"/>
  <c r="AR8" i="26"/>
  <c r="E9" i="49" s="1"/>
  <c r="F9" i="49" s="1"/>
  <c r="BD45" i="26"/>
  <c r="E46" i="52" s="1"/>
  <c r="F46" i="52" s="1"/>
  <c r="BH59" i="26"/>
  <c r="E60" i="53" s="1"/>
  <c r="F60" i="53" s="1"/>
  <c r="BL38" i="26"/>
  <c r="E39" i="55" s="1"/>
  <c r="F39" i="55" s="1"/>
  <c r="CF45" i="26"/>
  <c r="E46" i="59" s="1"/>
  <c r="F46" i="59" s="1"/>
  <c r="CF27" i="26"/>
  <c r="E28" i="59" s="1"/>
  <c r="F28" i="59" s="1"/>
  <c r="CJ59" i="26"/>
  <c r="E60" i="61" s="1"/>
  <c r="F60" i="61" s="1"/>
  <c r="CN38" i="26"/>
  <c r="E39" i="56" s="1"/>
  <c r="F39" i="56" s="1"/>
  <c r="CZ45" i="26"/>
  <c r="E46" i="65" s="1"/>
  <c r="F46" i="65" s="1"/>
  <c r="DD59" i="26"/>
  <c r="E60" i="66" s="1"/>
  <c r="F60" i="66" s="1"/>
  <c r="DH38" i="26"/>
  <c r="E39" i="62" s="1"/>
  <c r="F39" i="62" s="1"/>
  <c r="DT45" i="26"/>
  <c r="E46" i="69" s="1"/>
  <c r="F46" i="69" s="1"/>
  <c r="DT27" i="26"/>
  <c r="E28" i="69" s="1"/>
  <c r="F28" i="69" s="1"/>
  <c r="DX59" i="26"/>
  <c r="E60" i="71" s="1"/>
  <c r="F60" i="71" s="1"/>
  <c r="EB38" i="26"/>
  <c r="E39" i="72" s="1"/>
  <c r="F39" i="72" s="1"/>
  <c r="EN45" i="26"/>
  <c r="E46" i="75" s="1"/>
  <c r="F46" i="75" s="1"/>
  <c r="EV8" i="26"/>
  <c r="E9" i="76" s="1"/>
  <c r="F9" i="76" s="1"/>
  <c r="FH45" i="26"/>
  <c r="E46" i="77" s="1"/>
  <c r="F46" i="77" s="1"/>
  <c r="FH27" i="26"/>
  <c r="E28" i="77" s="1"/>
  <c r="F28" i="77" s="1"/>
  <c r="FP8" i="26"/>
  <c r="E9" i="82" s="1"/>
  <c r="F9" i="82" s="1"/>
  <c r="FT59" i="26"/>
  <c r="E60" i="83" s="1"/>
  <c r="F60" i="83" s="1"/>
  <c r="GB59" i="26"/>
  <c r="E60" i="84" s="1"/>
  <c r="F60" i="84" s="1"/>
  <c r="GF38" i="26"/>
  <c r="E39" i="91" s="1"/>
  <c r="F39" i="91" s="1"/>
  <c r="GR8" i="26"/>
  <c r="E9" i="88" s="1"/>
  <c r="F9" i="88" s="1"/>
  <c r="HD45" i="26"/>
  <c r="E46" i="90" s="1"/>
  <c r="F46" i="90" s="1"/>
  <c r="HD27" i="26"/>
  <c r="E28" i="90" s="1"/>
  <c r="F28" i="90" s="1"/>
  <c r="HP8" i="26"/>
  <c r="E9" i="97" s="1"/>
  <c r="F9" i="97" s="1"/>
  <c r="HX38" i="26"/>
  <c r="E39" i="95" s="1"/>
  <c r="F39" i="95" s="1"/>
  <c r="IF38" i="26"/>
  <c r="E39" i="99" s="1"/>
  <c r="F39" i="99" s="1"/>
  <c r="IR8" i="26"/>
  <c r="E9" i="100" s="1"/>
  <c r="F9" i="100" s="1"/>
  <c r="IZ38" i="26"/>
  <c r="E39" i="103" s="1"/>
  <c r="F39" i="103" s="1"/>
  <c r="JH38" i="26"/>
  <c r="E39" i="102" s="1"/>
  <c r="F39" i="102" s="1"/>
  <c r="DL45" i="26"/>
  <c r="E46" i="67" s="1"/>
  <c r="F46" i="67" s="1"/>
  <c r="GJ45" i="26"/>
  <c r="E46" i="85" s="1"/>
  <c r="F46" i="85" s="1"/>
  <c r="L63" i="26"/>
  <c r="E64" i="39" s="1"/>
  <c r="F64" i="39" s="1"/>
  <c r="AF38" i="26"/>
  <c r="E39" i="45" s="1"/>
  <c r="F39" i="45" s="1"/>
  <c r="AR45" i="26"/>
  <c r="E46" i="49" s="1"/>
  <c r="F46" i="49" s="1"/>
  <c r="AR27" i="26"/>
  <c r="E28" i="49" s="1"/>
  <c r="F28" i="49" s="1"/>
  <c r="AZ38" i="26"/>
  <c r="E39" i="48" s="1"/>
  <c r="F39" i="48" s="1"/>
  <c r="BL8" i="26"/>
  <c r="E9" i="55" s="1"/>
  <c r="F9" i="55" s="1"/>
  <c r="BT38" i="26"/>
  <c r="E39" i="57" s="1"/>
  <c r="F39" i="57" s="1"/>
  <c r="CB38" i="26"/>
  <c r="E39" i="60" s="1"/>
  <c r="F39" i="60" s="1"/>
  <c r="CV38" i="26"/>
  <c r="E39" i="64" s="1"/>
  <c r="F39" i="64" s="1"/>
  <c r="DH8" i="26"/>
  <c r="E9" i="62" s="1"/>
  <c r="F9" i="62" s="1"/>
  <c r="DP38" i="26"/>
  <c r="E39" i="68" s="1"/>
  <c r="F39" i="68" s="1"/>
  <c r="EJ38" i="26"/>
  <c r="E39" i="74" s="1"/>
  <c r="F39" i="74" s="1"/>
  <c r="EV45" i="26"/>
  <c r="E46" i="76" s="1"/>
  <c r="F46" i="76" s="1"/>
  <c r="FD38" i="26"/>
  <c r="E39" i="79" s="1"/>
  <c r="F39" i="79" s="1"/>
  <c r="FP45" i="26"/>
  <c r="E46" i="82" s="1"/>
  <c r="F46" i="82" s="1"/>
  <c r="FP27" i="26"/>
  <c r="E28" i="82" s="1"/>
  <c r="F28" i="82" s="1"/>
  <c r="FX8" i="26"/>
  <c r="E9" i="80" s="1"/>
  <c r="F9" i="80" s="1"/>
  <c r="FX45" i="26"/>
  <c r="E46" i="80" s="1"/>
  <c r="F46" i="80" s="1"/>
  <c r="FX27" i="26"/>
  <c r="E28" i="80" s="1"/>
  <c r="F28" i="80" s="1"/>
  <c r="GF8" i="26"/>
  <c r="E9" i="91" s="1"/>
  <c r="F9" i="91" s="1"/>
  <c r="GR45" i="26"/>
  <c r="E46" i="88" s="1"/>
  <c r="F46" i="88" s="1"/>
  <c r="GZ38" i="26"/>
  <c r="E39" i="86" s="1"/>
  <c r="F39" i="86" s="1"/>
  <c r="HH38" i="26"/>
  <c r="E39" i="92" s="1"/>
  <c r="F39" i="92" s="1"/>
  <c r="HL59" i="26"/>
  <c r="E60" i="94" s="1"/>
  <c r="F60" i="94" s="1"/>
  <c r="HP45" i="26"/>
  <c r="E46" i="97" s="1"/>
  <c r="F46" i="97" s="1"/>
  <c r="HT59" i="26"/>
  <c r="E60" i="96" s="1"/>
  <c r="F60" i="96" s="1"/>
  <c r="IR45" i="26"/>
  <c r="E46" i="100" s="1"/>
  <c r="F46" i="100" s="1"/>
  <c r="IR27" i="26"/>
  <c r="E28" i="100" s="1"/>
  <c r="F28" i="100" s="1"/>
  <c r="X38" i="26"/>
  <c r="E39" i="44" s="1"/>
  <c r="F39" i="44" s="1"/>
  <c r="AF27" i="26"/>
  <c r="E28" i="45" s="1"/>
  <c r="F28" i="45" s="1"/>
  <c r="BL45" i="26"/>
  <c r="E46" i="55" s="1"/>
  <c r="F46" i="55" s="1"/>
  <c r="BT27" i="26"/>
  <c r="E28" i="57" s="1"/>
  <c r="F28" i="57" s="1"/>
  <c r="CN45" i="26"/>
  <c r="E46" i="56" s="1"/>
  <c r="F46" i="56" s="1"/>
  <c r="CR27" i="26"/>
  <c r="E28" i="63" s="1"/>
  <c r="F28" i="63" s="1"/>
  <c r="CZ27" i="26"/>
  <c r="E28" i="65" s="1"/>
  <c r="F28" i="65" s="1"/>
  <c r="DH45" i="26"/>
  <c r="E46" i="62" s="1"/>
  <c r="F46" i="62" s="1"/>
  <c r="DH27" i="26"/>
  <c r="E28" i="62" s="1"/>
  <c r="F28" i="62" s="1"/>
  <c r="DP27" i="26"/>
  <c r="E28" i="68" s="1"/>
  <c r="F28" i="68" s="1"/>
  <c r="DX27" i="26"/>
  <c r="E28" i="71" s="1"/>
  <c r="F28" i="71" s="1"/>
  <c r="EB45" i="26"/>
  <c r="E46" i="72" s="1"/>
  <c r="F46" i="72" s="1"/>
  <c r="EB27" i="26"/>
  <c r="E28" i="72" s="1"/>
  <c r="F28" i="72" s="1"/>
  <c r="EF27" i="26"/>
  <c r="E28" i="70" s="1"/>
  <c r="F28" i="70" s="1"/>
  <c r="EN27" i="26"/>
  <c r="E28" i="75" s="1"/>
  <c r="F28" i="75" s="1"/>
  <c r="ER38" i="26"/>
  <c r="E39" i="73" s="1"/>
  <c r="F39" i="73" s="1"/>
  <c r="EV27" i="26"/>
  <c r="E28" i="76" s="1"/>
  <c r="F28" i="76" s="1"/>
  <c r="FD27" i="26"/>
  <c r="E28" i="79" s="1"/>
  <c r="F28" i="79" s="1"/>
  <c r="FL38" i="26"/>
  <c r="E39" i="81" s="1"/>
  <c r="F39" i="81" s="1"/>
  <c r="FL27" i="26"/>
  <c r="E28" i="81" s="1"/>
  <c r="F28" i="81" s="1"/>
  <c r="FT27" i="26"/>
  <c r="E28" i="83" s="1"/>
  <c r="F28" i="83" s="1"/>
  <c r="GB27" i="26"/>
  <c r="E28" i="84" s="1"/>
  <c r="F28" i="84" s="1"/>
  <c r="GF45" i="26"/>
  <c r="E46" i="91" s="1"/>
  <c r="F46" i="91" s="1"/>
  <c r="GF27" i="26"/>
  <c r="E28" i="91" s="1"/>
  <c r="F28" i="91" s="1"/>
  <c r="GJ27" i="26"/>
  <c r="E28" i="85" s="1"/>
  <c r="F28" i="85" s="1"/>
  <c r="GN38" i="26"/>
  <c r="E39" i="87" s="1"/>
  <c r="F39" i="87" s="1"/>
  <c r="GR27" i="26"/>
  <c r="E28" i="88" s="1"/>
  <c r="F28" i="88" s="1"/>
  <c r="GZ27" i="26"/>
  <c r="E28" i="86" s="1"/>
  <c r="F28" i="86" s="1"/>
  <c r="HH27" i="26"/>
  <c r="E28" i="92" s="1"/>
  <c r="F28" i="92" s="1"/>
  <c r="HP27" i="26"/>
  <c r="E28" i="97" s="1"/>
  <c r="F28" i="97" s="1"/>
  <c r="HX27" i="26"/>
  <c r="E28" i="95" s="1"/>
  <c r="F28" i="95" s="1"/>
  <c r="IF45" i="26"/>
  <c r="E46" i="99" s="1"/>
  <c r="F46" i="99" s="1"/>
  <c r="IF27" i="26"/>
  <c r="E28" i="99" s="1"/>
  <c r="F28" i="99" s="1"/>
  <c r="IZ45" i="26"/>
  <c r="E46" i="103" s="1"/>
  <c r="F46" i="103" s="1"/>
  <c r="IZ27" i="26"/>
  <c r="E28" i="103" s="1"/>
  <c r="F28" i="103" s="1"/>
  <c r="JH45" i="26"/>
  <c r="E46" i="102" s="1"/>
  <c r="F46" i="102" s="1"/>
  <c r="JH27" i="26"/>
  <c r="E28" i="102" s="1"/>
  <c r="F28" i="102" s="1"/>
  <c r="AN38" i="26"/>
  <c r="E39" i="51" s="1"/>
  <c r="F39" i="51" s="1"/>
  <c r="BD27" i="26"/>
  <c r="E28" i="52" s="1"/>
  <c r="F28" i="52" s="1"/>
  <c r="CB27" i="26"/>
  <c r="E28" i="60" s="1"/>
  <c r="F28" i="60" s="1"/>
  <c r="CJ27" i="26"/>
  <c r="E28" i="61" s="1"/>
  <c r="F28" i="61" s="1"/>
  <c r="X8" i="26"/>
  <c r="E9" i="44" s="1"/>
  <c r="F9" i="44" s="1"/>
  <c r="AF45" i="26"/>
  <c r="E46" i="45" s="1"/>
  <c r="F46" i="45" s="1"/>
  <c r="AJ59" i="26"/>
  <c r="E60" i="47" s="1"/>
  <c r="F60" i="47" s="1"/>
  <c r="AZ45" i="26"/>
  <c r="E46" i="48" s="1"/>
  <c r="F46" i="48" s="1"/>
  <c r="AZ27" i="26"/>
  <c r="E28" i="48" s="1"/>
  <c r="F28" i="48" s="1"/>
  <c r="BD59" i="26"/>
  <c r="E60" i="52" s="1"/>
  <c r="F60" i="52" s="1"/>
  <c r="BH38" i="26"/>
  <c r="E39" i="53" s="1"/>
  <c r="F39" i="53" s="1"/>
  <c r="BT8" i="26"/>
  <c r="E9" i="57" s="1"/>
  <c r="F9" i="57" s="1"/>
  <c r="BT45" i="26"/>
  <c r="E46" i="57" s="1"/>
  <c r="F46" i="57" s="1"/>
  <c r="CB45" i="26"/>
  <c r="E46" i="60" s="1"/>
  <c r="F46" i="60" s="1"/>
  <c r="CF59" i="26"/>
  <c r="E60" i="59" s="1"/>
  <c r="F60" i="59" s="1"/>
  <c r="CJ38" i="26"/>
  <c r="E39" i="61" s="1"/>
  <c r="F39" i="61" s="1"/>
  <c r="CV45" i="26"/>
  <c r="E46" i="64" s="1"/>
  <c r="F46" i="64" s="1"/>
  <c r="CV27" i="26"/>
  <c r="E28" i="64" s="1"/>
  <c r="F28" i="64" s="1"/>
  <c r="CZ59" i="26"/>
  <c r="E60" i="65" s="1"/>
  <c r="F60" i="65" s="1"/>
  <c r="DD38" i="26"/>
  <c r="E39" i="66" s="1"/>
  <c r="F39" i="66" s="1"/>
  <c r="DP8" i="26"/>
  <c r="E9" i="68" s="1"/>
  <c r="F9" i="68" s="1"/>
  <c r="DP45" i="26"/>
  <c r="E46" i="68" s="1"/>
  <c r="F46" i="68" s="1"/>
  <c r="DT59" i="26"/>
  <c r="E60" i="69" s="1"/>
  <c r="F60" i="69" s="1"/>
  <c r="DX38" i="26"/>
  <c r="E39" i="71" s="1"/>
  <c r="F39" i="71" s="1"/>
  <c r="EJ8" i="26"/>
  <c r="E9" i="74" s="1"/>
  <c r="F9" i="74" s="1"/>
  <c r="EJ45" i="26"/>
  <c r="E46" i="74" s="1"/>
  <c r="F46" i="74" s="1"/>
  <c r="EJ27" i="26"/>
  <c r="E28" i="74" s="1"/>
  <c r="F28" i="74" s="1"/>
  <c r="EN59" i="26"/>
  <c r="E60" i="75" s="1"/>
  <c r="F60" i="75" s="1"/>
  <c r="FD45" i="26"/>
  <c r="E46" i="79" s="1"/>
  <c r="F46" i="79" s="1"/>
  <c r="FH59" i="26"/>
  <c r="E60" i="77" s="1"/>
  <c r="F60" i="77" s="1"/>
  <c r="FT38" i="26"/>
  <c r="E39" i="83" s="1"/>
  <c r="F39" i="83" s="1"/>
  <c r="GB38" i="26"/>
  <c r="E39" i="84" s="1"/>
  <c r="F39" i="84" s="1"/>
  <c r="GN8" i="26"/>
  <c r="E9" i="87" s="1"/>
  <c r="F9" i="87" s="1"/>
  <c r="GZ45" i="26"/>
  <c r="E46" i="86" s="1"/>
  <c r="F46" i="86" s="1"/>
  <c r="HD59" i="26"/>
  <c r="E60" i="90" s="1"/>
  <c r="F60" i="90" s="1"/>
  <c r="AN27" i="26"/>
  <c r="E28" i="51" s="1"/>
  <c r="F28" i="51" s="1"/>
  <c r="AV27" i="26"/>
  <c r="E28" i="50" s="1"/>
  <c r="F28" i="50" s="1"/>
  <c r="BL27" i="26"/>
  <c r="E28" i="55" s="1"/>
  <c r="F28" i="55" s="1"/>
  <c r="CN27" i="26"/>
  <c r="E28" i="56" s="1"/>
  <c r="F28" i="56" s="1"/>
  <c r="L38" i="26"/>
  <c r="E39" i="39" s="1"/>
  <c r="AB38" i="26"/>
  <c r="E39" i="46" s="1"/>
  <c r="F39" i="46" s="1"/>
  <c r="AN8" i="26"/>
  <c r="E9" i="51" s="1"/>
  <c r="F9" i="51" s="1"/>
  <c r="AN45" i="26"/>
  <c r="E46" i="51" s="1"/>
  <c r="F46" i="51" s="1"/>
  <c r="AR59" i="26"/>
  <c r="E60" i="49" s="1"/>
  <c r="F60" i="49" s="1"/>
  <c r="AV38" i="26"/>
  <c r="E39" i="50" s="1"/>
  <c r="F39" i="50" s="1"/>
  <c r="BX38" i="26"/>
  <c r="E39" i="58" s="1"/>
  <c r="F39" i="58" s="1"/>
  <c r="CR38" i="26"/>
  <c r="E39" i="63" s="1"/>
  <c r="F39" i="63" s="1"/>
  <c r="ER45" i="26"/>
  <c r="E46" i="73" s="1"/>
  <c r="F46" i="73" s="1"/>
  <c r="ER27" i="26"/>
  <c r="E28" i="73" s="1"/>
  <c r="F28" i="73" s="1"/>
  <c r="EZ38" i="26"/>
  <c r="E39" i="78" s="1"/>
  <c r="F39" i="78" s="1"/>
  <c r="FL45" i="26"/>
  <c r="E46" i="81" s="1"/>
  <c r="F46" i="81" s="1"/>
  <c r="GN45" i="26"/>
  <c r="E46" i="87" s="1"/>
  <c r="F46" i="87" s="1"/>
  <c r="GN27" i="26"/>
  <c r="E28" i="87" s="1"/>
  <c r="F28" i="87" s="1"/>
  <c r="GV38" i="26"/>
  <c r="E39" i="89" s="1"/>
  <c r="F39" i="89" s="1"/>
  <c r="HL27" i="26"/>
  <c r="E28" i="94" s="1"/>
  <c r="F28" i="94" s="1"/>
  <c r="HT38" i="26"/>
  <c r="E39" i="96" s="1"/>
  <c r="F39" i="96" s="1"/>
  <c r="IB38" i="26"/>
  <c r="E39" i="93" s="1"/>
  <c r="F39" i="93" s="1"/>
  <c r="IN45" i="26"/>
  <c r="E46" i="101" s="1"/>
  <c r="F46" i="101" s="1"/>
  <c r="IV38" i="26"/>
  <c r="E39" i="104" s="1"/>
  <c r="F39" i="104" s="1"/>
  <c r="JD38" i="26"/>
  <c r="E39" i="105" s="1"/>
  <c r="F39" i="105" s="1"/>
  <c r="A3" i="104"/>
  <c r="A3" i="100"/>
  <c r="A3" i="96"/>
  <c r="A3" i="92"/>
  <c r="A3" i="88"/>
  <c r="A3" i="84"/>
  <c r="A3" i="80"/>
  <c r="A3" i="76"/>
  <c r="A3" i="72"/>
  <c r="A3" i="68"/>
  <c r="A3" i="103"/>
  <c r="A3" i="99"/>
  <c r="A3" i="95"/>
  <c r="A3" i="91"/>
  <c r="A3" i="87"/>
  <c r="A3" i="83"/>
  <c r="A3" i="79"/>
  <c r="A3" i="75"/>
  <c r="A3" i="71"/>
  <c r="A3" i="67"/>
  <c r="A3" i="102"/>
  <c r="A3" i="98"/>
  <c r="A3" i="94"/>
  <c r="A3" i="90"/>
  <c r="A3" i="86"/>
  <c r="A3" i="82"/>
  <c r="A3" i="78"/>
  <c r="A3" i="74"/>
  <c r="A3" i="70"/>
  <c r="A3" i="105"/>
  <c r="A3" i="101"/>
  <c r="A3" i="97"/>
  <c r="A3" i="93"/>
  <c r="A3" i="89"/>
  <c r="A3" i="85"/>
  <c r="A3" i="81"/>
  <c r="A3" i="77"/>
  <c r="A3" i="73"/>
  <c r="A3" i="69"/>
  <c r="E13" i="26"/>
  <c r="F13" i="26"/>
  <c r="EQ7" i="26"/>
  <c r="FO7" i="26"/>
  <c r="GI7" i="26"/>
  <c r="HS7" i="26"/>
  <c r="IA7" i="26"/>
  <c r="IE7" i="26"/>
  <c r="IQ7" i="26"/>
  <c r="IU7" i="26"/>
  <c r="JG7" i="26"/>
  <c r="S7" i="26"/>
  <c r="IY7" i="26"/>
  <c r="HW7" i="26"/>
  <c r="HC7" i="26"/>
  <c r="FW7" i="26"/>
  <c r="IM7" i="26"/>
  <c r="FK72" i="26" l="1"/>
  <c r="E64" i="81"/>
  <c r="F64" i="81" s="1"/>
  <c r="HW71" i="26"/>
  <c r="E64" i="95"/>
  <c r="F64" i="95" s="1"/>
  <c r="CY73" i="26"/>
  <c r="E64" i="65"/>
  <c r="F64" i="65" s="1"/>
  <c r="CI72" i="26"/>
  <c r="E64" i="61"/>
  <c r="F64" i="61" s="1"/>
  <c r="DO73" i="26"/>
  <c r="E64" i="68"/>
  <c r="F64" i="68" s="1"/>
  <c r="HC73" i="26"/>
  <c r="E64" i="90"/>
  <c r="F64" i="90" s="1"/>
  <c r="DC73" i="26"/>
  <c r="E64" i="66"/>
  <c r="F64" i="66" s="1"/>
  <c r="DK72" i="26"/>
  <c r="E64" i="67"/>
  <c r="F64" i="67" s="1"/>
  <c r="P21" i="26"/>
  <c r="E22" i="42" s="1"/>
  <c r="FS7" i="26"/>
  <c r="FT15" i="26"/>
  <c r="GU7" i="26"/>
  <c r="GY7" i="26"/>
  <c r="AY7" i="26"/>
  <c r="AU7" i="26"/>
  <c r="GE7" i="26"/>
  <c r="O7" i="26"/>
  <c r="G15" i="26" l="1"/>
  <c r="E16" i="83"/>
  <c r="F16" i="83" s="1"/>
  <c r="G13" i="26"/>
  <c r="H13" i="26" s="1"/>
  <c r="FG7" i="26" l="1"/>
  <c r="FC7" i="26" l="1"/>
  <c r="DC7" i="26"/>
  <c r="CY7" i="26"/>
  <c r="CE7" i="26" l="1"/>
  <c r="CA7" i="26" l="1"/>
  <c r="BS7" i="26" l="1"/>
  <c r="AQ7" i="26"/>
  <c r="BX9" i="26" l="1"/>
  <c r="BW7" i="26"/>
  <c r="BX17" i="26"/>
  <c r="E18" i="58" s="1"/>
  <c r="F18" i="58" s="1"/>
  <c r="AM7" i="26"/>
  <c r="AE19" i="26"/>
  <c r="AA19" i="26"/>
  <c r="AB19" i="26" s="1"/>
  <c r="E20" i="46" s="1"/>
  <c r="F20" i="46" s="1"/>
  <c r="BX8" i="26" l="1"/>
  <c r="E9" i="58" s="1"/>
  <c r="F9" i="58" s="1"/>
  <c r="E10" i="58"/>
  <c r="F10" i="58" s="1"/>
  <c r="AE7" i="26"/>
  <c r="AF19" i="26"/>
  <c r="E20" i="45" s="1"/>
  <c r="F20" i="45" s="1"/>
  <c r="AA7" i="26"/>
  <c r="AI7" i="26"/>
  <c r="HY59" i="26" l="1"/>
  <c r="D60" i="93" s="1"/>
  <c r="F60" i="93" s="1"/>
  <c r="JH23" i="26"/>
  <c r="E24" i="102" s="1"/>
  <c r="F24" i="102" s="1"/>
  <c r="JD23" i="26"/>
  <c r="E24" i="105" s="1"/>
  <c r="F24" i="105" s="1"/>
  <c r="IZ23" i="26"/>
  <c r="E24" i="103" s="1"/>
  <c r="F24" i="103" s="1"/>
  <c r="IV23" i="26"/>
  <c r="E24" i="104" s="1"/>
  <c r="F24" i="104" s="1"/>
  <c r="IF22" i="26" l="1"/>
  <c r="E23" i="99" s="1"/>
  <c r="F23" i="99" s="1"/>
  <c r="HH22" i="26" l="1"/>
  <c r="E23" i="92" s="1"/>
  <c r="F23" i="92" s="1"/>
  <c r="GB22" i="26"/>
  <c r="E23" i="84" s="1"/>
  <c r="F23" i="84" s="1"/>
  <c r="FX22" i="26" l="1"/>
  <c r="E23" i="80" s="1"/>
  <c r="F23" i="80" s="1"/>
  <c r="FL22" i="26"/>
  <c r="E23" i="81" s="1"/>
  <c r="F23" i="81" s="1"/>
  <c r="ER22" i="26" l="1"/>
  <c r="E23" i="73" s="1"/>
  <c r="F23" i="73" s="1"/>
  <c r="EJ22" i="26" l="1"/>
  <c r="E23" i="74" s="1"/>
  <c r="F23" i="74" s="1"/>
  <c r="DP22" i="26" l="1"/>
  <c r="E23" i="68" s="1"/>
  <c r="F23" i="68" s="1"/>
  <c r="CR22" i="26" l="1"/>
  <c r="E23" i="63" s="1"/>
  <c r="F23" i="63" s="1"/>
  <c r="BT22" i="26" l="1"/>
  <c r="E23" i="57" s="1"/>
  <c r="F23" i="57" s="1"/>
  <c r="AN22" i="26" l="1"/>
  <c r="E23" i="51" s="1"/>
  <c r="F23" i="51" s="1"/>
  <c r="L22" i="26" l="1"/>
  <c r="E23" i="39" s="1"/>
  <c r="F23" i="39" s="1"/>
  <c r="G64" i="26" l="1"/>
  <c r="Y7" i="26" l="1"/>
  <c r="D8" i="46" s="1"/>
  <c r="AC7" i="26"/>
  <c r="D8" i="45" s="1"/>
  <c r="AG7" i="26"/>
  <c r="D8" i="47" s="1"/>
  <c r="AK7" i="26"/>
  <c r="D8" i="51" s="1"/>
  <c r="AO7" i="26"/>
  <c r="D8" i="49" s="1"/>
  <c r="AS7" i="26"/>
  <c r="D8" i="50" s="1"/>
  <c r="AW7" i="26"/>
  <c r="D8" i="48" s="1"/>
  <c r="BA7" i="26"/>
  <c r="D8" i="52" s="1"/>
  <c r="BE7" i="26"/>
  <c r="D8" i="53" s="1"/>
  <c r="BI7" i="26"/>
  <c r="D8" i="55" s="1"/>
  <c r="BM7" i="26"/>
  <c r="D8" i="54" s="1"/>
  <c r="BQ7" i="26"/>
  <c r="D8" i="57" s="1"/>
  <c r="BU7" i="26"/>
  <c r="D8" i="58" s="1"/>
  <c r="BY7" i="26"/>
  <c r="D8" i="60" s="1"/>
  <c r="CC7" i="26"/>
  <c r="D8" i="59" s="1"/>
  <c r="CG7" i="26"/>
  <c r="D8" i="61" s="1"/>
  <c r="CK7" i="26"/>
  <c r="D8" i="56" s="1"/>
  <c r="CO7" i="26"/>
  <c r="D8" i="63" s="1"/>
  <c r="CS7" i="26"/>
  <c r="D8" i="64" s="1"/>
  <c r="CW7" i="26"/>
  <c r="D8" i="65" s="1"/>
  <c r="DA7" i="26"/>
  <c r="D8" i="66" s="1"/>
  <c r="DE7" i="26"/>
  <c r="D8" i="62" s="1"/>
  <c r="DI7" i="26"/>
  <c r="D8" i="67" s="1"/>
  <c r="DM7" i="26"/>
  <c r="D8" i="68" s="1"/>
  <c r="DQ7" i="26"/>
  <c r="D8" i="69" s="1"/>
  <c r="DU7" i="26"/>
  <c r="D8" i="71" s="1"/>
  <c r="DY7" i="26"/>
  <c r="D8" i="72" s="1"/>
  <c r="EC7" i="26"/>
  <c r="D8" i="70" s="1"/>
  <c r="EG7" i="26"/>
  <c r="D8" i="74" s="1"/>
  <c r="EK7" i="26"/>
  <c r="D8" i="75" s="1"/>
  <c r="EO7" i="26"/>
  <c r="D8" i="73" s="1"/>
  <c r="ES7" i="26"/>
  <c r="D8" i="76" s="1"/>
  <c r="EW7" i="26"/>
  <c r="D8" i="78" s="1"/>
  <c r="FA7" i="26"/>
  <c r="D8" i="79" s="1"/>
  <c r="FE7" i="26"/>
  <c r="D8" i="77" s="1"/>
  <c r="FI7" i="26"/>
  <c r="D8" i="81" s="1"/>
  <c r="FM7" i="26"/>
  <c r="D8" i="82" s="1"/>
  <c r="FQ7" i="26"/>
  <c r="D8" i="83" s="1"/>
  <c r="FU7" i="26"/>
  <c r="D8" i="80" s="1"/>
  <c r="FY7" i="26"/>
  <c r="D8" i="84" s="1"/>
  <c r="GC7" i="26"/>
  <c r="D8" i="91" s="1"/>
  <c r="GG7" i="26"/>
  <c r="D8" i="85" s="1"/>
  <c r="GK7" i="26"/>
  <c r="D8" i="87" s="1"/>
  <c r="GO7" i="26"/>
  <c r="D8" i="88" s="1"/>
  <c r="GS7" i="26"/>
  <c r="D8" i="89" s="1"/>
  <c r="GW7" i="26"/>
  <c r="D8" i="86" s="1"/>
  <c r="HA7" i="26"/>
  <c r="D8" i="90" s="1"/>
  <c r="HE7" i="26"/>
  <c r="D8" i="92" s="1"/>
  <c r="HI7" i="26"/>
  <c r="D8" i="94" s="1"/>
  <c r="HM7" i="26"/>
  <c r="D8" i="97" s="1"/>
  <c r="HQ7" i="26"/>
  <c r="D8" i="96" s="1"/>
  <c r="HU7" i="26"/>
  <c r="D8" i="95" s="1"/>
  <c r="HY7" i="26"/>
  <c r="D8" i="93" s="1"/>
  <c r="IC7" i="26"/>
  <c r="D8" i="99" s="1"/>
  <c r="IG7" i="26"/>
  <c r="D8" i="98" s="1"/>
  <c r="IK7" i="26"/>
  <c r="D8" i="101" s="1"/>
  <c r="IO7" i="26"/>
  <c r="D8" i="100" s="1"/>
  <c r="IS7" i="26"/>
  <c r="D8" i="104" s="1"/>
  <c r="IW7" i="26"/>
  <c r="D8" i="103" s="1"/>
  <c r="JA7" i="26"/>
  <c r="D8" i="105" s="1"/>
  <c r="JE7" i="26"/>
  <c r="D8" i="102" s="1"/>
  <c r="F20" i="26"/>
  <c r="H64" i="26"/>
  <c r="HX24" i="26"/>
  <c r="E25" i="95" s="1"/>
  <c r="F25" i="95" s="1"/>
  <c r="HL62" i="26"/>
  <c r="HL14" i="26"/>
  <c r="E15" i="94" s="1"/>
  <c r="F15" i="94" s="1"/>
  <c r="I59" i="26"/>
  <c r="D60" i="39" s="1"/>
  <c r="F60" i="39" s="1"/>
  <c r="I45" i="26"/>
  <c r="D46" i="39" s="1"/>
  <c r="F46" i="39" s="1"/>
  <c r="I38" i="26"/>
  <c r="D39" i="39" s="1"/>
  <c r="F39" i="39" s="1"/>
  <c r="I27" i="26"/>
  <c r="D28" i="39" s="1"/>
  <c r="F28" i="39" s="1"/>
  <c r="I8" i="26"/>
  <c r="D9" i="39" s="1"/>
  <c r="F9" i="39" s="1"/>
  <c r="F9" i="26"/>
  <c r="E10" i="26"/>
  <c r="F10" i="26"/>
  <c r="E11" i="26"/>
  <c r="F11" i="26"/>
  <c r="E12" i="26"/>
  <c r="F12" i="26"/>
  <c r="E14" i="26"/>
  <c r="E15" i="26"/>
  <c r="E16" i="26"/>
  <c r="E17" i="26"/>
  <c r="F17" i="26"/>
  <c r="E18" i="26"/>
  <c r="F18" i="26"/>
  <c r="E19" i="26"/>
  <c r="F19" i="26"/>
  <c r="E20" i="26"/>
  <c r="E22" i="26"/>
  <c r="F22" i="26"/>
  <c r="E23" i="26"/>
  <c r="F23" i="26"/>
  <c r="E24" i="26"/>
  <c r="E25" i="26"/>
  <c r="F25" i="26"/>
  <c r="E26" i="26"/>
  <c r="F26" i="26"/>
  <c r="E28" i="26"/>
  <c r="F28" i="26"/>
  <c r="E29" i="26"/>
  <c r="F29" i="26"/>
  <c r="E30" i="26"/>
  <c r="F30" i="26"/>
  <c r="E31" i="26"/>
  <c r="F31" i="26"/>
  <c r="E32" i="26"/>
  <c r="F32" i="26"/>
  <c r="E33" i="26"/>
  <c r="F33" i="26"/>
  <c r="E34" i="26"/>
  <c r="F34" i="26"/>
  <c r="E35" i="26"/>
  <c r="F35" i="26"/>
  <c r="E36" i="26"/>
  <c r="F36" i="26"/>
  <c r="E37" i="26"/>
  <c r="F37" i="26"/>
  <c r="E39" i="26"/>
  <c r="F39" i="26"/>
  <c r="E40" i="26"/>
  <c r="F40" i="26"/>
  <c r="E41" i="26"/>
  <c r="F41" i="26"/>
  <c r="E42" i="26"/>
  <c r="F42" i="26"/>
  <c r="E43" i="26"/>
  <c r="F43" i="26"/>
  <c r="E44" i="26"/>
  <c r="E46" i="26"/>
  <c r="E47" i="26"/>
  <c r="E48" i="26"/>
  <c r="F48" i="26"/>
  <c r="E49" i="26"/>
  <c r="F49" i="26"/>
  <c r="E50" i="26"/>
  <c r="F50" i="26"/>
  <c r="E51" i="26"/>
  <c r="F51" i="26"/>
  <c r="E52" i="26"/>
  <c r="F52" i="26"/>
  <c r="E53" i="26"/>
  <c r="F53" i="26"/>
  <c r="E54" i="26"/>
  <c r="F54" i="26"/>
  <c r="E55" i="26"/>
  <c r="E56" i="26"/>
  <c r="F56" i="26"/>
  <c r="E57" i="26"/>
  <c r="F57" i="26"/>
  <c r="E58" i="26"/>
  <c r="F58" i="26"/>
  <c r="E60" i="26"/>
  <c r="F60" i="26"/>
  <c r="E61" i="26"/>
  <c r="F61" i="26"/>
  <c r="E62" i="26"/>
  <c r="E66" i="26"/>
  <c r="F66" i="26"/>
  <c r="E67" i="26"/>
  <c r="E68" i="26"/>
  <c r="F68" i="26"/>
  <c r="E69" i="26"/>
  <c r="F69" i="26"/>
  <c r="F69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G60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AH46" i="30"/>
  <c r="AG46" i="30"/>
  <c r="AF46" i="30"/>
  <c r="AE46" i="30"/>
  <c r="AD46" i="30"/>
  <c r="AC46" i="30"/>
  <c r="AB46" i="30"/>
  <c r="AA46" i="30"/>
  <c r="Z46" i="30"/>
  <c r="Y46" i="30"/>
  <c r="X46" i="30"/>
  <c r="W46" i="30"/>
  <c r="V46" i="30"/>
  <c r="U46" i="30"/>
  <c r="T46" i="30"/>
  <c r="S46" i="30"/>
  <c r="R46" i="30"/>
  <c r="Q46" i="30"/>
  <c r="P46" i="30"/>
  <c r="O46" i="30"/>
  <c r="N46" i="30"/>
  <c r="M46" i="30"/>
  <c r="L46" i="30"/>
  <c r="K46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S45" i="30"/>
  <c r="R45" i="30"/>
  <c r="Q45" i="30"/>
  <c r="P45" i="30"/>
  <c r="O45" i="30"/>
  <c r="N45" i="30"/>
  <c r="M45" i="30"/>
  <c r="L45" i="30"/>
  <c r="K45" i="30"/>
  <c r="AH44" i="30"/>
  <c r="AG44" i="30"/>
  <c r="AF44" i="30"/>
  <c r="AE44" i="30"/>
  <c r="AD44" i="30"/>
  <c r="AC44" i="30"/>
  <c r="AB44" i="30"/>
  <c r="AA44" i="30"/>
  <c r="Z44" i="30"/>
  <c r="Y44" i="30"/>
  <c r="X44" i="30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AH43" i="30"/>
  <c r="AG43" i="30"/>
  <c r="AF43" i="30"/>
  <c r="AE43" i="30"/>
  <c r="AD43" i="30"/>
  <c r="AC43" i="30"/>
  <c r="AB43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AH42" i="30"/>
  <c r="AG42" i="30"/>
  <c r="AF42" i="30"/>
  <c r="AE42" i="30"/>
  <c r="AD42" i="30"/>
  <c r="AC42" i="30"/>
  <c r="AB42" i="30"/>
  <c r="AA42" i="30"/>
  <c r="Z42" i="30"/>
  <c r="Y42" i="30"/>
  <c r="X42" i="30"/>
  <c r="W42" i="30"/>
  <c r="V42" i="30"/>
  <c r="U42" i="30"/>
  <c r="T42" i="30"/>
  <c r="S42" i="30"/>
  <c r="R42" i="30"/>
  <c r="Q42" i="30"/>
  <c r="P42" i="30"/>
  <c r="O42" i="30"/>
  <c r="N42" i="30"/>
  <c r="M42" i="30"/>
  <c r="L42" i="30"/>
  <c r="K42" i="30"/>
  <c r="AH41" i="30"/>
  <c r="AG41" i="30"/>
  <c r="AF41" i="30"/>
  <c r="AE41" i="30"/>
  <c r="AD41" i="30"/>
  <c r="AC41" i="30"/>
  <c r="AB41" i="30"/>
  <c r="AA41" i="30"/>
  <c r="Z41" i="30"/>
  <c r="Y41" i="30"/>
  <c r="X41" i="30"/>
  <c r="W41" i="30"/>
  <c r="V41" i="30"/>
  <c r="U41" i="30"/>
  <c r="T41" i="30"/>
  <c r="S41" i="30"/>
  <c r="R41" i="30"/>
  <c r="Q41" i="30"/>
  <c r="P41" i="30"/>
  <c r="O41" i="30"/>
  <c r="N41" i="30"/>
  <c r="M41" i="30"/>
  <c r="L41" i="30"/>
  <c r="K41" i="30"/>
  <c r="AH40" i="30"/>
  <c r="AG40" i="30"/>
  <c r="AF40" i="30"/>
  <c r="AE40" i="30"/>
  <c r="AD40" i="30"/>
  <c r="AC40" i="30"/>
  <c r="AB40" i="30"/>
  <c r="AA40" i="30"/>
  <c r="Z40" i="30"/>
  <c r="Y40" i="30"/>
  <c r="X40" i="30"/>
  <c r="W40" i="30"/>
  <c r="V40" i="30"/>
  <c r="U40" i="30"/>
  <c r="T40" i="30"/>
  <c r="S40" i="30"/>
  <c r="R40" i="30"/>
  <c r="Q40" i="30"/>
  <c r="P40" i="30"/>
  <c r="O40" i="30"/>
  <c r="N40" i="30"/>
  <c r="M40" i="30"/>
  <c r="L40" i="30"/>
  <c r="K40" i="30"/>
  <c r="AH39" i="30"/>
  <c r="AG39" i="30"/>
  <c r="AF39" i="30"/>
  <c r="AE39" i="30"/>
  <c r="AD39" i="30"/>
  <c r="AC39" i="30"/>
  <c r="AB39" i="30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AH38" i="30"/>
  <c r="AG38" i="30"/>
  <c r="AF38" i="30"/>
  <c r="AE38" i="30"/>
  <c r="AD38" i="30"/>
  <c r="AC38" i="30"/>
  <c r="AB38" i="30"/>
  <c r="AA38" i="30"/>
  <c r="Z38" i="30"/>
  <c r="Y38" i="30"/>
  <c r="X38" i="30"/>
  <c r="W38" i="30"/>
  <c r="V38" i="30"/>
  <c r="U38" i="30"/>
  <c r="T38" i="30"/>
  <c r="S38" i="30"/>
  <c r="R38" i="30"/>
  <c r="Q38" i="30"/>
  <c r="P38" i="30"/>
  <c r="O38" i="30"/>
  <c r="N38" i="30"/>
  <c r="M38" i="30"/>
  <c r="L38" i="30"/>
  <c r="K38" i="30"/>
  <c r="AH37" i="30"/>
  <c r="AG37" i="30"/>
  <c r="AF37" i="30"/>
  <c r="AE37" i="30"/>
  <c r="AD37" i="30"/>
  <c r="AC37" i="30"/>
  <c r="AB37" i="30"/>
  <c r="AA37" i="30"/>
  <c r="Z37" i="30"/>
  <c r="Y37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AH36" i="30"/>
  <c r="AG36" i="30"/>
  <c r="AF36" i="30"/>
  <c r="AE36" i="30"/>
  <c r="AD36" i="30"/>
  <c r="AC36" i="30"/>
  <c r="AB36" i="30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AH35" i="30"/>
  <c r="AG35" i="30"/>
  <c r="AF35" i="30"/>
  <c r="AE35" i="30"/>
  <c r="AD35" i="30"/>
  <c r="AC35" i="30"/>
  <c r="AB35" i="30"/>
  <c r="AA35" i="30"/>
  <c r="Z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AH34" i="30"/>
  <c r="AG34" i="30"/>
  <c r="AF34" i="30"/>
  <c r="AE34" i="30"/>
  <c r="AD34" i="30"/>
  <c r="AC34" i="30"/>
  <c r="AB34" i="30"/>
  <c r="AA34" i="30"/>
  <c r="Z34" i="30"/>
  <c r="Y34" i="30"/>
  <c r="X34" i="30"/>
  <c r="W34" i="30"/>
  <c r="V34" i="30"/>
  <c r="U34" i="30"/>
  <c r="T34" i="30"/>
  <c r="S34" i="30"/>
  <c r="R34" i="30"/>
  <c r="Q34" i="30"/>
  <c r="P34" i="30"/>
  <c r="O34" i="30"/>
  <c r="N34" i="30"/>
  <c r="M34" i="30"/>
  <c r="L34" i="30"/>
  <c r="K34" i="30"/>
  <c r="AH33" i="30"/>
  <c r="AG33" i="30"/>
  <c r="AF33" i="30"/>
  <c r="AE33" i="30"/>
  <c r="AD33" i="30"/>
  <c r="AC33" i="30"/>
  <c r="AB33" i="30"/>
  <c r="AA33" i="30"/>
  <c r="Z33" i="30"/>
  <c r="Y33" i="30"/>
  <c r="X33" i="30"/>
  <c r="W33" i="30"/>
  <c r="V33" i="30"/>
  <c r="U33" i="30"/>
  <c r="T33" i="30"/>
  <c r="S33" i="30"/>
  <c r="R33" i="30"/>
  <c r="Q33" i="30"/>
  <c r="P33" i="30"/>
  <c r="O33" i="30"/>
  <c r="N33" i="30"/>
  <c r="M33" i="30"/>
  <c r="L33" i="30"/>
  <c r="K33" i="30"/>
  <c r="AH32" i="30"/>
  <c r="AG32" i="30"/>
  <c r="AF32" i="30"/>
  <c r="AE32" i="30"/>
  <c r="AD32" i="30"/>
  <c r="AC32" i="30"/>
  <c r="AB32" i="30"/>
  <c r="AA32" i="30"/>
  <c r="Z32" i="30"/>
  <c r="Y32" i="30"/>
  <c r="X32" i="30"/>
  <c r="W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AH31" i="30"/>
  <c r="AG31" i="30"/>
  <c r="AF31" i="30"/>
  <c r="AE31" i="30"/>
  <c r="AD31" i="30"/>
  <c r="AC31" i="30"/>
  <c r="AB31" i="30"/>
  <c r="AA31" i="30"/>
  <c r="Z31" i="30"/>
  <c r="Y31" i="30"/>
  <c r="X31" i="30"/>
  <c r="W31" i="30"/>
  <c r="V31" i="30"/>
  <c r="U31" i="30"/>
  <c r="T31" i="30"/>
  <c r="S31" i="30"/>
  <c r="R31" i="30"/>
  <c r="Q31" i="30"/>
  <c r="P31" i="30"/>
  <c r="O31" i="30"/>
  <c r="N31" i="30"/>
  <c r="M31" i="30"/>
  <c r="L31" i="30"/>
  <c r="K31" i="30"/>
  <c r="AH30" i="30"/>
  <c r="AG30" i="30"/>
  <c r="AF30" i="30"/>
  <c r="AE30" i="30"/>
  <c r="AD30" i="30"/>
  <c r="AC30" i="30"/>
  <c r="AB30" i="30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AH29" i="30"/>
  <c r="AG29" i="30"/>
  <c r="AF29" i="30"/>
  <c r="AE29" i="30"/>
  <c r="AD29" i="30"/>
  <c r="AC29" i="30"/>
  <c r="AB29" i="30"/>
  <c r="AA29" i="30"/>
  <c r="Z29" i="30"/>
  <c r="Y29" i="30"/>
  <c r="X29" i="30"/>
  <c r="W29" i="30"/>
  <c r="V29" i="30"/>
  <c r="U29" i="30"/>
  <c r="T29" i="30"/>
  <c r="S29" i="30"/>
  <c r="R29" i="30"/>
  <c r="Q29" i="30"/>
  <c r="P29" i="30"/>
  <c r="O29" i="30"/>
  <c r="N29" i="30"/>
  <c r="M29" i="30"/>
  <c r="L29" i="30"/>
  <c r="K29" i="30"/>
  <c r="AH28" i="30"/>
  <c r="AG28" i="30"/>
  <c r="AF28" i="30"/>
  <c r="AE28" i="30"/>
  <c r="AD28" i="30"/>
  <c r="AC28" i="30"/>
  <c r="AB28" i="30"/>
  <c r="AA28" i="30"/>
  <c r="Z28" i="30"/>
  <c r="Y28" i="30"/>
  <c r="X28" i="30"/>
  <c r="W28" i="30"/>
  <c r="V28" i="30"/>
  <c r="U28" i="30"/>
  <c r="T28" i="30"/>
  <c r="S28" i="30"/>
  <c r="R28" i="30"/>
  <c r="Q28" i="30"/>
  <c r="P28" i="30"/>
  <c r="O28" i="30"/>
  <c r="N28" i="30"/>
  <c r="M28" i="30"/>
  <c r="L28" i="30"/>
  <c r="K28" i="30"/>
  <c r="AH27" i="30"/>
  <c r="AG27" i="30"/>
  <c r="AF27" i="30"/>
  <c r="AE27" i="30"/>
  <c r="AD27" i="30"/>
  <c r="AC27" i="30"/>
  <c r="AB27" i="30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AH26" i="30"/>
  <c r="AG26" i="30"/>
  <c r="AF26" i="30"/>
  <c r="AE26" i="30"/>
  <c r="AD26" i="30"/>
  <c r="AC26" i="30"/>
  <c r="AB26" i="30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AH25" i="30"/>
  <c r="AG25" i="30"/>
  <c r="AF25" i="30"/>
  <c r="AE25" i="30"/>
  <c r="AD25" i="30"/>
  <c r="AC25" i="30"/>
  <c r="AB25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AH24" i="30"/>
  <c r="AG24" i="30"/>
  <c r="AF24" i="30"/>
  <c r="AE24" i="30"/>
  <c r="AD24" i="30"/>
  <c r="AC24" i="30"/>
  <c r="AB24" i="30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AH23" i="30"/>
  <c r="AG23" i="30"/>
  <c r="AF23" i="30"/>
  <c r="AE23" i="30"/>
  <c r="AD23" i="30"/>
  <c r="AC23" i="30"/>
  <c r="AB23" i="30"/>
  <c r="AA23" i="30"/>
  <c r="Z23" i="30"/>
  <c r="Y23" i="30"/>
  <c r="X23" i="30"/>
  <c r="W23" i="30"/>
  <c r="V23" i="30"/>
  <c r="U23" i="30"/>
  <c r="T23" i="30"/>
  <c r="S23" i="30"/>
  <c r="R23" i="30"/>
  <c r="Q23" i="30"/>
  <c r="P23" i="30"/>
  <c r="O23" i="30"/>
  <c r="N23" i="30"/>
  <c r="M23" i="30"/>
  <c r="L23" i="30"/>
  <c r="K23" i="30"/>
  <c r="AH22" i="30"/>
  <c r="AG22" i="30"/>
  <c r="AF22" i="30"/>
  <c r="AE22" i="30"/>
  <c r="AD22" i="30"/>
  <c r="AC22" i="30"/>
  <c r="AB22" i="30"/>
  <c r="AA22" i="30"/>
  <c r="Z22" i="30"/>
  <c r="Y22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AH21" i="30"/>
  <c r="AG21" i="30"/>
  <c r="AF21" i="30"/>
  <c r="AE21" i="30"/>
  <c r="AD21" i="30"/>
  <c r="AC21" i="30"/>
  <c r="AB21" i="30"/>
  <c r="AA21" i="30"/>
  <c r="Z21" i="30"/>
  <c r="Y21" i="30"/>
  <c r="X21" i="30"/>
  <c r="W21" i="30"/>
  <c r="V21" i="30"/>
  <c r="U21" i="30"/>
  <c r="T21" i="30"/>
  <c r="S21" i="30"/>
  <c r="R21" i="30"/>
  <c r="Q21" i="30"/>
  <c r="P21" i="30"/>
  <c r="O21" i="30"/>
  <c r="N21" i="30"/>
  <c r="M21" i="30"/>
  <c r="L21" i="30"/>
  <c r="K21" i="30"/>
  <c r="AH20" i="30"/>
  <c r="AG20" i="30"/>
  <c r="AF20" i="30"/>
  <c r="AE20" i="30"/>
  <c r="AD20" i="30"/>
  <c r="AC20" i="30"/>
  <c r="AB20" i="30"/>
  <c r="AA20" i="30"/>
  <c r="Z20" i="30"/>
  <c r="Y20" i="30"/>
  <c r="X20" i="30"/>
  <c r="W20" i="30"/>
  <c r="V20" i="30"/>
  <c r="U20" i="30"/>
  <c r="T20" i="30"/>
  <c r="S20" i="30"/>
  <c r="R20" i="30"/>
  <c r="Q20" i="30"/>
  <c r="P20" i="30"/>
  <c r="O20" i="30"/>
  <c r="N20" i="30"/>
  <c r="M20" i="30"/>
  <c r="L20" i="30"/>
  <c r="K20" i="30"/>
  <c r="AH19" i="30"/>
  <c r="AG19" i="30"/>
  <c r="AF19" i="30"/>
  <c r="AE19" i="30"/>
  <c r="AD19" i="30"/>
  <c r="AC19" i="30"/>
  <c r="AB19" i="30"/>
  <c r="AA19" i="30"/>
  <c r="Z19" i="30"/>
  <c r="Y19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AH18" i="30"/>
  <c r="AG18" i="30"/>
  <c r="AF18" i="30"/>
  <c r="AE18" i="30"/>
  <c r="AD18" i="30"/>
  <c r="AC18" i="30"/>
  <c r="AB18" i="30"/>
  <c r="AA18" i="30"/>
  <c r="Z18" i="30"/>
  <c r="Y18" i="30"/>
  <c r="X18" i="30"/>
  <c r="W18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AH17" i="30"/>
  <c r="AG17" i="30"/>
  <c r="AF17" i="30"/>
  <c r="AE17" i="30"/>
  <c r="AD17" i="30"/>
  <c r="AC17" i="30"/>
  <c r="AB17" i="30"/>
  <c r="AA17" i="30"/>
  <c r="Z17" i="30"/>
  <c r="Y17" i="30"/>
  <c r="X17" i="30"/>
  <c r="W17" i="30"/>
  <c r="V17" i="30"/>
  <c r="U17" i="30"/>
  <c r="T17" i="30"/>
  <c r="S17" i="30"/>
  <c r="R17" i="30"/>
  <c r="Q17" i="30"/>
  <c r="P17" i="30"/>
  <c r="O17" i="30"/>
  <c r="N17" i="30"/>
  <c r="M17" i="30"/>
  <c r="L17" i="30"/>
  <c r="K17" i="30"/>
  <c r="AH16" i="30"/>
  <c r="AG16" i="30"/>
  <c r="AF16" i="30"/>
  <c r="AE16" i="30"/>
  <c r="AD16" i="30"/>
  <c r="AC16" i="30"/>
  <c r="AB16" i="30"/>
  <c r="AA16" i="30"/>
  <c r="Z16" i="30"/>
  <c r="Y16" i="30"/>
  <c r="X16" i="30"/>
  <c r="W16" i="30"/>
  <c r="V16" i="30"/>
  <c r="U16" i="30"/>
  <c r="T16" i="30"/>
  <c r="S16" i="30"/>
  <c r="R16" i="30"/>
  <c r="Q16" i="30"/>
  <c r="P16" i="30"/>
  <c r="O16" i="30"/>
  <c r="N16" i="30"/>
  <c r="M16" i="30"/>
  <c r="L16" i="30"/>
  <c r="K16" i="30"/>
  <c r="AH15" i="30"/>
  <c r="AG15" i="30"/>
  <c r="AF15" i="30"/>
  <c r="AE15" i="30"/>
  <c r="AD15" i="30"/>
  <c r="AC15" i="30"/>
  <c r="AB15" i="30"/>
  <c r="AA15" i="30"/>
  <c r="Z15" i="30"/>
  <c r="Y15" i="30"/>
  <c r="X15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AH14" i="30"/>
  <c r="AG14" i="30"/>
  <c r="AF14" i="30"/>
  <c r="AE14" i="30"/>
  <c r="AD14" i="30"/>
  <c r="AC14" i="30"/>
  <c r="AB14" i="30"/>
  <c r="AA14" i="30"/>
  <c r="Z14" i="30"/>
  <c r="Y14" i="30"/>
  <c r="X14" i="30"/>
  <c r="W14" i="30"/>
  <c r="V14" i="30"/>
  <c r="U14" i="30"/>
  <c r="T14" i="30"/>
  <c r="S14" i="30"/>
  <c r="R14" i="30"/>
  <c r="Q14" i="30"/>
  <c r="P14" i="30"/>
  <c r="O14" i="30"/>
  <c r="N14" i="30"/>
  <c r="M14" i="30"/>
  <c r="L14" i="30"/>
  <c r="K14" i="30"/>
  <c r="AH13" i="30"/>
  <c r="AG13" i="30"/>
  <c r="AF13" i="30"/>
  <c r="AE13" i="30"/>
  <c r="AD13" i="30"/>
  <c r="AC13" i="30"/>
  <c r="AB13" i="30"/>
  <c r="AA13" i="30"/>
  <c r="Z13" i="30"/>
  <c r="Y13" i="30"/>
  <c r="X13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AH12" i="30"/>
  <c r="AG12" i="30"/>
  <c r="AF12" i="30"/>
  <c r="AE12" i="30"/>
  <c r="AD12" i="30"/>
  <c r="AC12" i="30"/>
  <c r="AB12" i="30"/>
  <c r="AA12" i="30"/>
  <c r="Z12" i="30"/>
  <c r="Y12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AH11" i="30"/>
  <c r="AG11" i="30"/>
  <c r="AF11" i="30"/>
  <c r="AE11" i="30"/>
  <c r="AD11" i="30"/>
  <c r="AC11" i="30"/>
  <c r="AB11" i="30"/>
  <c r="AA11" i="30"/>
  <c r="Z11" i="30"/>
  <c r="Y11" i="30"/>
  <c r="X11" i="30"/>
  <c r="W11" i="30"/>
  <c r="V11" i="30"/>
  <c r="U11" i="30"/>
  <c r="T11" i="30"/>
  <c r="S11" i="30"/>
  <c r="R11" i="30"/>
  <c r="Q11" i="30"/>
  <c r="P11" i="30"/>
  <c r="O11" i="30"/>
  <c r="N11" i="30"/>
  <c r="M11" i="30"/>
  <c r="L11" i="30"/>
  <c r="K11" i="30"/>
  <c r="AH10" i="30"/>
  <c r="AG10" i="30"/>
  <c r="AF10" i="30"/>
  <c r="AE10" i="30"/>
  <c r="AD10" i="30"/>
  <c r="AC10" i="30"/>
  <c r="AB10" i="30"/>
  <c r="AA10" i="30"/>
  <c r="Z10" i="30"/>
  <c r="Y10" i="30"/>
  <c r="X10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AH9" i="30"/>
  <c r="AG9" i="30"/>
  <c r="AF9" i="30"/>
  <c r="AE9" i="30"/>
  <c r="AD9" i="30"/>
  <c r="AC9" i="30"/>
  <c r="AB9" i="30"/>
  <c r="AA9" i="30"/>
  <c r="Z9" i="30"/>
  <c r="Y9" i="30"/>
  <c r="X9" i="30"/>
  <c r="W9" i="30"/>
  <c r="V9" i="30"/>
  <c r="U9" i="30"/>
  <c r="T9" i="30"/>
  <c r="S9" i="30"/>
  <c r="R9" i="30"/>
  <c r="Q9" i="30"/>
  <c r="P9" i="30"/>
  <c r="O9" i="30"/>
  <c r="N9" i="30"/>
  <c r="M9" i="30"/>
  <c r="L9" i="30"/>
  <c r="K9" i="30"/>
  <c r="AH8" i="30"/>
  <c r="AG8" i="30"/>
  <c r="AF8" i="30"/>
  <c r="AE8" i="30"/>
  <c r="AD8" i="30"/>
  <c r="AC8" i="30"/>
  <c r="AB8" i="30"/>
  <c r="AA8" i="30"/>
  <c r="Z8" i="30"/>
  <c r="Y8" i="30"/>
  <c r="X8" i="30"/>
  <c r="W8" i="30"/>
  <c r="V8" i="30"/>
  <c r="U8" i="30"/>
  <c r="T8" i="30"/>
  <c r="S8" i="30"/>
  <c r="R8" i="30"/>
  <c r="Q8" i="30"/>
  <c r="P8" i="30"/>
  <c r="O8" i="30"/>
  <c r="N8" i="30"/>
  <c r="M8" i="30"/>
  <c r="L8" i="30"/>
  <c r="K8" i="30"/>
  <c r="AH7" i="30"/>
  <c r="AG7" i="30"/>
  <c r="AF7" i="30"/>
  <c r="AE7" i="30"/>
  <c r="AD7" i="30"/>
  <c r="AC7" i="30"/>
  <c r="AB7" i="30"/>
  <c r="AA7" i="30"/>
  <c r="Z7" i="30"/>
  <c r="Y7" i="30"/>
  <c r="X7" i="30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AC6" i="30"/>
  <c r="AD6" i="30" s="1"/>
  <c r="AE6" i="30" s="1"/>
  <c r="AF6" i="30" s="1"/>
  <c r="AG6" i="30" s="1"/>
  <c r="AH6" i="30" s="1"/>
  <c r="AH5" i="30"/>
  <c r="AG5" i="30"/>
  <c r="AF5" i="30"/>
  <c r="AE5" i="30"/>
  <c r="AD5" i="30"/>
  <c r="AC5" i="30"/>
  <c r="AB5" i="30"/>
  <c r="AA5" i="30"/>
  <c r="Z5" i="30"/>
  <c r="Y5" i="30"/>
  <c r="X5" i="30"/>
  <c r="W5" i="30"/>
  <c r="V5" i="30"/>
  <c r="U5" i="30"/>
  <c r="T5" i="30"/>
  <c r="S5" i="30"/>
  <c r="R5" i="30"/>
  <c r="Q5" i="30"/>
  <c r="P5" i="30"/>
  <c r="O5" i="30"/>
  <c r="N5" i="30"/>
  <c r="M5" i="30"/>
  <c r="L5" i="30"/>
  <c r="K5" i="30"/>
  <c r="A3" i="30"/>
  <c r="F67" i="26"/>
  <c r="G62" i="26" l="1"/>
  <c r="E63" i="94"/>
  <c r="F63" i="94" s="1"/>
  <c r="HL44" i="26"/>
  <c r="HL55" i="26"/>
  <c r="HX47" i="26"/>
  <c r="HH46" i="26"/>
  <c r="IN7" i="26"/>
  <c r="E8" i="101" s="1"/>
  <c r="F8" i="101" s="1"/>
  <c r="HD7" i="26"/>
  <c r="E8" i="90" s="1"/>
  <c r="F8" i="90" s="1"/>
  <c r="GV7" i="26"/>
  <c r="E8" i="89" s="1"/>
  <c r="F8" i="89" s="1"/>
  <c r="GN7" i="26"/>
  <c r="E8" i="87" s="1"/>
  <c r="F8" i="87" s="1"/>
  <c r="GF7" i="26"/>
  <c r="E8" i="91" s="1"/>
  <c r="F8" i="91" s="1"/>
  <c r="FX7" i="26"/>
  <c r="E8" i="80" s="1"/>
  <c r="F8" i="80" s="1"/>
  <c r="FP7" i="26"/>
  <c r="E8" i="82" s="1"/>
  <c r="F8" i="82" s="1"/>
  <c r="FH7" i="26"/>
  <c r="E8" i="77" s="1"/>
  <c r="F8" i="77" s="1"/>
  <c r="EZ7" i="26"/>
  <c r="E8" i="78" s="1"/>
  <c r="F8" i="78" s="1"/>
  <c r="ER7" i="26"/>
  <c r="E8" i="73" s="1"/>
  <c r="F8" i="73" s="1"/>
  <c r="EJ7" i="26"/>
  <c r="E8" i="74" s="1"/>
  <c r="F8" i="74" s="1"/>
  <c r="EB7" i="26"/>
  <c r="E8" i="72" s="1"/>
  <c r="F8" i="72" s="1"/>
  <c r="DT7" i="26"/>
  <c r="E8" i="69" s="1"/>
  <c r="F8" i="69" s="1"/>
  <c r="DL7" i="26"/>
  <c r="E8" i="67" s="1"/>
  <c r="F8" i="67" s="1"/>
  <c r="DD7" i="26"/>
  <c r="E8" i="66" s="1"/>
  <c r="F8" i="66" s="1"/>
  <c r="CV7" i="26"/>
  <c r="E8" i="64" s="1"/>
  <c r="F8" i="64" s="1"/>
  <c r="CN7" i="26"/>
  <c r="E8" i="56" s="1"/>
  <c r="F8" i="56" s="1"/>
  <c r="HC21" i="26"/>
  <c r="AM21" i="26"/>
  <c r="AJ7" i="26"/>
  <c r="E8" i="47" s="1"/>
  <c r="F8" i="47" s="1"/>
  <c r="T7" i="26"/>
  <c r="E8" i="43" s="1"/>
  <c r="P7" i="26"/>
  <c r="E8" i="42" s="1"/>
  <c r="DC21" i="26"/>
  <c r="U7" i="26"/>
  <c r="D8" i="44" s="1"/>
  <c r="Q7" i="26"/>
  <c r="D8" i="43" s="1"/>
  <c r="M7" i="26"/>
  <c r="D8" i="42" s="1"/>
  <c r="IG21" i="26"/>
  <c r="D22" i="98" s="1"/>
  <c r="HA21" i="26"/>
  <c r="FU21" i="26"/>
  <c r="D22" i="80" s="1"/>
  <c r="EO21" i="26"/>
  <c r="D22" i="73" s="1"/>
  <c r="DI21" i="26"/>
  <c r="D22" i="67" s="1"/>
  <c r="CC21" i="26"/>
  <c r="D22" i="59" s="1"/>
  <c r="AW21" i="26"/>
  <c r="D22" i="48" s="1"/>
  <c r="Q21" i="26"/>
  <c r="D22" i="43" s="1"/>
  <c r="IO21" i="26"/>
  <c r="D22" i="100" s="1"/>
  <c r="HI21" i="26"/>
  <c r="D22" i="94" s="1"/>
  <c r="GC21" i="26"/>
  <c r="D22" i="91" s="1"/>
  <c r="EW21" i="26"/>
  <c r="D22" i="78" s="1"/>
  <c r="CK21" i="26"/>
  <c r="D22" i="56" s="1"/>
  <c r="BE21" i="26"/>
  <c r="D22" i="53" s="1"/>
  <c r="Y21" i="26"/>
  <c r="EM21" i="26"/>
  <c r="JC21" i="26"/>
  <c r="JA21" i="26"/>
  <c r="D22" i="105" s="1"/>
  <c r="HU21" i="26"/>
  <c r="D22" i="95" s="1"/>
  <c r="GO21" i="26"/>
  <c r="D22" i="88" s="1"/>
  <c r="FI21" i="26"/>
  <c r="D22" i="81" s="1"/>
  <c r="EC21" i="26"/>
  <c r="D22" i="70" s="1"/>
  <c r="CW21" i="26"/>
  <c r="D22" i="65" s="1"/>
  <c r="BQ21" i="26"/>
  <c r="AK21" i="26"/>
  <c r="CI21" i="26"/>
  <c r="DQ21" i="26"/>
  <c r="AS21" i="26"/>
  <c r="D22" i="50" s="1"/>
  <c r="FG21" i="26"/>
  <c r="FQ21" i="26"/>
  <c r="DE21" i="26"/>
  <c r="D22" i="62" s="1"/>
  <c r="IW21" i="26"/>
  <c r="D22" i="103" s="1"/>
  <c r="HQ21" i="26"/>
  <c r="D22" i="96" s="1"/>
  <c r="GK21" i="26"/>
  <c r="D22" i="87" s="1"/>
  <c r="FE21" i="26"/>
  <c r="DY21" i="26"/>
  <c r="CS21" i="26"/>
  <c r="D22" i="64" s="1"/>
  <c r="BM21" i="26"/>
  <c r="AG21" i="26"/>
  <c r="EI21" i="26"/>
  <c r="EQ21" i="26"/>
  <c r="GW21" i="26"/>
  <c r="IK21" i="26"/>
  <c r="D22" i="101" s="1"/>
  <c r="HE21" i="26"/>
  <c r="D22" i="92" s="1"/>
  <c r="FY21" i="26"/>
  <c r="D22" i="84" s="1"/>
  <c r="ES21" i="26"/>
  <c r="D22" i="76" s="1"/>
  <c r="DM21" i="26"/>
  <c r="D22" i="68" s="1"/>
  <c r="CG21" i="26"/>
  <c r="D22" i="61" s="1"/>
  <c r="BA21" i="26"/>
  <c r="D22" i="52" s="1"/>
  <c r="U21" i="26"/>
  <c r="D22" i="44" s="1"/>
  <c r="DK21" i="26"/>
  <c r="IC21" i="26"/>
  <c r="D22" i="99" s="1"/>
  <c r="BY21" i="26"/>
  <c r="D22" i="60" s="1"/>
  <c r="M21" i="26"/>
  <c r="D22" i="42" s="1"/>
  <c r="F22" i="42" s="1"/>
  <c r="JE21" i="26"/>
  <c r="HY21" i="26"/>
  <c r="GS21" i="26"/>
  <c r="D22" i="89" s="1"/>
  <c r="FM21" i="26"/>
  <c r="D22" i="82" s="1"/>
  <c r="EG21" i="26"/>
  <c r="D22" i="74" s="1"/>
  <c r="DA21" i="26"/>
  <c r="D22" i="66" s="1"/>
  <c r="BU21" i="26"/>
  <c r="D22" i="58" s="1"/>
  <c r="AO21" i="26"/>
  <c r="D22" i="49" s="1"/>
  <c r="EK21" i="26"/>
  <c r="D22" i="75" s="1"/>
  <c r="I7" i="26"/>
  <c r="D8" i="39" s="1"/>
  <c r="L7" i="26"/>
  <c r="E8" i="39" s="1"/>
  <c r="IS21" i="26"/>
  <c r="D22" i="104" s="1"/>
  <c r="HM21" i="26"/>
  <c r="D22" i="97" s="1"/>
  <c r="GG21" i="26"/>
  <c r="D22" i="85" s="1"/>
  <c r="FA21" i="26"/>
  <c r="D22" i="79" s="1"/>
  <c r="DU21" i="26"/>
  <c r="D22" i="71" s="1"/>
  <c r="CO21" i="26"/>
  <c r="D22" i="63" s="1"/>
  <c r="BI21" i="26"/>
  <c r="D22" i="55" s="1"/>
  <c r="AC21" i="26"/>
  <c r="D22" i="45" s="1"/>
  <c r="FC21" i="26"/>
  <c r="GQ21" i="26"/>
  <c r="HG21" i="26"/>
  <c r="EU21" i="26"/>
  <c r="F8" i="26"/>
  <c r="G41" i="26"/>
  <c r="H41" i="26" s="1"/>
  <c r="IJ7" i="26"/>
  <c r="E8" i="98" s="1"/>
  <c r="F8" i="98" s="1"/>
  <c r="BP7" i="26"/>
  <c r="E8" i="54" s="1"/>
  <c r="F8" i="54" s="1"/>
  <c r="BL7" i="26"/>
  <c r="E8" i="55" s="1"/>
  <c r="F8" i="55" s="1"/>
  <c r="BT7" i="26"/>
  <c r="E8" i="57" s="1"/>
  <c r="F8" i="57" s="1"/>
  <c r="F24" i="30"/>
  <c r="E24" i="30" s="1"/>
  <c r="F64" i="30"/>
  <c r="E64" i="30" s="1"/>
  <c r="F21" i="30"/>
  <c r="F25" i="30"/>
  <c r="E25" i="30" s="1"/>
  <c r="F40" i="30"/>
  <c r="H40" i="30" s="1"/>
  <c r="F47" i="30"/>
  <c r="E47" i="30" s="1"/>
  <c r="F52" i="30"/>
  <c r="H52" i="30" s="1"/>
  <c r="F57" i="30"/>
  <c r="E57" i="30" s="1"/>
  <c r="CF7" i="26"/>
  <c r="E8" i="59" s="1"/>
  <c r="F8" i="59" s="1"/>
  <c r="F11" i="30"/>
  <c r="H11" i="30" s="1"/>
  <c r="F14" i="30"/>
  <c r="E14" i="30" s="1"/>
  <c r="F18" i="30"/>
  <c r="H18" i="30" s="1"/>
  <c r="F20" i="30"/>
  <c r="H20" i="30" s="1"/>
  <c r="F26" i="30"/>
  <c r="E26" i="30" s="1"/>
  <c r="F31" i="30"/>
  <c r="E31" i="30" s="1"/>
  <c r="F34" i="30"/>
  <c r="H34" i="30" s="1"/>
  <c r="F35" i="30"/>
  <c r="F39" i="30"/>
  <c r="H39" i="30" s="1"/>
  <c r="F41" i="30"/>
  <c r="H41" i="30" s="1"/>
  <c r="F44" i="30"/>
  <c r="H44" i="30" s="1"/>
  <c r="F46" i="30"/>
  <c r="F49" i="30"/>
  <c r="H49" i="30" s="1"/>
  <c r="F51" i="30"/>
  <c r="H51" i="30" s="1"/>
  <c r="F55" i="30"/>
  <c r="H55" i="30" s="1"/>
  <c r="F58" i="30"/>
  <c r="H58" i="30" s="1"/>
  <c r="F59" i="30"/>
  <c r="H59" i="30" s="1"/>
  <c r="F62" i="30"/>
  <c r="H62" i="30" s="1"/>
  <c r="F63" i="30"/>
  <c r="H63" i="30" s="1"/>
  <c r="F65" i="30"/>
  <c r="F68" i="30"/>
  <c r="F7" i="30"/>
  <c r="E7" i="30" s="1"/>
  <c r="F9" i="30"/>
  <c r="H9" i="30" s="1"/>
  <c r="F10" i="30"/>
  <c r="E10" i="30" s="1"/>
  <c r="F15" i="30"/>
  <c r="E15" i="30" s="1"/>
  <c r="F22" i="30"/>
  <c r="H22" i="30" s="1"/>
  <c r="F28" i="30"/>
  <c r="F30" i="30"/>
  <c r="H30" i="30" s="1"/>
  <c r="F33" i="30"/>
  <c r="H33" i="30" s="1"/>
  <c r="F53" i="30"/>
  <c r="H53" i="30" s="1"/>
  <c r="F67" i="30"/>
  <c r="F8" i="30"/>
  <c r="E8" i="30" s="1"/>
  <c r="F12" i="30"/>
  <c r="H12" i="30" s="1"/>
  <c r="F13" i="30"/>
  <c r="E13" i="30" s="1"/>
  <c r="F16" i="30"/>
  <c r="E16" i="30" s="1"/>
  <c r="F17" i="30"/>
  <c r="H17" i="30" s="1"/>
  <c r="F19" i="30"/>
  <c r="F23" i="30"/>
  <c r="E23" i="30" s="1"/>
  <c r="F27" i="30"/>
  <c r="E27" i="30" s="1"/>
  <c r="F29" i="30"/>
  <c r="E29" i="30" s="1"/>
  <c r="F32" i="30"/>
  <c r="H32" i="30" s="1"/>
  <c r="F36" i="30"/>
  <c r="F37" i="30"/>
  <c r="H37" i="30" s="1"/>
  <c r="F38" i="30"/>
  <c r="H38" i="30" s="1"/>
  <c r="F42" i="30"/>
  <c r="F43" i="30"/>
  <c r="E43" i="30" s="1"/>
  <c r="F45" i="30"/>
  <c r="E45" i="30" s="1"/>
  <c r="F48" i="30"/>
  <c r="H48" i="30" s="1"/>
  <c r="F50" i="30"/>
  <c r="H50" i="30" s="1"/>
  <c r="F54" i="30"/>
  <c r="E54" i="30" s="1"/>
  <c r="F56" i="30"/>
  <c r="H56" i="30" s="1"/>
  <c r="F60" i="30"/>
  <c r="F61" i="30"/>
  <c r="H61" i="30" s="1"/>
  <c r="F66" i="30"/>
  <c r="E32" i="30"/>
  <c r="G61" i="26"/>
  <c r="H61" i="26" s="1"/>
  <c r="G34" i="26"/>
  <c r="H34" i="26" s="1"/>
  <c r="G43" i="26"/>
  <c r="H43" i="26" s="1"/>
  <c r="G60" i="26"/>
  <c r="H60" i="26" s="1"/>
  <c r="G37" i="26"/>
  <c r="G11" i="26"/>
  <c r="H11" i="26" s="1"/>
  <c r="W21" i="26"/>
  <c r="BC21" i="26"/>
  <c r="BS21" i="26"/>
  <c r="CY21" i="26"/>
  <c r="DO21" i="26"/>
  <c r="EE21" i="26"/>
  <c r="FK21" i="26"/>
  <c r="GA21" i="26"/>
  <c r="II21" i="26"/>
  <c r="IY21" i="26"/>
  <c r="G36" i="26"/>
  <c r="H36" i="26" s="1"/>
  <c r="G28" i="26"/>
  <c r="H28" i="26" s="1"/>
  <c r="BH7" i="26"/>
  <c r="E8" i="53" s="1"/>
  <c r="F8" i="53" s="1"/>
  <c r="AA21" i="26"/>
  <c r="AQ21" i="26"/>
  <c r="BG21" i="26"/>
  <c r="BW21" i="26"/>
  <c r="CM21" i="26"/>
  <c r="DS21" i="26"/>
  <c r="EY21" i="26"/>
  <c r="FO21" i="26"/>
  <c r="GE21" i="26"/>
  <c r="GU21" i="26"/>
  <c r="HW21" i="26"/>
  <c r="IM21" i="26"/>
  <c r="AN7" i="26"/>
  <c r="E8" i="51" s="1"/>
  <c r="F8" i="51" s="1"/>
  <c r="JD7" i="26"/>
  <c r="E8" i="105" s="1"/>
  <c r="F8" i="105" s="1"/>
  <c r="AE21" i="26"/>
  <c r="AU21" i="26"/>
  <c r="BK21" i="26"/>
  <c r="CA21" i="26"/>
  <c r="DG21" i="26"/>
  <c r="DW21" i="26"/>
  <c r="FS21" i="26"/>
  <c r="GI21" i="26"/>
  <c r="GY21" i="26"/>
  <c r="HK21" i="26"/>
  <c r="HS21" i="26"/>
  <c r="IA21" i="26"/>
  <c r="IQ21" i="26"/>
  <c r="S21" i="26"/>
  <c r="AI21" i="26"/>
  <c r="BO21" i="26"/>
  <c r="CE21" i="26"/>
  <c r="CU21" i="26"/>
  <c r="EA21" i="26"/>
  <c r="FW21" i="26"/>
  <c r="GM21" i="26"/>
  <c r="IE21" i="26"/>
  <c r="IU21" i="26"/>
  <c r="G58" i="26"/>
  <c r="G50" i="26"/>
  <c r="H50" i="26" s="1"/>
  <c r="G32" i="26"/>
  <c r="H32" i="26" s="1"/>
  <c r="G23" i="26"/>
  <c r="H23" i="26" s="1"/>
  <c r="AB7" i="26"/>
  <c r="E8" i="46" s="1"/>
  <c r="F8" i="46" s="1"/>
  <c r="CJ7" i="26"/>
  <c r="E8" i="61" s="1"/>
  <c r="F8" i="61" s="1"/>
  <c r="HX7" i="26"/>
  <c r="E8" i="95" s="1"/>
  <c r="F8" i="95" s="1"/>
  <c r="G57" i="26"/>
  <c r="H57" i="26" s="1"/>
  <c r="G40" i="26"/>
  <c r="H40" i="26" s="1"/>
  <c r="G68" i="26"/>
  <c r="H68" i="26" s="1"/>
  <c r="G49" i="26"/>
  <c r="H49" i="26" s="1"/>
  <c r="G31" i="26"/>
  <c r="G67" i="26"/>
  <c r="H67" i="26" s="1"/>
  <c r="G56" i="26"/>
  <c r="H56" i="26" s="1"/>
  <c r="G48" i="26"/>
  <c r="H48" i="26" s="1"/>
  <c r="G39" i="26"/>
  <c r="H39" i="26" s="1"/>
  <c r="G30" i="26"/>
  <c r="H30" i="26" s="1"/>
  <c r="G12" i="26"/>
  <c r="H12" i="26" s="1"/>
  <c r="AV7" i="26"/>
  <c r="E8" i="50" s="1"/>
  <c r="F8" i="50" s="1"/>
  <c r="EF7" i="26"/>
  <c r="E8" i="70" s="1"/>
  <c r="F8" i="70" s="1"/>
  <c r="JH7" i="26"/>
  <c r="E8" i="102" s="1"/>
  <c r="F8" i="102" s="1"/>
  <c r="G19" i="26"/>
  <c r="H19" i="26" s="1"/>
  <c r="G29" i="26"/>
  <c r="H29" i="26" s="1"/>
  <c r="G54" i="26"/>
  <c r="H54" i="26" s="1"/>
  <c r="G18" i="26"/>
  <c r="G10" i="26"/>
  <c r="H10" i="26" s="1"/>
  <c r="FT7" i="26"/>
  <c r="E8" i="83" s="1"/>
  <c r="F8" i="83" s="1"/>
  <c r="GB7" i="26"/>
  <c r="E8" i="84" s="1"/>
  <c r="F8" i="84" s="1"/>
  <c r="G53" i="26"/>
  <c r="H53" i="26" s="1"/>
  <c r="G35" i="26"/>
  <c r="H35" i="26" s="1"/>
  <c r="G26" i="26"/>
  <c r="G17" i="26"/>
  <c r="H17" i="26" s="1"/>
  <c r="G9" i="26"/>
  <c r="H9" i="26" s="1"/>
  <c r="G16" i="26"/>
  <c r="G51" i="26"/>
  <c r="H51" i="26" s="1"/>
  <c r="G42" i="26"/>
  <c r="H42" i="26" s="1"/>
  <c r="G33" i="26"/>
  <c r="H33" i="26" s="1"/>
  <c r="H15" i="26"/>
  <c r="G55" i="26"/>
  <c r="H55" i="26" s="1"/>
  <c r="CZ7" i="26"/>
  <c r="E8" i="65" s="1"/>
  <c r="F8" i="65" s="1"/>
  <c r="F62" i="26"/>
  <c r="AR7" i="26"/>
  <c r="E8" i="49" s="1"/>
  <c r="F8" i="49" s="1"/>
  <c r="F24" i="26"/>
  <c r="G24" i="26"/>
  <c r="F47" i="26"/>
  <c r="G47" i="26"/>
  <c r="H47" i="26" s="1"/>
  <c r="AF7" i="26"/>
  <c r="E8" i="45" s="1"/>
  <c r="F8" i="45" s="1"/>
  <c r="F46" i="26"/>
  <c r="G44" i="26"/>
  <c r="X7" i="26"/>
  <c r="E8" i="44" s="1"/>
  <c r="BX7" i="26"/>
  <c r="E8" i="58" s="1"/>
  <c r="F8" i="58" s="1"/>
  <c r="DP7" i="26"/>
  <c r="E8" i="68" s="1"/>
  <c r="F8" i="68" s="1"/>
  <c r="EV7" i="26"/>
  <c r="E8" i="76" s="1"/>
  <c r="F8" i="76" s="1"/>
  <c r="HH7" i="26"/>
  <c r="E8" i="92" s="1"/>
  <c r="F8" i="92" s="1"/>
  <c r="IZ7" i="26"/>
  <c r="E8" i="103" s="1"/>
  <c r="F8" i="103" s="1"/>
  <c r="IV7" i="26"/>
  <c r="E8" i="104" s="1"/>
  <c r="F8" i="104" s="1"/>
  <c r="IR7" i="26"/>
  <c r="E8" i="100" s="1"/>
  <c r="F8" i="100" s="1"/>
  <c r="IF7" i="26"/>
  <c r="E8" i="99" s="1"/>
  <c r="F8" i="99" s="1"/>
  <c r="HT7" i="26"/>
  <c r="E8" i="96" s="1"/>
  <c r="F8" i="96" s="1"/>
  <c r="HP7" i="26"/>
  <c r="E8" i="97" s="1"/>
  <c r="F8" i="97" s="1"/>
  <c r="GZ7" i="26"/>
  <c r="E8" i="86" s="1"/>
  <c r="F8" i="86" s="1"/>
  <c r="GR7" i="26"/>
  <c r="E8" i="88" s="1"/>
  <c r="F8" i="88" s="1"/>
  <c r="GJ7" i="26"/>
  <c r="E8" i="85" s="1"/>
  <c r="F8" i="85" s="1"/>
  <c r="FL7" i="26"/>
  <c r="E8" i="81" s="1"/>
  <c r="F8" i="81" s="1"/>
  <c r="FD7" i="26"/>
  <c r="E8" i="79" s="1"/>
  <c r="F8" i="79" s="1"/>
  <c r="EN7" i="26"/>
  <c r="E8" i="75" s="1"/>
  <c r="F8" i="75" s="1"/>
  <c r="DX7" i="26"/>
  <c r="E8" i="71" s="1"/>
  <c r="F8" i="71" s="1"/>
  <c r="DH7" i="26"/>
  <c r="E8" i="62" s="1"/>
  <c r="F8" i="62" s="1"/>
  <c r="CR7" i="26"/>
  <c r="E8" i="63" s="1"/>
  <c r="F8" i="63" s="1"/>
  <c r="CB7" i="26"/>
  <c r="E8" i="60" s="1"/>
  <c r="F8" i="60" s="1"/>
  <c r="BD7" i="26"/>
  <c r="E8" i="52" s="1"/>
  <c r="F8" i="52" s="1"/>
  <c r="AZ7" i="26"/>
  <c r="E8" i="48" s="1"/>
  <c r="F8" i="48" s="1"/>
  <c r="FR6" i="26"/>
  <c r="F14" i="26"/>
  <c r="F44" i="26"/>
  <c r="AW6" i="26"/>
  <c r="FI6" i="26"/>
  <c r="F55" i="26"/>
  <c r="FU6" i="26"/>
  <c r="I21" i="26"/>
  <c r="D22" i="39" s="1"/>
  <c r="DA6" i="26"/>
  <c r="F59" i="26"/>
  <c r="E38" i="26"/>
  <c r="GO6" i="26"/>
  <c r="EC6" i="26"/>
  <c r="E45" i="26"/>
  <c r="GG6" i="26"/>
  <c r="GG5" i="26" s="1"/>
  <c r="E59" i="26"/>
  <c r="E63" i="26"/>
  <c r="F63" i="26"/>
  <c r="E27" i="26"/>
  <c r="F27" i="26"/>
  <c r="E8" i="26"/>
  <c r="H13" i="30"/>
  <c r="H54" i="30"/>
  <c r="D22" i="83" l="1"/>
  <c r="FQ6" i="26"/>
  <c r="D22" i="77"/>
  <c r="FE6" i="26"/>
  <c r="D22" i="72"/>
  <c r="DY6" i="26"/>
  <c r="DY5" i="26" s="1"/>
  <c r="D22" i="54"/>
  <c r="BM6" i="26"/>
  <c r="E40" i="30"/>
  <c r="F8" i="39"/>
  <c r="AK6" i="26"/>
  <c r="D22" i="51"/>
  <c r="GW6" i="26"/>
  <c r="D22" i="86"/>
  <c r="HA6" i="26"/>
  <c r="HC5" i="26" s="1"/>
  <c r="D22" i="90"/>
  <c r="HH45" i="26"/>
  <c r="E46" i="92" s="1"/>
  <c r="F46" i="92" s="1"/>
  <c r="E47" i="92"/>
  <c r="F47" i="92" s="1"/>
  <c r="CK6" i="26"/>
  <c r="HX45" i="26"/>
  <c r="E46" i="95" s="1"/>
  <c r="F46" i="95" s="1"/>
  <c r="E48" i="95"/>
  <c r="F48" i="95" s="1"/>
  <c r="JE6" i="26"/>
  <c r="D22" i="102"/>
  <c r="AG6" i="26"/>
  <c r="AG5" i="26" s="1"/>
  <c r="D22" i="47"/>
  <c r="DQ6" i="26"/>
  <c r="D22" i="69"/>
  <c r="Y6" i="26"/>
  <c r="Y5" i="26" s="1"/>
  <c r="D22" i="46"/>
  <c r="HL38" i="26"/>
  <c r="E39" i="94" s="1"/>
  <c r="F39" i="94" s="1"/>
  <c r="E45" i="94"/>
  <c r="F45" i="94" s="1"/>
  <c r="DI6" i="26"/>
  <c r="DI5" i="26" s="1"/>
  <c r="HY6" i="26"/>
  <c r="HY5" i="26" s="1"/>
  <c r="D22" i="93"/>
  <c r="BQ6" i="26"/>
  <c r="D22" i="57"/>
  <c r="HL45" i="26"/>
  <c r="E46" i="94" s="1"/>
  <c r="F46" i="94" s="1"/>
  <c r="E56" i="94"/>
  <c r="F56" i="94" s="1"/>
  <c r="FY6" i="26"/>
  <c r="FY5" i="26" s="1"/>
  <c r="F8" i="43"/>
  <c r="F8" i="42"/>
  <c r="F8" i="44"/>
  <c r="H31" i="26"/>
  <c r="H18" i="26"/>
  <c r="AK5" i="26"/>
  <c r="GY5" i="26"/>
  <c r="HA5" i="26"/>
  <c r="FI5" i="26"/>
  <c r="FK5" i="26"/>
  <c r="BO5" i="26"/>
  <c r="BM5" i="26"/>
  <c r="FG5" i="26"/>
  <c r="FE5" i="26"/>
  <c r="AY5" i="26"/>
  <c r="AW5" i="26"/>
  <c r="DC5" i="26"/>
  <c r="DA5" i="26"/>
  <c r="FQ5" i="26"/>
  <c r="FS5" i="26"/>
  <c r="GQ5" i="26"/>
  <c r="FW5" i="26"/>
  <c r="FU5" i="26"/>
  <c r="H31" i="30"/>
  <c r="E51" i="30"/>
  <c r="E52" i="30"/>
  <c r="H23" i="30"/>
  <c r="H24" i="30"/>
  <c r="H16" i="30"/>
  <c r="BY6" i="26"/>
  <c r="AC6" i="26"/>
  <c r="FA6" i="26"/>
  <c r="IW6" i="26"/>
  <c r="IW5" i="26" s="1"/>
  <c r="JA6" i="26"/>
  <c r="EO6" i="26"/>
  <c r="AO6" i="26"/>
  <c r="BU6" i="26"/>
  <c r="GS6" i="26"/>
  <c r="GS5" i="26" s="1"/>
  <c r="IC6" i="26"/>
  <c r="DM6" i="26"/>
  <c r="IK6" i="26"/>
  <c r="EW6" i="26"/>
  <c r="EW5" i="26" s="1"/>
  <c r="HE6" i="26"/>
  <c r="BI6" i="26"/>
  <c r="DE6" i="26"/>
  <c r="EK6" i="26"/>
  <c r="ES6" i="26"/>
  <c r="GC6" i="26"/>
  <c r="I6" i="26"/>
  <c r="CO6" i="26"/>
  <c r="HM6" i="26"/>
  <c r="FM6" i="26"/>
  <c r="CS6" i="26"/>
  <c r="IO6" i="26"/>
  <c r="EG6" i="26"/>
  <c r="BA6" i="26"/>
  <c r="GK6" i="26"/>
  <c r="BE6" i="26"/>
  <c r="HI6" i="26"/>
  <c r="HI5" i="26" s="1"/>
  <c r="IG6" i="26"/>
  <c r="CG6" i="26"/>
  <c r="CW6" i="26"/>
  <c r="DU6" i="26"/>
  <c r="IS6" i="26"/>
  <c r="M6" i="26"/>
  <c r="HQ6" i="26"/>
  <c r="AS6" i="26"/>
  <c r="HU6" i="26"/>
  <c r="Q6" i="26"/>
  <c r="DZ6" i="26"/>
  <c r="E7" i="26"/>
  <c r="U6" i="26"/>
  <c r="G66" i="26"/>
  <c r="H66" i="26" s="1"/>
  <c r="AN21" i="26"/>
  <c r="E22" i="51" s="1"/>
  <c r="F22" i="51" s="1"/>
  <c r="EJ21" i="26"/>
  <c r="E22" i="74" s="1"/>
  <c r="F22" i="74" s="1"/>
  <c r="CJ21" i="26"/>
  <c r="E22" i="61" s="1"/>
  <c r="F22" i="61" s="1"/>
  <c r="EN21" i="26"/>
  <c r="E22" i="75" s="1"/>
  <c r="F22" i="75" s="1"/>
  <c r="GR21" i="26"/>
  <c r="E22" i="88" s="1"/>
  <c r="F22" i="88" s="1"/>
  <c r="HL7" i="26"/>
  <c r="E8" i="94" s="1"/>
  <c r="F8" i="94" s="1"/>
  <c r="JG21" i="26"/>
  <c r="HO21" i="26"/>
  <c r="HO6" i="26" s="1"/>
  <c r="JD21" i="26"/>
  <c r="E22" i="105" s="1"/>
  <c r="F22" i="105" s="1"/>
  <c r="ER21" i="26"/>
  <c r="E22" i="73" s="1"/>
  <c r="F22" i="73" s="1"/>
  <c r="FD21" i="26"/>
  <c r="E22" i="79" s="1"/>
  <c r="F22" i="79" s="1"/>
  <c r="DD21" i="26"/>
  <c r="E22" i="66" s="1"/>
  <c r="F22" i="66" s="1"/>
  <c r="EV21" i="26"/>
  <c r="E22" i="76" s="1"/>
  <c r="F22" i="76" s="1"/>
  <c r="HD21" i="26"/>
  <c r="E22" i="90" s="1"/>
  <c r="DL21" i="26"/>
  <c r="E22" i="67" s="1"/>
  <c r="F22" i="67" s="1"/>
  <c r="AY21" i="26"/>
  <c r="FH21" i="26"/>
  <c r="E22" i="77" s="1"/>
  <c r="F22" i="77" s="1"/>
  <c r="F38" i="26"/>
  <c r="H14" i="30"/>
  <c r="E33" i="30"/>
  <c r="H64" i="30"/>
  <c r="H27" i="30"/>
  <c r="E22" i="30"/>
  <c r="E17" i="30"/>
  <c r="BH21" i="26"/>
  <c r="E22" i="53" s="1"/>
  <c r="F22" i="53" s="1"/>
  <c r="FX21" i="26"/>
  <c r="E22" i="80" s="1"/>
  <c r="F22" i="80" s="1"/>
  <c r="AF21" i="26"/>
  <c r="E22" i="45" s="1"/>
  <c r="F22" i="45" s="1"/>
  <c r="E53" i="30"/>
  <c r="H16" i="26"/>
  <c r="H8" i="30"/>
  <c r="H10" i="30"/>
  <c r="H47" i="30"/>
  <c r="E48" i="30"/>
  <c r="BP21" i="26"/>
  <c r="E22" i="54" s="1"/>
  <c r="F22" i="54" s="1"/>
  <c r="GJ21" i="26"/>
  <c r="E22" i="85" s="1"/>
  <c r="F22" i="85" s="1"/>
  <c r="EZ21" i="26"/>
  <c r="E22" i="78" s="1"/>
  <c r="F22" i="78" s="1"/>
  <c r="H29" i="30"/>
  <c r="E59" i="30"/>
  <c r="H25" i="30"/>
  <c r="H15" i="30"/>
  <c r="E9" i="30"/>
  <c r="H45" i="30"/>
  <c r="H57" i="30"/>
  <c r="E37" i="30"/>
  <c r="E44" i="30"/>
  <c r="H21" i="30"/>
  <c r="H43" i="30"/>
  <c r="H7" i="30"/>
  <c r="E41" i="30"/>
  <c r="H26" i="30"/>
  <c r="F7" i="26"/>
  <c r="IF21" i="26"/>
  <c r="E22" i="99" s="1"/>
  <c r="F22" i="99" s="1"/>
  <c r="CN21" i="26"/>
  <c r="E22" i="56" s="1"/>
  <c r="F22" i="56" s="1"/>
  <c r="GF21" i="26"/>
  <c r="E22" i="91" s="1"/>
  <c r="F22" i="91" s="1"/>
  <c r="BD21" i="26"/>
  <c r="E22" i="52" s="1"/>
  <c r="F22" i="52" s="1"/>
  <c r="CV21" i="26"/>
  <c r="E22" i="64" s="1"/>
  <c r="F22" i="64" s="1"/>
  <c r="DX21" i="26"/>
  <c r="E22" i="71" s="1"/>
  <c r="F22" i="71" s="1"/>
  <c r="IN21" i="26"/>
  <c r="E22" i="101" s="1"/>
  <c r="F22" i="101" s="1"/>
  <c r="IV21" i="26"/>
  <c r="E22" i="104" s="1"/>
  <c r="F22" i="104" s="1"/>
  <c r="GN21" i="26"/>
  <c r="E22" i="87" s="1"/>
  <c r="F22" i="87" s="1"/>
  <c r="EB21" i="26"/>
  <c r="E22" i="72" s="1"/>
  <c r="F22" i="72" s="1"/>
  <c r="CF21" i="26"/>
  <c r="E22" i="59" s="1"/>
  <c r="F22" i="59" s="1"/>
  <c r="JH21" i="26"/>
  <c r="E22" i="102" s="1"/>
  <c r="IR21" i="26"/>
  <c r="E22" i="100" s="1"/>
  <c r="F22" i="100" s="1"/>
  <c r="HT21" i="26"/>
  <c r="E22" i="96" s="1"/>
  <c r="F22" i="96" s="1"/>
  <c r="GZ21" i="26"/>
  <c r="E22" i="86" s="1"/>
  <c r="F22" i="86" s="1"/>
  <c r="FT21" i="26"/>
  <c r="E22" i="83" s="1"/>
  <c r="F22" i="83" s="1"/>
  <c r="DH21" i="26"/>
  <c r="E22" i="62" s="1"/>
  <c r="F22" i="62" s="1"/>
  <c r="CB21" i="26"/>
  <c r="E22" i="60" s="1"/>
  <c r="F22" i="60" s="1"/>
  <c r="AV21" i="26"/>
  <c r="E22" i="50" s="1"/>
  <c r="F22" i="50" s="1"/>
  <c r="FP21" i="26"/>
  <c r="E22" i="82" s="1"/>
  <c r="F22" i="82" s="1"/>
  <c r="DT21" i="26"/>
  <c r="E22" i="69" s="1"/>
  <c r="F22" i="69" s="1"/>
  <c r="BX21" i="26"/>
  <c r="E22" i="58" s="1"/>
  <c r="F22" i="58" s="1"/>
  <c r="AR21" i="26"/>
  <c r="E22" i="49" s="1"/>
  <c r="F22" i="49" s="1"/>
  <c r="IJ21" i="26"/>
  <c r="E22" i="98" s="1"/>
  <c r="F22" i="98" s="1"/>
  <c r="FL21" i="26"/>
  <c r="E22" i="81" s="1"/>
  <c r="F22" i="81" s="1"/>
  <c r="DP21" i="26"/>
  <c r="E22" i="68" s="1"/>
  <c r="F22" i="68" s="1"/>
  <c r="X21" i="26"/>
  <c r="E22" i="44" s="1"/>
  <c r="F22" i="44" s="1"/>
  <c r="IZ21" i="26"/>
  <c r="E22" i="103" s="1"/>
  <c r="F22" i="103" s="1"/>
  <c r="GB21" i="26"/>
  <c r="E22" i="84" s="1"/>
  <c r="F22" i="84" s="1"/>
  <c r="EF21" i="26"/>
  <c r="E22" i="70" s="1"/>
  <c r="F22" i="70" s="1"/>
  <c r="CZ21" i="26"/>
  <c r="E22" i="65" s="1"/>
  <c r="F22" i="65" s="1"/>
  <c r="H37" i="26"/>
  <c r="H58" i="26"/>
  <c r="G59" i="26"/>
  <c r="H59" i="26" s="1"/>
  <c r="H44" i="26"/>
  <c r="H62" i="26"/>
  <c r="G63" i="26"/>
  <c r="H63" i="26" s="1"/>
  <c r="G8" i="26"/>
  <c r="H26" i="26"/>
  <c r="G27" i="26"/>
  <c r="G46" i="26"/>
  <c r="H46" i="26" s="1"/>
  <c r="FJ6" i="26"/>
  <c r="BB6" i="26"/>
  <c r="GH6" i="26"/>
  <c r="BJ6" i="26"/>
  <c r="BZ6" i="26"/>
  <c r="AH6" i="26"/>
  <c r="FF6" i="26"/>
  <c r="AX6" i="26"/>
  <c r="FV6" i="26"/>
  <c r="CL6" i="26"/>
  <c r="AD6" i="26"/>
  <c r="IT6" i="26"/>
  <c r="GP6" i="26"/>
  <c r="DB6" i="26"/>
  <c r="ET6" i="26"/>
  <c r="GL6" i="26"/>
  <c r="CH6" i="26"/>
  <c r="CX6" i="26"/>
  <c r="DF6" i="26"/>
  <c r="JB6" i="26"/>
  <c r="BN6" i="26"/>
  <c r="CD6" i="26"/>
  <c r="IH6" i="26"/>
  <c r="DR6" i="26"/>
  <c r="HB6" i="26"/>
  <c r="EH6" i="26"/>
  <c r="HZ6" i="26"/>
  <c r="FN6" i="26"/>
  <c r="GX6" i="26"/>
  <c r="DN6" i="26"/>
  <c r="CP6" i="26"/>
  <c r="AL6" i="26"/>
  <c r="N6" i="26"/>
  <c r="EL6" i="26"/>
  <c r="CT6" i="26"/>
  <c r="R6" i="26"/>
  <c r="DJ6" i="26"/>
  <c r="Z6" i="26"/>
  <c r="EX6" i="26"/>
  <c r="V6" i="26"/>
  <c r="HR6" i="26"/>
  <c r="AP6" i="26"/>
  <c r="GT6" i="26"/>
  <c r="GD6" i="26"/>
  <c r="FZ6" i="26"/>
  <c r="DV6" i="26"/>
  <c r="BR6" i="26"/>
  <c r="AT6" i="26"/>
  <c r="IP6" i="26"/>
  <c r="EP6" i="26"/>
  <c r="BF6" i="26"/>
  <c r="IL6" i="26"/>
  <c r="FB6" i="26"/>
  <c r="IX6" i="26"/>
  <c r="BV6" i="26"/>
  <c r="ID6" i="26"/>
  <c r="L21" i="26"/>
  <c r="E22" i="39" s="1"/>
  <c r="F22" i="39" s="1"/>
  <c r="J6" i="26"/>
  <c r="E21" i="26"/>
  <c r="CC6" i="26"/>
  <c r="ED6" i="26"/>
  <c r="F45" i="26"/>
  <c r="CM5" i="26" l="1"/>
  <c r="CK5" i="26"/>
  <c r="JG5" i="26"/>
  <c r="JE5" i="26"/>
  <c r="DS5" i="26"/>
  <c r="DQ5" i="26"/>
  <c r="BS5" i="26"/>
  <c r="BQ5" i="26"/>
  <c r="F22" i="102"/>
  <c r="GA5" i="26"/>
  <c r="F22" i="90"/>
  <c r="DK5" i="26"/>
  <c r="HX21" i="26"/>
  <c r="HO5" i="26"/>
  <c r="DU5" i="26"/>
  <c r="DW5" i="26"/>
  <c r="EI5" i="26"/>
  <c r="EU5" i="26"/>
  <c r="ES5" i="26"/>
  <c r="AC5" i="26"/>
  <c r="AE5" i="26"/>
  <c r="CY5" i="26"/>
  <c r="CW5" i="26"/>
  <c r="IQ5" i="26"/>
  <c r="IO5" i="26"/>
  <c r="EK5" i="26"/>
  <c r="EM5" i="26"/>
  <c r="CA5" i="26"/>
  <c r="BY5" i="26"/>
  <c r="Q5" i="26"/>
  <c r="S5" i="26"/>
  <c r="CG5" i="26"/>
  <c r="CI5" i="26"/>
  <c r="CU5" i="26"/>
  <c r="CS5" i="26"/>
  <c r="DG5" i="26"/>
  <c r="DE5" i="26"/>
  <c r="BW5" i="26"/>
  <c r="BU5" i="26"/>
  <c r="HU5" i="26"/>
  <c r="HW5" i="26"/>
  <c r="II5" i="26"/>
  <c r="FO5" i="26"/>
  <c r="FM5" i="26"/>
  <c r="BI5" i="26"/>
  <c r="BK5" i="26"/>
  <c r="AO5" i="26"/>
  <c r="AQ5" i="26"/>
  <c r="CC5" i="26"/>
  <c r="AS5" i="26"/>
  <c r="HE5" i="26"/>
  <c r="HG5" i="26"/>
  <c r="EQ5" i="26"/>
  <c r="EO5" i="26"/>
  <c r="HS5" i="26"/>
  <c r="HQ5" i="26"/>
  <c r="BG5" i="26"/>
  <c r="BE5" i="26"/>
  <c r="CO5" i="26"/>
  <c r="JC5" i="26"/>
  <c r="M5" i="26"/>
  <c r="IK5" i="26"/>
  <c r="IM5" i="26"/>
  <c r="U5" i="26"/>
  <c r="W5" i="26"/>
  <c r="IS5" i="26"/>
  <c r="IU5" i="26"/>
  <c r="BA5" i="26"/>
  <c r="GE5" i="26"/>
  <c r="GC5" i="26"/>
  <c r="DM5" i="26"/>
  <c r="DO5" i="26"/>
  <c r="FC5" i="26"/>
  <c r="E6" i="26"/>
  <c r="HJ6" i="26"/>
  <c r="GR6" i="26"/>
  <c r="GR5" i="26" s="1"/>
  <c r="AF6" i="26"/>
  <c r="AF5" i="26" s="1"/>
  <c r="BH6" i="26"/>
  <c r="BH5" i="26" s="1"/>
  <c r="G25" i="26"/>
  <c r="HL21" i="26"/>
  <c r="E22" i="94" s="1"/>
  <c r="F22" i="94" s="1"/>
  <c r="BL21" i="26"/>
  <c r="E22" i="55" s="1"/>
  <c r="F22" i="55" s="1"/>
  <c r="AR6" i="26"/>
  <c r="AR5" i="26" s="1"/>
  <c r="AZ21" i="26"/>
  <c r="E22" i="48" s="1"/>
  <c r="F22" i="48" s="1"/>
  <c r="BT21" i="26"/>
  <c r="E22" i="57" s="1"/>
  <c r="F22" i="57" s="1"/>
  <c r="AJ21" i="26"/>
  <c r="E22" i="47" s="1"/>
  <c r="F22" i="47" s="1"/>
  <c r="IB21" i="26"/>
  <c r="E22" i="93" s="1"/>
  <c r="F22" i="93" s="1"/>
  <c r="GV21" i="26"/>
  <c r="E22" i="89" s="1"/>
  <c r="F22" i="89" s="1"/>
  <c r="BD6" i="26"/>
  <c r="BD5" i="26" s="1"/>
  <c r="GN6" i="26"/>
  <c r="GP5" i="26" s="1"/>
  <c r="HP21" i="26"/>
  <c r="AB21" i="26"/>
  <c r="E22" i="46" s="1"/>
  <c r="F22" i="46" s="1"/>
  <c r="T21" i="26"/>
  <c r="E22" i="43" s="1"/>
  <c r="F22" i="43" s="1"/>
  <c r="EN6" i="26"/>
  <c r="EN5" i="26" s="1"/>
  <c r="FD6" i="26"/>
  <c r="FD5" i="26" s="1"/>
  <c r="GB6" i="26"/>
  <c r="GB5" i="26" s="1"/>
  <c r="DP6" i="26"/>
  <c r="DP5" i="26" s="1"/>
  <c r="IV6" i="26"/>
  <c r="IV5" i="26" s="1"/>
  <c r="DL6" i="26"/>
  <c r="DL5" i="26" s="1"/>
  <c r="CV6" i="26"/>
  <c r="CV5" i="26" s="1"/>
  <c r="IF6" i="26"/>
  <c r="EJ6" i="26"/>
  <c r="EJ5" i="26" s="1"/>
  <c r="GJ6" i="26"/>
  <c r="HD6" i="26"/>
  <c r="HD5" i="26" s="1"/>
  <c r="CJ6" i="26"/>
  <c r="CJ5" i="26" s="1"/>
  <c r="EV6" i="26"/>
  <c r="EV5" i="26" s="1"/>
  <c r="FL6" i="26"/>
  <c r="FL5" i="26" s="1"/>
  <c r="IR6" i="26"/>
  <c r="IR5" i="26" s="1"/>
  <c r="JD6" i="26"/>
  <c r="ER6" i="26"/>
  <c r="ER5" i="26" s="1"/>
  <c r="FH6" i="26"/>
  <c r="FH5" i="26" s="1"/>
  <c r="IZ6" i="26"/>
  <c r="JB5" i="26" s="1"/>
  <c r="DH6" i="26"/>
  <c r="DH5" i="26" s="1"/>
  <c r="FX6" i="26"/>
  <c r="FX5" i="26" s="1"/>
  <c r="CZ6" i="26"/>
  <c r="CZ5" i="26" s="1"/>
  <c r="IJ6" i="26"/>
  <c r="IJ5" i="26" s="1"/>
  <c r="DT6" i="26"/>
  <c r="DT5" i="26" s="1"/>
  <c r="FT6" i="26"/>
  <c r="FT5" i="26" s="1"/>
  <c r="JH6" i="26"/>
  <c r="JH5" i="26" s="1"/>
  <c r="EB6" i="26"/>
  <c r="GF6" i="26"/>
  <c r="GF5" i="26" s="1"/>
  <c r="DD6" i="26"/>
  <c r="DD5" i="26" s="1"/>
  <c r="FP6" i="26"/>
  <c r="GZ6" i="26"/>
  <c r="GZ5" i="26" s="1"/>
  <c r="EZ6" i="26"/>
  <c r="DX6" i="26"/>
  <c r="DX5" i="26" s="1"/>
  <c r="HT6" i="26"/>
  <c r="HT5" i="26" s="1"/>
  <c r="IN6" i="26"/>
  <c r="IN5" i="26" s="1"/>
  <c r="CN6" i="26"/>
  <c r="CN5" i="26" s="1"/>
  <c r="EF6" i="26"/>
  <c r="EH5" i="26" s="1"/>
  <c r="CF6" i="26"/>
  <c r="CF5" i="26" s="1"/>
  <c r="CB6" i="26"/>
  <c r="CB5" i="26" s="1"/>
  <c r="BX6" i="26"/>
  <c r="BX5" i="26" s="1"/>
  <c r="F21" i="26"/>
  <c r="F6" i="26" s="1"/>
  <c r="X6" i="26"/>
  <c r="X5" i="26" s="1"/>
  <c r="BP6" i="26"/>
  <c r="BP5" i="26" s="1"/>
  <c r="AV6" i="26"/>
  <c r="AV5" i="26" s="1"/>
  <c r="AN6" i="26"/>
  <c r="AN5" i="26" s="1"/>
  <c r="H8" i="26"/>
  <c r="H27" i="26"/>
  <c r="G38" i="26"/>
  <c r="H38" i="26" s="1"/>
  <c r="G45" i="26"/>
  <c r="H45" i="26" s="1"/>
  <c r="G52" i="26"/>
  <c r="H52" i="26" s="1"/>
  <c r="H20" i="26"/>
  <c r="HV6" i="26"/>
  <c r="HF6" i="26"/>
  <c r="L6" i="26"/>
  <c r="L5" i="26" s="1"/>
  <c r="E22" i="95" l="1"/>
  <c r="F22" i="95" s="1"/>
  <c r="HX6" i="26"/>
  <c r="HP6" i="26"/>
  <c r="HP5" i="26" s="1"/>
  <c r="E22" i="97"/>
  <c r="F22" i="97" s="1"/>
  <c r="H24" i="26"/>
  <c r="HF5" i="26"/>
  <c r="HV5" i="26"/>
  <c r="DF5" i="26"/>
  <c r="CL5" i="26"/>
  <c r="BF5" i="26"/>
  <c r="GI6" i="26"/>
  <c r="GJ5" i="26"/>
  <c r="GH5" i="26"/>
  <c r="BJ5" i="26"/>
  <c r="AH5" i="26"/>
  <c r="AT5" i="26"/>
  <c r="EY6" i="26"/>
  <c r="EZ5" i="26"/>
  <c r="JD5" i="26"/>
  <c r="JF5" i="26"/>
  <c r="IT5" i="26"/>
  <c r="BZ5" i="26"/>
  <c r="DB5" i="26"/>
  <c r="FF5" i="26"/>
  <c r="IP5" i="26"/>
  <c r="IE6" i="26"/>
  <c r="IF5" i="26"/>
  <c r="FB5" i="26"/>
  <c r="CD5" i="26"/>
  <c r="ET5" i="26"/>
  <c r="DZ5" i="26"/>
  <c r="FP5" i="26"/>
  <c r="FR5" i="26"/>
  <c r="CX5" i="26"/>
  <c r="FN5" i="26"/>
  <c r="DN5" i="26"/>
  <c r="IH5" i="26"/>
  <c r="AX5" i="26"/>
  <c r="FJ5" i="26"/>
  <c r="Z5" i="26"/>
  <c r="CP5" i="26"/>
  <c r="GL5" i="26"/>
  <c r="FV5" i="26"/>
  <c r="EE6" i="26"/>
  <c r="EF5" i="26"/>
  <c r="GM6" i="26"/>
  <c r="GN5" i="26"/>
  <c r="EL5" i="26"/>
  <c r="GT5" i="26"/>
  <c r="GD5" i="26"/>
  <c r="DV5" i="26"/>
  <c r="EX5" i="26"/>
  <c r="DR5" i="26"/>
  <c r="CH5" i="26"/>
  <c r="EA6" i="26"/>
  <c r="EB5" i="26"/>
  <c r="IY6" i="26"/>
  <c r="IZ5" i="26"/>
  <c r="AP5" i="26"/>
  <c r="FZ5" i="26"/>
  <c r="IL5" i="26"/>
  <c r="ED5" i="26"/>
  <c r="BR5" i="26"/>
  <c r="HB5" i="26"/>
  <c r="EP5" i="26"/>
  <c r="IX5" i="26"/>
  <c r="DJ5" i="26"/>
  <c r="N5" i="26"/>
  <c r="T6" i="26"/>
  <c r="AJ6" i="26"/>
  <c r="AB6" i="26"/>
  <c r="BT6" i="26"/>
  <c r="AZ6" i="26"/>
  <c r="P6" i="26"/>
  <c r="BL6" i="26"/>
  <c r="GV6" i="26"/>
  <c r="H25" i="26"/>
  <c r="HL6" i="26"/>
  <c r="HN5" i="26" s="1"/>
  <c r="HX5" i="26" l="1"/>
  <c r="HZ5" i="26"/>
  <c r="AB5" i="26"/>
  <c r="AD5" i="26"/>
  <c r="EA5" i="26"/>
  <c r="EC5" i="26"/>
  <c r="IE5" i="26"/>
  <c r="IG5" i="26"/>
  <c r="GM5" i="26"/>
  <c r="GO5" i="26"/>
  <c r="EY5" i="26"/>
  <c r="FA5" i="26"/>
  <c r="T5" i="26"/>
  <c r="V5" i="26"/>
  <c r="AJ5" i="26"/>
  <c r="AL5" i="26"/>
  <c r="BL5" i="26"/>
  <c r="BN5" i="26"/>
  <c r="P5" i="26"/>
  <c r="R5" i="26"/>
  <c r="HK6" i="26"/>
  <c r="HL5" i="26"/>
  <c r="GU6" i="26"/>
  <c r="GV5" i="26"/>
  <c r="GX5" i="26"/>
  <c r="EE5" i="26"/>
  <c r="EG5" i="26"/>
  <c r="AZ5" i="26"/>
  <c r="BB5" i="26"/>
  <c r="HR5" i="26"/>
  <c r="IY5" i="26"/>
  <c r="JA5" i="26"/>
  <c r="BT5" i="26"/>
  <c r="BV5" i="26"/>
  <c r="GI5" i="26"/>
  <c r="GK5" i="26"/>
  <c r="HH21" i="26"/>
  <c r="E22" i="92" s="1"/>
  <c r="F22" i="92" s="1"/>
  <c r="GU5" i="26" l="1"/>
  <c r="GW5" i="26"/>
  <c r="HK5" i="26"/>
  <c r="HM5" i="26"/>
  <c r="CR21" i="26"/>
  <c r="E22" i="63" s="1"/>
  <c r="F22" i="63" s="1"/>
  <c r="HH6" i="26"/>
  <c r="G22" i="26"/>
  <c r="HH5" i="26" l="1"/>
  <c r="HJ5" i="26"/>
  <c r="G21" i="26"/>
  <c r="H21" i="26" s="1"/>
  <c r="CR6" i="26"/>
  <c r="CR5" i="26" s="1"/>
  <c r="H22" i="26"/>
  <c r="IB7" i="26"/>
  <c r="G7" i="26" l="1"/>
  <c r="G6" i="26" s="1"/>
  <c r="E8" i="93"/>
  <c r="F8" i="93" s="1"/>
  <c r="CT5" i="26"/>
  <c r="IB6" i="26"/>
  <c r="G14" i="26"/>
  <c r="H14" i="26" s="1"/>
  <c r="IA6" i="26" l="1"/>
  <c r="IB5" i="26"/>
  <c r="ID5" i="26"/>
  <c r="H6" i="26"/>
  <c r="H7" i="26"/>
  <c r="IA5" i="26" l="1"/>
  <c r="IC5" i="26"/>
</calcChain>
</file>

<file path=xl/sharedStrings.xml><?xml version="1.0" encoding="utf-8"?>
<sst xmlns="http://schemas.openxmlformats.org/spreadsheetml/2006/main" count="13865" uniqueCount="394">
  <si>
    <t>STT</t>
  </si>
  <si>
    <t>1.1</t>
  </si>
  <si>
    <t>1.2</t>
  </si>
  <si>
    <t>1.3</t>
  </si>
  <si>
    <t>1.4</t>
  </si>
  <si>
    <t>Đất rừng phòng hộ</t>
  </si>
  <si>
    <t>Đất rừng đặc dụng</t>
  </si>
  <si>
    <t>Đất rừng sản xuất</t>
  </si>
  <si>
    <t>Đất trồng lúa</t>
  </si>
  <si>
    <t>Đất nông nghiệp</t>
  </si>
  <si>
    <t>Đất phi nông nghiệp</t>
  </si>
  <si>
    <t>Đất khu công nghiệp</t>
  </si>
  <si>
    <t>2.1</t>
  </si>
  <si>
    <t>2.2</t>
  </si>
  <si>
    <t>2.3</t>
  </si>
  <si>
    <t>2.4</t>
  </si>
  <si>
    <t>Đất quốc phòng</t>
  </si>
  <si>
    <t>Đất an ninh</t>
  </si>
  <si>
    <t>Trong đó:</t>
  </si>
  <si>
    <t>Đất xây dựng cơ sở văn hóa</t>
  </si>
  <si>
    <t>Đất xây dựng cơ sở y tế</t>
  </si>
  <si>
    <t>2.5</t>
  </si>
  <si>
    <t>2.6</t>
  </si>
  <si>
    <t>2.7</t>
  </si>
  <si>
    <t>Đất chưa sử dụng</t>
  </si>
  <si>
    <t>3.2</t>
  </si>
  <si>
    <t>Đất trồng cây lâu năm</t>
  </si>
  <si>
    <t>1.5</t>
  </si>
  <si>
    <t>1.6</t>
  </si>
  <si>
    <t>1.7</t>
  </si>
  <si>
    <t>Đất nuôi trồng thuỷ sản</t>
  </si>
  <si>
    <t>1.8</t>
  </si>
  <si>
    <t>Đất nông nghiệp khác</t>
  </si>
  <si>
    <t>2.8</t>
  </si>
  <si>
    <t>2.9</t>
  </si>
  <si>
    <t>Đất ở tại đô thị</t>
  </si>
  <si>
    <t>Đất ở tại nông thôn</t>
  </si>
  <si>
    <t>Đất cụm công nghiệp</t>
  </si>
  <si>
    <t>Đất cơ sở sản xuất phi nông nghiệp</t>
  </si>
  <si>
    <t>Đất sử dụng cho hoạt động khoáng sản</t>
  </si>
  <si>
    <t>2.10</t>
  </si>
  <si>
    <t>2.11</t>
  </si>
  <si>
    <t>2.12</t>
  </si>
  <si>
    <t>2.13</t>
  </si>
  <si>
    <t>Đất xây dựng cơ sở khoa học công nghệ</t>
  </si>
  <si>
    <t>Chỉ tiêu sử dụng đất</t>
  </si>
  <si>
    <t>Mã</t>
  </si>
  <si>
    <t>1</t>
  </si>
  <si>
    <t>NNP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</si>
  <si>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</si>
  <si>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</si>
  <si>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</si>
  <si>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</si>
  <si>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</si>
  <si>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</si>
  <si>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</si>
  <si>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Đất trồng cây hằng năm khác</t>
  </si>
  <si>
    <t>HNK</t>
  </si>
  <si>
    <t>CLN</t>
  </si>
  <si>
    <t>RDD</t>
  </si>
  <si>
    <t>RPH</t>
  </si>
  <si>
    <t>RSX</t>
  </si>
  <si>
    <t>Trong đó: Đất có rừng sản xuất là rừng tự nhiên</t>
  </si>
  <si>
    <t>RSN</t>
  </si>
  <si>
    <t>NTS</t>
  </si>
  <si>
    <t>Đất chăn nuôi tập trung</t>
  </si>
  <si>
    <t>CNT</t>
  </si>
  <si>
    <t>1.9</t>
  </si>
  <si>
    <t>Đất làm muối</t>
  </si>
  <si>
    <t>LMU</t>
  </si>
  <si>
    <t>1.10</t>
  </si>
  <si>
    <t>NKH</t>
  </si>
  <si>
    <t>2</t>
  </si>
  <si>
    <t>PNN</t>
  </si>
  <si>
    <t>ONT</t>
  </si>
  <si>
    <t>ODT</t>
  </si>
  <si>
    <t>Đất xây dựng trụ sở cơ quan</t>
  </si>
  <si>
    <t>TSC</t>
  </si>
  <si>
    <t>CQP</t>
  </si>
  <si>
    <t>CAN</t>
  </si>
  <si>
    <t>Đất xây dựng công trình sự nghiệp</t>
  </si>
  <si>
    <t>DSN</t>
  </si>
  <si>
    <t>2.6.1</t>
  </si>
  <si>
    <t>DVH</t>
  </si>
  <si>
    <t>2.6.2</t>
  </si>
  <si>
    <t>Đất xây dựng cơ sở xã hội</t>
  </si>
  <si>
    <t>DXH</t>
  </si>
  <si>
    <t>2.6.3</t>
  </si>
  <si>
    <t>DYT</t>
  </si>
  <si>
    <t>2.6.4</t>
  </si>
  <si>
    <t>Đất xây dựng cơ sở giáo dục và đào tạo</t>
  </si>
  <si>
    <t>DGD</t>
  </si>
  <si>
    <t>2.6.5</t>
  </si>
  <si>
    <t>Đất xây dựng cơ sở thể dục, thể thao</t>
  </si>
  <si>
    <t>DTT</t>
  </si>
  <si>
    <t>2.6.6</t>
  </si>
  <si>
    <t>DKH</t>
  </si>
  <si>
    <t>2.6.7</t>
  </si>
  <si>
    <t>Đất xây dựng cơ sở môi trường</t>
  </si>
  <si>
    <t>DMT</t>
  </si>
  <si>
    <t>2.6.8</t>
  </si>
  <si>
    <t xml:space="preserve">Đất xây dựng cơ sở khí tượng thủy văn </t>
  </si>
  <si>
    <t>DKT</t>
  </si>
  <si>
    <t>2.6.9</t>
  </si>
  <si>
    <t>Đất xây dựng cơ sở ngoại giao</t>
  </si>
  <si>
    <t>DNG</t>
  </si>
  <si>
    <t>2.6.10</t>
  </si>
  <si>
    <t>Đất xây dựng công trình sự nghiệp khác</t>
  </si>
  <si>
    <t>DSK</t>
  </si>
  <si>
    <t>Đất sản xuất, kinh doanh phi nông nghiệp</t>
  </si>
  <si>
    <t>CSK</t>
  </si>
  <si>
    <t>2.7.1</t>
  </si>
  <si>
    <t>SKK</t>
  </si>
  <si>
    <t>2.7.2</t>
  </si>
  <si>
    <t>SKN</t>
  </si>
  <si>
    <t>2.7.3</t>
  </si>
  <si>
    <t>Đất khu công nghệ thông tin tập trung</t>
  </si>
  <si>
    <t>SCT</t>
  </si>
  <si>
    <t>2.7.4</t>
  </si>
  <si>
    <t>Đất thương mại, dịch vụ</t>
  </si>
  <si>
    <t>TMD</t>
  </si>
  <si>
    <t>2.7.5</t>
  </si>
  <si>
    <t>SKC</t>
  </si>
  <si>
    <t>2.7.6</t>
  </si>
  <si>
    <t>SKS</t>
  </si>
  <si>
    <t>Đất có mục đích công cộng</t>
  </si>
  <si>
    <t>CCC</t>
  </si>
  <si>
    <t>2.8.1</t>
  </si>
  <si>
    <t>Đất công trình giao thông</t>
  </si>
  <si>
    <t>DGT</t>
  </si>
  <si>
    <t>2.8.2</t>
  </si>
  <si>
    <t>Đất công trình thủy lợi</t>
  </si>
  <si>
    <t>DTL</t>
  </si>
  <si>
    <t>2.8.3</t>
  </si>
  <si>
    <t>Đất công trình cấp nước, thoát nước</t>
  </si>
  <si>
    <t>DCT</t>
  </si>
  <si>
    <t>2.8.4</t>
  </si>
  <si>
    <t xml:space="preserve">Đất công trình phòng, chống thiên tai </t>
  </si>
  <si>
    <t>DPC</t>
  </si>
  <si>
    <t>2.8.5</t>
  </si>
  <si>
    <t xml:space="preserve">Đất có di tích lịch sử - văn hóa, danh lam thắng cảnh, di sản thiên nhiên </t>
  </si>
  <si>
    <t>DDD</t>
  </si>
  <si>
    <t>2.8.6</t>
  </si>
  <si>
    <t xml:space="preserve">Đất công trình xử lý chất thải </t>
  </si>
  <si>
    <t>DRA</t>
  </si>
  <si>
    <t>2.8.7</t>
  </si>
  <si>
    <t xml:space="preserve">Đất công trình năng lượng, chiếu sáng công cộng </t>
  </si>
  <si>
    <t>DNL</t>
  </si>
  <si>
    <t>2.8.8</t>
  </si>
  <si>
    <t xml:space="preserve">Đất công trình hạ tầng bưu chính, viễn thông, công nghệ thông tin </t>
  </si>
  <si>
    <t>DBV</t>
  </si>
  <si>
    <t>2.8.9</t>
  </si>
  <si>
    <t xml:space="preserve">Đất chợ dân sinh, chợ đầu mối </t>
  </si>
  <si>
    <t>DCH</t>
  </si>
  <si>
    <t>2.8.10</t>
  </si>
  <si>
    <t>Đất khu vui chơi, giải trí công cộng, sinh hoạt cộng đồng</t>
  </si>
  <si>
    <t>DKV</t>
  </si>
  <si>
    <t>Đất tôn giáo</t>
  </si>
  <si>
    <t>TON</t>
  </si>
  <si>
    <t xml:space="preserve">Đất tín ngưỡng </t>
  </si>
  <si>
    <t>TIN</t>
  </si>
  <si>
    <t xml:space="preserve">Đất nghĩa trang, nhà tang lễ, cơ sở hỏa táng; đất cơ sở lưu trữ tro cốt </t>
  </si>
  <si>
    <t>NTD</t>
  </si>
  <si>
    <t>Đất có mặt nước chuyên dùng</t>
  </si>
  <si>
    <t>TVC</t>
  </si>
  <si>
    <t>2.12.1</t>
  </si>
  <si>
    <t>Đất có mặt nước chuyên dùng dạng ao, hồ, đầm, phá</t>
  </si>
  <si>
    <t>MNC</t>
  </si>
  <si>
    <t>2.12.2</t>
  </si>
  <si>
    <t>Đất có mặt nước chuyên dùng dạng sông, ngòi, kênh, rạch, suối</t>
  </si>
  <si>
    <t>SON</t>
  </si>
  <si>
    <t>Đất phi nông nghiệp khác</t>
  </si>
  <si>
    <t>PNK</t>
  </si>
  <si>
    <t>CSD</t>
  </si>
  <si>
    <t>Đất bằng chưa sử dụng</t>
  </si>
  <si>
    <t>BCS</t>
  </si>
  <si>
    <t>3.3</t>
  </si>
  <si>
    <t>Đất đồi núi chưa sử dụng</t>
  </si>
  <si>
    <t>DCS</t>
  </si>
  <si>
    <t>3.4</t>
  </si>
  <si>
    <t>Núi đá không có rừng cây</t>
  </si>
  <si>
    <t>NCS</t>
  </si>
  <si>
    <t>3.5</t>
  </si>
  <si>
    <t>Đất có mặt nước chưa sử dụng</t>
  </si>
  <si>
    <t>MCS</t>
  </si>
  <si>
    <t>Đất giao thông</t>
  </si>
  <si>
    <t>Đất thương mại dịch vụ</t>
  </si>
  <si>
    <t>-</t>
  </si>
  <si>
    <t>BIỂU 05/CH</t>
  </si>
  <si>
    <t>QUY HOẠCH SỬ DỤNG ĐẤT ĐẾN NĂM 2030</t>
  </si>
  <si>
    <t>TT</t>
  </si>
  <si>
    <t>Diện tích cấp tỉnh phân bổ (ha)</t>
  </si>
  <si>
    <t>Diện tích cấp huyện xác định (ha)</t>
  </si>
  <si>
    <t>Tổng diện tích (ha)</t>
  </si>
  <si>
    <t>Phân theo đơn vị hành chính</t>
  </si>
  <si>
    <t>DC trình</t>
  </si>
  <si>
    <t>(4)</t>
  </si>
  <si>
    <t>(6)=(7)+…+(30)</t>
  </si>
  <si>
    <t>Tổng diện tích tự nhiên</t>
  </si>
  <si>
    <t>Nhóm đất nông nghiệp</t>
  </si>
  <si>
    <t>Đất chuyên trồng lúa nước</t>
  </si>
  <si>
    <t>Đất trồng lúa nước còn lại</t>
  </si>
  <si>
    <t>Đất trồng cây hàng năm khác</t>
  </si>
  <si>
    <t>Trong đó: Đất rừng sản xuất là rừng tự nhiên</t>
  </si>
  <si>
    <t>Nhóm đất phi nông nghiệp</t>
  </si>
  <si>
    <t>Đất xây dựng cơ sở khoa học và công nghệ</t>
  </si>
  <si>
    <t>Đất xây dựng cơ sở khí tượng thủy văn</t>
  </si>
  <si>
    <t>Đất sản xuất kinh doanh phi nông nghiệp</t>
  </si>
  <si>
    <t>Đất sử dụng vào mục đích công cộng</t>
  </si>
  <si>
    <t>Đất thủy lợi</t>
  </si>
  <si>
    <t>Đất công trình phòng, chống thiên tai</t>
  </si>
  <si>
    <t>Đất có di tích lịch sử - văn hóa danh lam thắng cảnh, di sản thiên nhiên</t>
  </si>
  <si>
    <t>Đất công trình xử lý chất thải</t>
  </si>
  <si>
    <t>Đất công trình năng lượng, chiếu sáng công cộng</t>
  </si>
  <si>
    <t>Đất công trình hạ tầng bưu chính, viễn thông, công nghệ thông tin</t>
  </si>
  <si>
    <t>Đất chợ dân sinh, chợ đầu mối</t>
  </si>
  <si>
    <t>Đất tín ngưỡng</t>
  </si>
  <si>
    <t>Đất nghĩa trang, nhà tang lễ, cơ sở hỏa táng; đất cơ sở lưu trữ tro cốt</t>
  </si>
  <si>
    <t>Nhóm đất chưa sử dụng</t>
  </si>
  <si>
    <t>3.1</t>
  </si>
  <si>
    <t>Đất sử dụng cho khu công nghệ cao*</t>
  </si>
  <si>
    <t>Ghi chú: Đất khu công nghệ cao không cộng vào tổng diện tích tự nhiên</t>
  </si>
  <si>
    <t>Xã Hữu Lũng</t>
  </si>
  <si>
    <t>giữ nguyên</t>
  </si>
  <si>
    <t>Cân bằng phân bổ</t>
  </si>
  <si>
    <t>Chỉ tiêu đến năm 2030</t>
  </si>
  <si>
    <t>Toàn tỉnh</t>
  </si>
  <si>
    <t>Xã Thất Khê</t>
  </si>
  <si>
    <t>Xã Đoàn Kết</t>
  </si>
  <si>
    <t>Xã Tân Tiến</t>
  </si>
  <si>
    <t>Xã Tràng Định</t>
  </si>
  <si>
    <t xml:space="preserve">Xã Quốc Khánh </t>
  </si>
  <si>
    <t>Xã Kháng Chiến</t>
  </si>
  <si>
    <t>Xã Quốc Việt</t>
  </si>
  <si>
    <t>Xã Bình Gia</t>
  </si>
  <si>
    <t xml:space="preserve">Xã Tân Văn </t>
  </si>
  <si>
    <t>Xã Hồng Phong</t>
  </si>
  <si>
    <t>Xã Hoa Thám</t>
  </si>
  <si>
    <t>Xã Quý Hòa</t>
  </si>
  <si>
    <t>Xã Thiện Hòa</t>
  </si>
  <si>
    <t xml:space="preserve">Xã Thiện Thuật </t>
  </si>
  <si>
    <t>Xã Thiện Long</t>
  </si>
  <si>
    <t>Xã Bắc Sơn</t>
  </si>
  <si>
    <t>Xã Hưng Vũ</t>
  </si>
  <si>
    <t>Xã Vũ Lăng</t>
  </si>
  <si>
    <t>Xã Nhất Hòa</t>
  </si>
  <si>
    <t>Xã Vũ Lễ</t>
  </si>
  <si>
    <t>Xã Tân Tri</t>
  </si>
  <si>
    <t>Xã Văn Quan</t>
  </si>
  <si>
    <t>Xã Điềm He</t>
  </si>
  <si>
    <t>Xã Tri Lễ</t>
  </si>
  <si>
    <t>Xã Yên Phúc</t>
  </si>
  <si>
    <t>Xã Tân Đoàn</t>
  </si>
  <si>
    <t>Xã Khánh Khê</t>
  </si>
  <si>
    <t>Xã Na Sầm</t>
  </si>
  <si>
    <t>Xã Văn Lãng</t>
  </si>
  <si>
    <t>Xã Hội Hoan</t>
  </si>
  <si>
    <t>Xã Thụy Hùng</t>
  </si>
  <si>
    <t>Xã Hoàng Văn Thụ</t>
  </si>
  <si>
    <t>Xã Lộc Bình</t>
  </si>
  <si>
    <t>Xã Mẫu Sơn</t>
  </si>
  <si>
    <t xml:space="preserve"> Xã Na Dương</t>
  </si>
  <si>
    <t>Xã Lợi Bác</t>
  </si>
  <si>
    <t>Xã Thống Nhất</t>
  </si>
  <si>
    <t>Xã Xuân Dương</t>
  </si>
  <si>
    <t>Xã Khuất Xá</t>
  </si>
  <si>
    <t>Xã Đình Lập</t>
  </si>
  <si>
    <t xml:space="preserve">Xã Châu Sơn </t>
  </si>
  <si>
    <t>Xã Kiên Mộc</t>
  </si>
  <si>
    <t>Xã Thái Bình</t>
  </si>
  <si>
    <t>Xã Tuấn Sơn</t>
  </si>
  <si>
    <t>Xã Tân Thành</t>
  </si>
  <si>
    <t>Xã Vân Nham</t>
  </si>
  <si>
    <t>Xã Thiện Tân</t>
  </si>
  <si>
    <t>Xã Yên Bình</t>
  </si>
  <si>
    <t>Xã Hữu Liên</t>
  </si>
  <si>
    <t>Xã Cai Kinh</t>
  </si>
  <si>
    <t>Xã Chi Lăng</t>
  </si>
  <si>
    <t>Xã Nhân Lý</t>
  </si>
  <si>
    <t>Xã Chiến Thắng</t>
  </si>
  <si>
    <t>Xã Quan Sơn</t>
  </si>
  <si>
    <t>Xã Bằng Mạc</t>
  </si>
  <si>
    <t>Xã Đồng Đăng</t>
  </si>
  <si>
    <t>Xã Cao Lộc</t>
  </si>
  <si>
    <t>Xã Công Sơn</t>
  </si>
  <si>
    <t>Xã Ba Sơn</t>
  </si>
  <si>
    <t>Phường Tam Thanh</t>
  </si>
  <si>
    <t>Phường Lương Văn Tri</t>
  </si>
  <si>
    <t>Phường Kỳ Lừa</t>
  </si>
  <si>
    <t>Phường Đông Kinh</t>
  </si>
  <si>
    <t>Hiện trạng năm 2024</t>
  </si>
  <si>
    <t>Chỉ tiêu bổ sung</t>
  </si>
  <si>
    <t xml:space="preserve">Xã Vạn Linh </t>
  </si>
  <si>
    <t>TSN</t>
  </si>
  <si>
    <t>Đơn vị tính: ha</t>
  </si>
  <si>
    <t>(1)</t>
  </si>
  <si>
    <t>(2)</t>
  </si>
  <si>
    <t>(3)</t>
  </si>
  <si>
    <t>(5)</t>
  </si>
  <si>
    <t>(6)=(5)-(4)</t>
  </si>
  <si>
    <t>Phụ lục 01:</t>
  </si>
  <si>
    <t>So sánh</t>
  </si>
  <si>
    <t>LOẠI ĐẤT</t>
  </si>
  <si>
    <t xml:space="preserve"> -</t>
  </si>
  <si>
    <t>Chỉ tiêu sử dụng đất phân bổ đến năm 2030</t>
  </si>
  <si>
    <t>CHỈ TIÊU QUY HOẠCH SỬ DỤNG ĐẤT CẤP TỈNH ĐẾN NĂM 2030
PHÂN BỔ TRÊN ĐỊA BÀN XÃ CAI KINH</t>
  </si>
  <si>
    <t>CHỈ TIÊU QUY HOẠCH SỬ DỤNG ĐẤT CẤP TỈNH ĐẾN NĂM 2030
PHÂN BỔ TRÊN ĐỊA BÀN XÃ CHI LĂNG</t>
  </si>
  <si>
    <t>CHỈ TIÊU QUY HOẠCH SỬ DỤNG ĐẤT CẤP TỈNH ĐẾN NĂM 2030
PHÂN BỔ TRÊN ĐỊA BÀN XÃ VẠN LINH</t>
  </si>
  <si>
    <t>CHỈ TIÊU QUY HOẠCH SỬ DỤNG ĐẤT CẤP TỈNH ĐẾN NĂM 2030
PHÂN BỔ TRÊN ĐỊA BÀN XÃ BẰNG MẠC</t>
  </si>
  <si>
    <t>CHỈ TIÊU QUY HOẠCH SỬ DỤNG ĐẤT CẤP TỈNH ĐẾN NĂM 2030
PHÂN BỔ TRÊN ĐỊA BÀN XÃ QUAN SƠN</t>
  </si>
  <si>
    <t>CHỈ TIÊU QUY HOẠCH SỬ DỤNG ĐẤT CẤP TỈNH ĐẾN NĂM 2030
PHÂN BỔ TRÊN ĐỊA BÀN XÃ CHIẾN THẮNG</t>
  </si>
  <si>
    <t>CHỈ TIÊU QUY HOẠCH SỬ DỤNG ĐẤT CẤP TỈNH ĐẾN NĂM 2030
PHÂN BỔ TRÊN ĐỊA BÀN XÃ NHÂN LÝ</t>
  </si>
  <si>
    <t>CHỈ TIÊU QUY HOẠCH SỬ DỤNG ĐẤT CẤP TỈNH ĐẾN NĂM 2030
PHÂN BỔ TRÊN ĐỊA BÀN XÃ CAO LỘC</t>
  </si>
  <si>
    <t>CHỈ TIÊU QUY HOẠCH SỬ DỤNG ĐẤT CẤP TỈNH ĐẾN NĂM 2030
PHÂN BỔ TRÊN ĐỊA BÀN XÃ ĐỒNG ĐĂNG</t>
  </si>
  <si>
    <t>CHỈ TIÊU QUY HOẠCH SỬ DỤNG ĐẤT CẤP TỈNH ĐẾN NĂM 2030
PHÂN BỔ TRÊN ĐỊA BÀN XÃ BA SƠN</t>
  </si>
  <si>
    <t>CHỈ TIÊU QUY HOẠCH SỬ DỤNG ĐẤT CẤP TỈNH ĐẾN NĂM 2030
PHÂN BỔ TRÊN ĐỊA BÀN XÃ CÔNG SƠN</t>
  </si>
  <si>
    <t>CHỈ TIÊU QUY HOẠCH SỬ DỤNG ĐẤT CẤP TỈNH ĐẾN NĂM 2030
PHÂN BỔ TRÊN ĐỊA BÀN PHƯỜNG TAM THANH</t>
  </si>
  <si>
    <t>CHỈ TIÊU QUY HOẠCH SỬ DỤNG ĐẤT CẤP TỈNH ĐẾN NĂM 2030
PHÂN BỔ TRÊN ĐỊA BÀN PHƯỜNG LƯƠNG VĂN TRI</t>
  </si>
  <si>
    <t>CHỈ TIÊU QUY HOẠCH SỬ DỤNG ĐẤT CẤP TỈNH ĐẾN NĂM 2030
PHÂN BỔ TRÊN ĐỊA BÀN PHƯỜNG ĐÔNG KINH</t>
  </si>
  <si>
    <t>CHỈ TIÊU QUY HOẠCH SỬ DỤNG ĐẤT CẤP TỈNH ĐẾN NĂM 2030
PHÂN BỔ TRÊN ĐỊA BÀN PHƯỜNG KỲ LỪA</t>
  </si>
  <si>
    <t>CHỈ TIÊU QUY HOẠCH SỬ DỤNG ĐẤT CẤP TỈNH ĐẾN NĂM 2030
PHÂN BỔ TRÊN ĐỊA BÀN XÃ THẤT KHÊ</t>
  </si>
  <si>
    <t>CHỈ TIÊU QUY HOẠCH SỬ DỤNG ĐẤT CẤP TỈNH ĐẾN NĂM 2030
PHÂN BỔ TRÊN ĐỊA BÀN XÃ ĐOÀN KẾT</t>
  </si>
  <si>
    <t>CHỈ TIÊU QUY HOẠCH SỬ DỤNG ĐẤT CẤP TỈNH ĐẾN NĂM 2030
PHÂN BỔ TRÊN ĐỊA BÀN XÃ TÂN TIẾN</t>
  </si>
  <si>
    <t>CHỈ TIÊU QUY HOẠCH SỬ DỤNG ĐẤT CẤP TỈNH ĐẾN NĂM 2030
PHÂN BỔ TRÊN ĐỊA BÀN XÃ TRÀNG ĐỊNH</t>
  </si>
  <si>
    <t>CHỈ TIÊU QUY HOẠCH SỬ DỤNG ĐẤT CẤP TỈNH ĐẾN NĂM 2030
PHÂN BỔ TRÊN ĐỊA BÀN XÃ QUỐC KHÁNH</t>
  </si>
  <si>
    <t>CHỈ TIÊU QUY HOẠCH SỬ DỤNG ĐẤT CẤP TỈNH ĐẾN NĂM 2030
PHÂN BỔ TRÊN ĐỊA BÀN XÃ KHÁNG CHIẾN</t>
  </si>
  <si>
    <t>CHỈ TIÊU QUY HOẠCH SỬ DỤNG ĐẤT CẤP TỈNH ĐẾN NĂM 2030
PHÂN BỔ TRÊN ĐỊA BÀN XÃ QUỐC VIỆT</t>
  </si>
  <si>
    <t>CHỈ TIÊU QUY HOẠCH SỬ DỤNG ĐẤT CẤP TỈNH ĐẾN NĂM 2030
PHÂN BỔ TRÊN ĐỊA BÀN XÃ BÌNH GIA</t>
  </si>
  <si>
    <t>CHỈ TIÊU QUY HOẠCH SỬ DỤNG ĐẤT CẤP TỈNH ĐẾN NĂM 2030
PHÂN BỔ TRÊN ĐỊA BÀN XÃ TÂN VĂN</t>
  </si>
  <si>
    <t>CHỈ TIÊU QUY HOẠCH SỬ DỤNG ĐẤT CẤP TỈNH ĐẾN NĂM 2030
PHÂN BỔ TRÊN ĐỊA BÀN XÃ HỒNG PHONG</t>
  </si>
  <si>
    <t>CHỈ TIÊU QUY HOẠCH SỬ DỤNG ĐẤT CẤP TỈNH ĐẾN NĂM 2030
PHÂN BỔ TRÊN ĐỊA BÀN XÃ QÚY HÒA</t>
  </si>
  <si>
    <t>CHỈ TIÊU QUY HOẠCH SỬ DỤNG ĐẤT CẤP TỈNH ĐẾN NĂM 2030
PHÂN BỔ TRÊN ĐỊA BÀN XÃ HOA THÁM</t>
  </si>
  <si>
    <t>CHỈ TIÊU QUY HOẠCH SỬ DỤNG ĐẤT CẤP TỈNH ĐẾN NĂM 2030
PHÂN BỔ TRÊN ĐỊA BÀN XÃ THIỆN HÒA</t>
  </si>
  <si>
    <t>CHỈ TIÊU QUY HOẠCH SỬ DỤNG ĐẤT CẤP TỈNH ĐẾN NĂM 2030
PHÂN BỔ TRÊN ĐỊA BÀN XÃ THIỆN THUẬT</t>
  </si>
  <si>
    <t>CHỈ TIÊU QUY HOẠCH SỬ DỤNG ĐẤT CẤP TỈNH ĐẾN NĂM 2030
PHÂN BỔ TRÊN ĐỊA BÀN XÃ THIỆN LONG</t>
  </si>
  <si>
    <t>CHỈ TIÊU QUY HOẠCH SỬ DỤNG ĐẤT CẤP TỈNH ĐẾN NĂM 2030
PHÂN BỔ TRÊN ĐỊA BÀN XÃ BẮC SƠN</t>
  </si>
  <si>
    <t>CHỈ TIÊU QUY HOẠCH SỬ DỤNG ĐẤT CẤP TỈNH ĐẾN NĂM 2030
PHÂN BỔ TRÊN ĐỊA BÀN XÃ HƯNG VŨ</t>
  </si>
  <si>
    <t>CHỈ TIÊU QUY HOẠCH SỬ DỤNG ĐẤT CẤP TỈNH ĐẾN NĂM 2030
PHÂN BỔ TRÊN ĐỊA BÀN XÃ VŨ LĂNG</t>
  </si>
  <si>
    <t>CHỈ TIÊU QUY HOẠCH SỬ DỤNG ĐẤT CẤP TỈNH ĐẾN NĂM 2030
PHÂN BỔ TRÊN ĐỊA BÀN XÃ NHẤT HÒA</t>
  </si>
  <si>
    <t>CHỈ TIÊU QUY HOẠCH SỬ DỤNG ĐẤT CẤP TỈNH ĐẾN NĂM 2030
PHÂN BỔ TRÊN ĐỊA BÀN XÃ VŨ LỄ</t>
  </si>
  <si>
    <t>CHỈ TIÊU QUY HOẠCH SỬ DỤNG ĐẤT CẤP TỈNH ĐẾN NĂM 2030
PHÂN BỔ TRÊN ĐỊA BÀN XÃ TÂN TRI</t>
  </si>
  <si>
    <t>CHỈ TIÊU QUY HOẠCH SỬ DỤNG ĐẤT CẤP TỈNH ĐẾN NĂM 2030
PHÂN BỔ TRÊN ĐỊA BÀN XÃ VĂN QUAN</t>
  </si>
  <si>
    <t>CHỈ TIÊU QUY HOẠCH SỬ DỤNG ĐẤT CẤP TỈNH ĐẾN NĂM 2030
PHÂN BỔ TRÊN ĐỊA BÀN XÃ ĐIỀM HE</t>
  </si>
  <si>
    <t>CHỈ TIÊU QUY HOẠCH SỬ DỤNG ĐẤT CẤP TỈNH ĐẾN NĂM 2030
PHÂN BỔ TRÊN ĐỊA BÀN XÃ TRI LỄ</t>
  </si>
  <si>
    <t>CHỈ TIÊU QUY HOẠCH SỬ DỤNG ĐẤT CẤP TỈNH ĐẾN NĂM 2030
PHÂN BỔ TRÊN ĐỊA BÀN XÃ YÊN PHÚC</t>
  </si>
  <si>
    <t>CHỈ TIÊU QUY HOẠCH SỬ DỤNG ĐẤT CẤP TỈNH ĐẾN NĂM 2030
PHÂN BỔ TRÊN ĐỊA BÀN XÃ TÂN ĐOÀN</t>
  </si>
  <si>
    <t>CHỈ TIÊU QUY HOẠCH SỬ DỤNG ĐẤT CẤP TỈNH ĐẾN NĂM 2030
PHÂN BỔ TRÊN ĐỊA BÀN XÃ KHÁNH KHÊ</t>
  </si>
  <si>
    <t>CHỈ TIÊU QUY HOẠCH SỬ DỤNG ĐẤT CẤP TỈNH ĐẾN NĂM 2030
PHÂN BỔ TRÊN ĐỊA BÀN XÃ NA SẦM</t>
  </si>
  <si>
    <t>CHỈ TIÊU QUY HOẠCH SỬ DỤNG ĐẤT CẤP TỈNH ĐẾN NĂM 2030
PHÂN BỔ TRÊN ĐỊA BÀN XÃ VĂN LÃNG</t>
  </si>
  <si>
    <t>CHỈ TIÊU QUY HOẠCH SỬ DỤNG ĐẤT CẤP TỈNH ĐẾN NĂM 2030
PHÂN BỔ TRÊN ĐỊA BÀN XÃ HỘI HOAN</t>
  </si>
  <si>
    <t>CHỈ TIÊU QUY HOẠCH SỬ DỤNG ĐẤT CẤP TỈNH ĐẾN NĂM 2030
PHÂN BỔ TRÊN ĐỊA BÀN XÃ THỤY HÙNG</t>
  </si>
  <si>
    <t>CHỈ TIÊU QUY HOẠCH SỬ DỤNG ĐẤT CẤP TỈNH ĐẾN NĂM 2030
PHÂN BỔ TRÊN ĐỊA BÀN XÃ HOÀNG VĂN THỤ</t>
  </si>
  <si>
    <t>CHỈ TIÊU QUY HOẠCH SỬ DỤNG ĐẤT CẤP TỈNH ĐẾN NĂM 2030
PHÂN BỔ TRÊN ĐỊA BÀN XÃ LỘC BÌNH</t>
  </si>
  <si>
    <t>CHỈ TIÊU QUY HOẠCH SỬ DỤNG ĐẤT CẤP TỈNH ĐẾN NĂM 2030
PHÂN BỔ TRÊN ĐỊA BÀN XÃ MẪU SƠN</t>
  </si>
  <si>
    <t>CHỈ TIÊU QUY HOẠCH SỬ DỤNG ĐẤT CẤP TỈNH ĐẾN NĂM 2030
PHÂN BỔ TRÊN ĐỊA BÀN XÃ NA DƯƠNG</t>
  </si>
  <si>
    <t>CHỈ TIÊU QUY HOẠCH SỬ DỤNG ĐẤT CẤP TỈNH ĐẾN NĂM 2030
PHÂN BỔ TRÊN ĐỊA BÀN XÃ LỢI BÁC</t>
  </si>
  <si>
    <t>CHỈ TIÊU QUY HOẠCH SỬ DỤNG ĐẤT CẤP TỈNH ĐẾN NĂM 2030
PHÂN BỔ TRÊN ĐỊA BÀN XÃ THỐNG NHẤT</t>
  </si>
  <si>
    <t>CHỈ TIÊU QUY HOẠCH SỬ DỤNG ĐẤT CẤP TỈNH ĐẾN NĂM 2030
PHÂN BỔ TRÊN ĐỊA BÀN XÃ XUÂN DƯƠNG</t>
  </si>
  <si>
    <t>CHỈ TIÊU QUY HOẠCH SỬ DỤNG ĐẤT CẤP TỈNH ĐẾN NĂM 2030
PHÂN BỔ TRÊN ĐỊA BÀN XÃ KHUẤT XÁ</t>
  </si>
  <si>
    <t>CHỈ TIÊU QUY HOẠCH SỬ DỤNG ĐẤT CẤP TỈNH ĐẾN NĂM 2030
PHÂN BỔ TRÊN ĐỊA BÀN XÃ ĐÌNH LẬP</t>
  </si>
  <si>
    <t>CHỈ TIÊU QUY HOẠCH SỬ DỤNG ĐẤT CẤP TỈNH ĐẾN NĂM 2030
PHÂN BỔ TRÊN ĐỊA BÀN XÃ CHÂU SƠN</t>
  </si>
  <si>
    <t>CHỈ TIÊU QUY HOẠCH SỬ DỤNG ĐẤT CẤP TỈNH ĐẾN NĂM 2030
PHÂN BỔ TRÊN ĐỊA BÀN XÃ KIÊN MỘC</t>
  </si>
  <si>
    <t>CHỈ TIÊU QUY HOẠCH SỬ DỤNG ĐẤT CẤP TỈNH ĐẾN NĂM 2030
PHÂN BỔ TRÊN ĐỊA BÀN XÃ THÁI BÌNH</t>
  </si>
  <si>
    <t>CHỈ TIÊU QUY HOẠCH SỬ DỤNG ĐẤT CẤP TỈNH ĐẾN NĂM 2030
PHÂN BỔ TRÊN ĐỊA BÀN XÃ HỮU LŨNG</t>
  </si>
  <si>
    <t>CHỈ TIÊU QUY HOẠCH SỬ DỤNG ĐẤT CẤP TỈNH ĐẾN NĂM 2030
PHÂN BỔ TRÊN ĐỊA BÀN XÃ TUẤN SƠN</t>
  </si>
  <si>
    <t>CHỈ TIÊU QUY HOẠCH SỬ DỤNG ĐẤT CẤP TỈNH ĐẾN NĂM 2030
PHÂN BỔ TRÊN ĐỊA BÀN XÃ TÂN THÀNH</t>
  </si>
  <si>
    <t>CHỈ TIÊU QUY HOẠCH SỬ DỤNG ĐẤT CẤP TỈNH ĐẾN NĂM 2030
PHÂN BỔ TRÊN ĐỊA BÀN XÃ VÂN NHAM</t>
  </si>
  <si>
    <t>CHỈ TIÊU QUY HOẠCH SỬ DỤNG ĐẤT CẤP TỈNH ĐẾN NĂM 2030
PHÂN BỔ TRÊN ĐỊA BÀN XÃ THIỆN TÂN</t>
  </si>
  <si>
    <t>CHỈ TIÊU QUY HOẠCH SỬ DỤNG ĐẤT CẤP TỈNH ĐẾN NĂM 2030
PHÂN BỔ TRÊN ĐỊA BÀN XÃ YÊN BÌNH</t>
  </si>
  <si>
    <t>CHỈ TIÊU QUY HOẠCH SỬ DỤNG ĐẤT CẤP TỈNH ĐẾN NĂM 2030
PHÂN BỔ TRÊN ĐỊA BÀN XÃ HỮU LIÊN</t>
  </si>
  <si>
    <t>Phân bổ đến 2030</t>
  </si>
  <si>
    <t>Tăng thêm</t>
  </si>
  <si>
    <t>Mẫu Sơn</t>
  </si>
  <si>
    <t xml:space="preserve">Ba Sơn </t>
  </si>
  <si>
    <t>Cao Lộc</t>
  </si>
  <si>
    <t>Hoàng Văn Thụ</t>
  </si>
  <si>
    <t>Thuỵ Hùng</t>
  </si>
  <si>
    <t>Quốc Khánh</t>
  </si>
  <si>
    <t>Quốc Việt</t>
  </si>
  <si>
    <t>Khánh Chiến</t>
  </si>
  <si>
    <t xml:space="preserve">Đồng Đăng </t>
  </si>
  <si>
    <t>Khuất Xá</t>
  </si>
  <si>
    <t>Tổng 11 xã</t>
  </si>
  <si>
    <t>Đơn vị</t>
  </si>
  <si>
    <t>Hiện trạng 2024</t>
  </si>
  <si>
    <t>Đất Giáo dục - Đào tạo phân bổ đến 2030</t>
  </si>
  <si>
    <t>Chỉ tiêu SDĐ được phân bổ theo QĐ 2415</t>
  </si>
  <si>
    <t>Chỉ tiêu điều chỉnh đến năm 2030</t>
  </si>
  <si>
    <t>Chỉ tiêu được phân bổ theo QĐ 2415</t>
  </si>
  <si>
    <t>Điều chỉnh Quy hoạch tỉnh được duyệt</t>
  </si>
  <si>
    <t>Điều chỉnh chỉ tiêu đến năm 2030 (của các xã, phường)</t>
  </si>
  <si>
    <t>Đất do Nhà nước thu hồi theo quy định của pháp luật đất đai chưa giao, chưa cho thuê</t>
  </si>
  <si>
    <t>So sánh với điều chỉnh Quy hoạch tỉnh</t>
  </si>
  <si>
    <t>(Kèm theo Quyết định số    777 /QĐ-UBND ngày   29 /4/2026 của Uỷ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</si>
</sst>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000000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#,##0;[Red]#,##0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0.000%"/>
    <numFmt numFmtId="180" formatCode="_ * #,##0_ ;_ * \-#,##0_ ;_ * &quot;-&quot;_ ;_ @_ "/>
    <numFmt numFmtId="181" formatCode="_ * #,##0.00_ ;_ * \-#,##0.00_ ;_ * &quot;-&quot;??_ ;_ @_ "/>
    <numFmt numFmtId="182" formatCode="_(* #,##0.00_);_(* \(#,##0.00\);_(* &quot;-&quot;&quot;?&quot;&quot;?&quot;_);_(@_)"/>
    <numFmt numFmtId="183" formatCode="_-* #,##0.00\ _V_N_D_-;\-* #,##0.00\ _V_N_D_-;_-* &quot;-&quot;&quot;?&quot;&quot;?&quot;\ _V_N_D_-;_-@_-"/>
    <numFmt numFmtId="184" formatCode="\$#,##0\ ;\(\$#,##0\)"/>
    <numFmt numFmtId="185" formatCode="_-* #,##0\ _D_M_-;\-* #,##0\ _D_M_-;_-* &quot;-&quot;\ _D_M_-;_-@_-"/>
    <numFmt numFmtId="186" formatCode="_-* #,##0.00\ _D_M_-;\-* #,##0.00\ _D_M_-;_-* &quot;-&quot;??\ _D_M_-;_-@_-"/>
    <numFmt numFmtId="187" formatCode="&quot;Fr.&quot;\ #,##0.00;&quot;Fr.&quot;\ \-#,##0.00"/>
    <numFmt numFmtId="188" formatCode="#,##0\ &quot;$&quot;_);[Red]\(#,##0\ &quot;$&quot;\)"/>
    <numFmt numFmtId="189" formatCode="&quot;$&quot;###,0&quot;.&quot;00_);[Red]\(&quot;$&quot;###,0&quot;.&quot;00\)"/>
    <numFmt numFmtId="190" formatCode="&quot;VND&quot;#,##0_);[Red]\(&quot;VND&quot;#,##0\)"/>
    <numFmt numFmtId="191" formatCode="0.00000000000E+00;\?"/>
    <numFmt numFmtId="192" formatCode="&quot;Fr.&quot;\ #,##0;&quot;Fr.&quot;\ \-#,##0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&quot;\&quot;#,##0.00;[Red]&quot;\&quot;\-#,##0.00"/>
    <numFmt numFmtId="196" formatCode="&quot;\&quot;#,##0;[Red]&quot;\&quot;\-#,##0"/>
    <numFmt numFmtId="197" formatCode="##.##%"/>
    <numFmt numFmtId="198" formatCode="#,##0\ &quot;$&quot;_);\(#,##0\ &quot;$&quot;\)"/>
    <numFmt numFmtId="199" formatCode="\$#,##0_);\(\$#,##0\)"/>
    <numFmt numFmtId="200" formatCode="##,###.##"/>
    <numFmt numFmtId="201" formatCode="#0.##"/>
    <numFmt numFmtId="202" formatCode="#,##0;\(#,##0\)"/>
    <numFmt numFmtId="203" formatCode="##,##0%"/>
    <numFmt numFmtId="204" formatCode="#,###%"/>
    <numFmt numFmtId="205" formatCode="##.##"/>
    <numFmt numFmtId="206" formatCode="###,###"/>
    <numFmt numFmtId="207" formatCode="###.###"/>
    <numFmt numFmtId="208" formatCode="##,###.####"/>
    <numFmt numFmtId="209" formatCode="_ &quot;\&quot;* #,##0.00_ ;_ &quot;\&quot;* &quot;\&quot;&quot;\&quot;&quot;\&quot;&quot;\&quot;&quot;\&quot;&quot;\&quot;&quot;\&quot;&quot;\&quot;&quot;\&quot;\-#,##0.00_ ;_ &quot;\&quot;* &quot;-&quot;??_ ;_ @_ "/>
    <numFmt numFmtId="210" formatCode="\t0.00%"/>
    <numFmt numFmtId="211" formatCode="##,##0.##"/>
    <numFmt numFmtId="212" formatCode="\t#\ ??/??"/>
    <numFmt numFmtId="213" formatCode="#,###"/>
    <numFmt numFmtId="214" formatCode="m/d"/>
    <numFmt numFmtId="215" formatCode="&quot;ß&quot;#,##0;\-&quot;&quot;\ß&quot;&quot;#,##0"/>
    <numFmt numFmtId="216" formatCode="0.0000;[Red]0.0000"/>
    <numFmt numFmtId="217" formatCode="#,##0.00\ &quot;F&quot;;[Red]\-#,##0.00\ &quot;F&quot;"/>
    <numFmt numFmtId="218" formatCode="&quot;£&quot;#,##0;[Red]\-&quot;£&quot;#,##0"/>
    <numFmt numFmtId="219" formatCode="_-* #,##0\ &quot;F&quot;_-;\-* #,##0\ &quot;F&quot;_-;_-* &quot;-&quot;\ &quot;F&quot;_-;_-@_-"/>
    <numFmt numFmtId="220" formatCode="#,##0\ &quot;F&quot;;[Red]\-#,##0\ &quot;F&quot;"/>
    <numFmt numFmtId="221" formatCode="#,##0.00\ &quot;F&quot;;\-#,##0.00\ &quot;F&quot;"/>
    <numFmt numFmtId="222" formatCode="#,##0.00;[Red]#,##0.00"/>
    <numFmt numFmtId="223" formatCode="#,##0.000;[Red]#,##0.000"/>
    <numFmt numFmtId="224" formatCode="#,##0.000"/>
    <numFmt numFmtId="225" formatCode="#,##0.0000"/>
    <numFmt numFmtId="226" formatCode="0.0"/>
    <numFmt numFmtId="227" formatCode="#,##0.0;[Red]#,##0.0"/>
    <numFmt numFmtId="228" formatCode="#,##0.0000;[Red]#,##0.0000"/>
    <numFmt numFmtId="229" formatCode="#,##0.00000;[Red]#,##0.00000"/>
  </numFmts>
  <fonts count="140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1"/>
      <name val="UVnTime"/>
    </font>
    <font>
      <sz val="12"/>
      <name val="Times New Roman"/>
      <family val="1"/>
    </font>
    <font>
      <sz val="12"/>
      <name val=".VnTime"/>
      <family val="2"/>
    </font>
    <font>
      <sz val="14"/>
      <name val=".VnTime"/>
      <family val="2"/>
    </font>
    <font>
      <sz val="11"/>
      <name val="UVnTime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Arial Narrow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</font>
    <font>
      <sz val="9"/>
      <name val="Arial"/>
      <family val="2"/>
    </font>
    <font>
      <sz val="10"/>
      <name val="Times New Roman"/>
      <family val="1"/>
      <charset val="163"/>
    </font>
    <font>
      <sz val="12"/>
      <name val=".VnArial"/>
      <family val="2"/>
    </font>
    <font>
      <sz val="11"/>
      <color indexed="8"/>
      <name val="Calibri"/>
      <family val="2"/>
      <charset val="163"/>
    </font>
    <font>
      <sz val="11"/>
      <color indexed="8"/>
      <name val="Arial"/>
      <family val="2"/>
    </font>
    <font>
      <sz val="13"/>
      <name val=".VnTime"/>
      <family val="2"/>
    </font>
    <font>
      <b/>
      <sz val="11"/>
      <color indexed="8"/>
      <name val="Arial"/>
      <family val="2"/>
    </font>
    <font>
      <sz val="10"/>
      <name val=".VnArial"/>
      <family val="2"/>
    </font>
    <font>
      <sz val="10"/>
      <name val=".VnTime"/>
      <family val="2"/>
    </font>
    <font>
      <sz val="10"/>
      <name val="MS Sans Serif"/>
      <family val="2"/>
    </font>
    <font>
      <sz val="11"/>
      <color indexed="10"/>
      <name val="Arial"/>
      <family val="2"/>
    </font>
    <font>
      <sz val="8"/>
      <name val="Arial"/>
      <family val="2"/>
    </font>
    <font>
      <sz val="11"/>
      <color indexed="8"/>
      <name val="Times New Roman"/>
      <family val="2"/>
      <charset val="163"/>
    </font>
    <font>
      <sz val="14"/>
      <name val="??"/>
      <family val="3"/>
      <charset val="129"/>
    </font>
    <font>
      <sz val="12"/>
      <name val="????"/>
      <family val="1"/>
      <charset val="136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2"/>
      <name val="µ¸¿òÃ¼"/>
      <family val="3"/>
      <charset val="129"/>
    </font>
    <font>
      <b/>
      <sz val="10"/>
      <name val="Helv"/>
    </font>
    <font>
      <sz val="8"/>
      <name val=".VnArial"/>
      <family val="2"/>
    </font>
    <font>
      <b/>
      <sz val="12"/>
      <name val="Helv"/>
    </font>
    <font>
      <b/>
      <sz val="11"/>
      <name val="Helv"/>
    </font>
    <font>
      <sz val="11"/>
      <color indexed="63"/>
      <name val="Calibri"/>
      <family val="2"/>
    </font>
    <font>
      <sz val="10"/>
      <name val="VNtimes new roman"/>
      <family val="2"/>
    </font>
    <font>
      <sz val="13"/>
      <name val="Arial"/>
      <family val="2"/>
    </font>
    <font>
      <sz val="11"/>
      <name val="–¾’©"/>
      <family val="1"/>
      <charset val="128"/>
    </font>
    <font>
      <sz val="11"/>
      <color indexed="32"/>
      <name val="VNI-Times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b/>
      <sz val="10"/>
      <name val="SVNtimes new roman"/>
      <family val="2"/>
    </font>
    <font>
      <sz val="10"/>
      <name val="?? ??"/>
      <family val="1"/>
      <charset val="136"/>
    </font>
    <font>
      <sz val="14"/>
      <name val=".VnTimeH"/>
      <family val="2"/>
    </font>
    <font>
      <sz val="11"/>
      <color indexed="9"/>
      <name val="Arial"/>
      <family val="2"/>
    </font>
    <font>
      <sz val="11"/>
      <name val="VNtimes new roman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sz val="8"/>
      <name val="SVNtimes new roman"/>
      <family val="2"/>
    </font>
    <font>
      <sz val="11"/>
      <name val="VNbook-Antiqua"/>
      <family val="2"/>
    </font>
    <font>
      <sz val="10"/>
      <name val="VNI-Aptima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2"/>
      <name val="VNI-Times"/>
    </font>
    <font>
      <sz val="10"/>
      <name val="SVNtimes new roman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name val=".VnBook-AntiquaH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u/>
      <sz val="12"/>
      <color indexed="12"/>
      <name val=".VnTime"/>
      <family val="2"/>
    </font>
    <font>
      <b/>
      <sz val="18"/>
      <color indexed="56"/>
      <name val="Times New Roman"/>
      <family val="2"/>
    </font>
    <font>
      <sz val="11"/>
      <color indexed="60"/>
      <name val="Arial"/>
      <family val="2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8"/>
      <name val="Arial"/>
      <family val="2"/>
    </font>
    <font>
      <u/>
      <sz val="9"/>
      <color indexed="12"/>
      <name val=".VnTime"/>
      <family val="2"/>
    </font>
    <font>
      <sz val="10"/>
      <name val="SVNtimes new roman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</font>
    <font>
      <sz val="11"/>
      <color theme="1"/>
      <name val="Times New Roman"/>
      <family val="1"/>
    </font>
    <font>
      <sz val="11"/>
      <color theme="1"/>
      <name val="Times New Roman"/>
      <family val="2"/>
      <charset val="163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0"/>
      <name val="Times New Roman"/>
      <family val="1"/>
    </font>
    <font>
      <i/>
      <sz val="13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gray125">
        <fgColor indexed="35"/>
      </patternFill>
    </fill>
    <fill>
      <patternFill patternType="gray125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4">
    <xf numFmtId="0" fontId="0" fillId="0" borderId="0"/>
    <xf numFmtId="0" fontId="7" fillId="0" borderId="0" applyNumberFormat="0" applyFill="0" applyBorder="0" applyAlignment="0" applyProtection="0"/>
    <xf numFmtId="197" fontId="74" fillId="0" borderId="1">
      <alignment horizontal="center"/>
      <protection hidden="1"/>
    </xf>
    <xf numFmtId="175" fontId="3" fillId="0" borderId="0" applyFont="0" applyFill="0" applyBorder="0" applyAlignment="0" applyProtection="0"/>
    <xf numFmtId="0" fontId="75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6" fontId="73" fillId="0" borderId="0" applyFont="0" applyFill="0" applyBorder="0" applyAlignment="0" applyProtection="0"/>
    <xf numFmtId="0" fontId="6" fillId="0" borderId="0">
      <alignment vertical="center"/>
    </xf>
    <xf numFmtId="0" fontId="3" fillId="0" borderId="0"/>
    <xf numFmtId="0" fontId="3" fillId="0" borderId="0"/>
    <xf numFmtId="0" fontId="45" fillId="2" borderId="0"/>
    <xf numFmtId="9" fontId="46" fillId="0" borderId="0" applyFont="0" applyFill="0" applyBorder="0" applyAlignment="0" applyProtection="0"/>
    <xf numFmtId="0" fontId="47" fillId="2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48" fillId="2" borderId="0"/>
    <xf numFmtId="0" fontId="49" fillId="0" borderId="0">
      <alignment wrapText="1"/>
    </xf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167" fontId="76" fillId="0" borderId="2" applyNumberFormat="0" applyFont="0" applyBorder="0" applyAlignment="0">
      <alignment horizontal="center" vertical="center"/>
    </xf>
    <xf numFmtId="0" fontId="38" fillId="0" borderId="0"/>
    <xf numFmtId="0" fontId="38" fillId="0" borderId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8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177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12" fillId="4" borderId="0" applyNumberFormat="0" applyBorder="0" applyAlignment="0" applyProtection="0"/>
    <xf numFmtId="0" fontId="9" fillId="0" borderId="0"/>
    <xf numFmtId="0" fontId="7" fillId="0" borderId="0"/>
    <xf numFmtId="0" fontId="3" fillId="0" borderId="0"/>
    <xf numFmtId="0" fontId="10" fillId="0" borderId="0"/>
    <xf numFmtId="0" fontId="7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199" fontId="7" fillId="0" borderId="0" applyFill="0" applyBorder="0" applyAlignment="0"/>
    <xf numFmtId="0" fontId="13" fillId="21" borderId="3" applyNumberFormat="0" applyAlignment="0" applyProtection="0"/>
    <xf numFmtId="0" fontId="54" fillId="0" borderId="0"/>
    <xf numFmtId="200" fontId="79" fillId="0" borderId="4" applyBorder="0"/>
    <xf numFmtId="200" fontId="80" fillId="0" borderId="5">
      <protection locked="0"/>
    </xf>
    <xf numFmtId="201" fontId="81" fillId="0" borderId="5"/>
    <xf numFmtId="0" fontId="14" fillId="22" borderId="6" applyNumberFormat="0" applyAlignment="0" applyProtection="0"/>
    <xf numFmtId="4" fontId="82" fillId="0" borderId="0" applyAlignment="0"/>
    <xf numFmtId="1" fontId="83" fillId="0" borderId="7" applyBorder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0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1" fillId="0" borderId="0"/>
    <xf numFmtId="3" fontId="3" fillId="0" borderId="0" applyFont="0" applyFill="0" applyBorder="0" applyAlignment="0" applyProtection="0"/>
    <xf numFmtId="203" fontId="84" fillId="0" borderId="0">
      <protection locked="0"/>
    </xf>
    <xf numFmtId="204" fontId="84" fillId="0" borderId="0">
      <protection locked="0"/>
    </xf>
    <xf numFmtId="205" fontId="85" fillId="0" borderId="8">
      <protection locked="0"/>
    </xf>
    <xf numFmtId="206" fontId="84" fillId="0" borderId="0">
      <protection locked="0"/>
    </xf>
    <xf numFmtId="207" fontId="84" fillId="0" borderId="0">
      <protection locked="0"/>
    </xf>
    <xf numFmtId="206" fontId="84" fillId="0" borderId="0" applyNumberFormat="0">
      <protection locked="0"/>
    </xf>
    <xf numFmtId="206" fontId="84" fillId="0" borderId="0">
      <protection locked="0"/>
    </xf>
    <xf numFmtId="200" fontId="86" fillId="0" borderId="1"/>
    <xf numFmtId="208" fontId="86" fillId="0" borderId="1"/>
    <xf numFmtId="2" fontId="26" fillId="0" borderId="9" applyFill="0" applyProtection="0">
      <alignment horizontal="center" vertical="center" wrapText="1"/>
    </xf>
    <xf numFmtId="184" fontId="3" fillId="0" borderId="0" applyFont="0" applyFill="0" applyBorder="0" applyAlignment="0" applyProtection="0"/>
    <xf numFmtId="209" fontId="87" fillId="0" borderId="0" applyFont="0" applyFill="0" applyBorder="0" applyAlignment="0" applyProtection="0"/>
    <xf numFmtId="210" fontId="4" fillId="0" borderId="0"/>
    <xf numFmtId="200" fontId="74" fillId="0" borderId="1">
      <alignment horizontal="center"/>
      <protection hidden="1"/>
    </xf>
    <xf numFmtId="211" fontId="88" fillId="0" borderId="1">
      <alignment horizontal="center"/>
      <protection hidden="1"/>
    </xf>
    <xf numFmtId="211" fontId="107" fillId="0" borderId="1">
      <alignment horizontal="center"/>
      <protection hidden="1"/>
    </xf>
    <xf numFmtId="170" fontId="7" fillId="0" borderId="10"/>
    <xf numFmtId="2" fontId="74" fillId="0" borderId="1">
      <alignment horizontal="center"/>
      <protection hidden="1"/>
    </xf>
    <xf numFmtId="0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9" fillId="21" borderId="11" applyNumberFormat="0" applyAlignment="0" applyProtection="0"/>
    <xf numFmtId="0" fontId="90" fillId="8" borderId="3" applyNumberFormat="0" applyAlignment="0" applyProtection="0"/>
    <xf numFmtId="0" fontId="91" fillId="0" borderId="12" applyNumberFormat="0" applyFill="0" applyAlignment="0" applyProtection="0"/>
    <xf numFmtId="0" fontId="92" fillId="0" borderId="13" applyNumberFormat="0" applyFill="0" applyAlignment="0" applyProtection="0"/>
    <xf numFmtId="0" fontId="93" fillId="0" borderId="14" applyNumberFormat="0" applyFill="0" applyAlignment="0" applyProtection="0"/>
    <xf numFmtId="0" fontId="93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12" fontId="4" fillId="0" borderId="0"/>
    <xf numFmtId="3" fontId="7" fillId="0" borderId="0" applyFont="0" applyBorder="0" applyAlignment="0"/>
    <xf numFmtId="0" fontId="15" fillId="0" borderId="0" applyNumberFormat="0" applyFill="0" applyBorder="0" applyAlignment="0" applyProtection="0"/>
    <xf numFmtId="3" fontId="7" fillId="0" borderId="0" applyFont="0" applyBorder="0" applyAlignment="0"/>
    <xf numFmtId="2" fontId="3" fillId="0" borderId="0" applyFont="0" applyFill="0" applyBorder="0" applyAlignment="0" applyProtection="0"/>
    <xf numFmtId="0" fontId="24" fillId="23" borderId="15" applyNumberFormat="0" applyFont="0" applyAlignment="0" applyProtection="0"/>
    <xf numFmtId="0" fontId="16" fillId="5" borderId="0" applyNumberFormat="0" applyBorder="0" applyAlignment="0" applyProtection="0"/>
    <xf numFmtId="38" fontId="41" fillId="24" borderId="0" applyNumberFormat="0" applyBorder="0" applyAlignment="0" applyProtection="0"/>
    <xf numFmtId="38" fontId="41" fillId="2" borderId="0" applyNumberFormat="0" applyBorder="0" applyAlignment="0" applyProtection="0"/>
    <xf numFmtId="0" fontId="94" fillId="0" borderId="0" applyNumberFormat="0" applyFont="0" applyBorder="0" applyAlignment="0">
      <alignment horizontal="left" vertical="center"/>
    </xf>
    <xf numFmtId="0" fontId="8" fillId="0" borderId="0">
      <alignment vertical="justify"/>
    </xf>
    <xf numFmtId="0" fontId="56" fillId="0" borderId="0">
      <alignment horizontal="left"/>
    </xf>
    <xf numFmtId="0" fontId="27" fillId="0" borderId="16" applyNumberFormat="0" applyAlignment="0" applyProtection="0">
      <alignment horizontal="left" vertical="center"/>
    </xf>
    <xf numFmtId="0" fontId="27" fillId="0" borderId="17">
      <alignment horizontal="left" vertical="center"/>
    </xf>
    <xf numFmtId="0" fontId="10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187" fontId="8" fillId="0" borderId="0">
      <protection locked="0"/>
    </xf>
    <xf numFmtId="0" fontId="95" fillId="0" borderId="0" applyProtection="0"/>
    <xf numFmtId="187" fontId="8" fillId="0" borderId="0">
      <protection locked="0"/>
    </xf>
    <xf numFmtId="0" fontId="96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10" fontId="41" fillId="24" borderId="18" applyNumberFormat="0" applyBorder="0" applyAlignment="0" applyProtection="0"/>
    <xf numFmtId="10" fontId="41" fillId="25" borderId="18" applyNumberFormat="0" applyBorder="0" applyAlignment="0" applyProtection="0"/>
    <xf numFmtId="0" fontId="18" fillId="8" borderId="3" applyNumberFormat="0" applyAlignment="0" applyProtection="0"/>
    <xf numFmtId="0" fontId="39" fillId="0" borderId="0"/>
    <xf numFmtId="0" fontId="39" fillId="0" borderId="0"/>
    <xf numFmtId="0" fontId="29" fillId="0" borderId="0"/>
    <xf numFmtId="0" fontId="19" fillId="0" borderId="19" applyNumberFormat="0" applyFill="0" applyAlignment="0" applyProtection="0"/>
    <xf numFmtId="200" fontId="41" fillId="0" borderId="4" applyFont="0"/>
    <xf numFmtId="3" fontId="3" fillId="0" borderId="2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7" fillId="0" borderId="21"/>
    <xf numFmtId="213" fontId="97" fillId="0" borderId="22"/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" fontId="58" fillId="0" borderId="0">
      <alignment horizontal="right" vertical="top"/>
    </xf>
    <xf numFmtId="0" fontId="28" fillId="0" borderId="0" applyNumberFormat="0" applyFont="0" applyFill="0" applyAlignment="0"/>
    <xf numFmtId="0" fontId="86" fillId="0" borderId="0">
      <alignment horizontal="justify" vertical="top"/>
    </xf>
    <xf numFmtId="0" fontId="20" fillId="26" borderId="0" applyNumberFormat="0" applyBorder="0" applyAlignment="0" applyProtection="0"/>
    <xf numFmtId="0" fontId="31" fillId="0" borderId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20" borderId="0" applyNumberFormat="0" applyBorder="0" applyAlignment="0" applyProtection="0"/>
    <xf numFmtId="0" fontId="7" fillId="0" borderId="0">
      <alignment horizontal="left"/>
    </xf>
    <xf numFmtId="37" fontId="98" fillId="0" borderId="0"/>
    <xf numFmtId="0" fontId="99" fillId="0" borderId="18" applyNumberFormat="0" applyFont="0" applyFill="0" applyBorder="0" applyAlignment="0">
      <alignment horizontal="center"/>
    </xf>
    <xf numFmtId="190" fontId="59" fillId="0" borderId="0"/>
    <xf numFmtId="216" fontId="38" fillId="0" borderId="0"/>
    <xf numFmtId="0" fontId="4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0" fontId="115" fillId="0" borderId="0"/>
    <xf numFmtId="0" fontId="3" fillId="0" borderId="0"/>
    <xf numFmtId="0" fontId="116" fillId="0" borderId="0"/>
    <xf numFmtId="0" fontId="9" fillId="0" borderId="0"/>
    <xf numFmtId="0" fontId="29" fillId="0" borderId="0"/>
    <xf numFmtId="0" fontId="7" fillId="0" borderId="0"/>
    <xf numFmtId="0" fontId="7" fillId="0" borderId="0"/>
    <xf numFmtId="0" fontId="116" fillId="0" borderId="0"/>
    <xf numFmtId="0" fontId="114" fillId="0" borderId="0"/>
    <xf numFmtId="0" fontId="32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4" fillId="0" borderId="0"/>
    <xf numFmtId="0" fontId="116" fillId="0" borderId="0"/>
    <xf numFmtId="0" fontId="114" fillId="0" borderId="0"/>
    <xf numFmtId="0" fontId="9" fillId="0" borderId="0"/>
    <xf numFmtId="0" fontId="9" fillId="0" borderId="0"/>
    <xf numFmtId="0" fontId="114" fillId="0" borderId="0"/>
    <xf numFmtId="0" fontId="34" fillId="0" borderId="0"/>
    <xf numFmtId="0" fontId="32" fillId="0" borderId="0"/>
    <xf numFmtId="0" fontId="3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4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114" fillId="0" borderId="0"/>
    <xf numFmtId="0" fontId="8" fillId="0" borderId="0"/>
    <xf numFmtId="0" fontId="9" fillId="0" borderId="0"/>
    <xf numFmtId="0" fontId="3" fillId="0" borderId="0"/>
    <xf numFmtId="0" fontId="10" fillId="0" borderId="0"/>
    <xf numFmtId="0" fontId="10" fillId="0" borderId="0"/>
    <xf numFmtId="0" fontId="55" fillId="0" borderId="0"/>
    <xf numFmtId="0" fontId="114" fillId="0" borderId="0"/>
    <xf numFmtId="0" fontId="3" fillId="0" borderId="0"/>
    <xf numFmtId="0" fontId="6" fillId="0" borderId="0"/>
    <xf numFmtId="0" fontId="116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116" fillId="0" borderId="0"/>
    <xf numFmtId="0" fontId="114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9" fillId="0" borderId="0"/>
    <xf numFmtId="0" fontId="3" fillId="0" borderId="0"/>
    <xf numFmtId="0" fontId="114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14" fillId="0" borderId="0"/>
    <xf numFmtId="0" fontId="29" fillId="0" borderId="0"/>
    <xf numFmtId="0" fontId="32" fillId="0" borderId="0"/>
    <xf numFmtId="0" fontId="7" fillId="0" borderId="0"/>
    <xf numFmtId="0" fontId="114" fillId="0" borderId="0"/>
    <xf numFmtId="0" fontId="114" fillId="0" borderId="0"/>
    <xf numFmtId="0" fontId="10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4" fillId="0" borderId="0"/>
    <xf numFmtId="0" fontId="11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2" fillId="0" borderId="0"/>
    <xf numFmtId="0" fontId="114" fillId="0" borderId="0"/>
    <xf numFmtId="0" fontId="32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9" fillId="0" borderId="0"/>
    <xf numFmtId="0" fontId="115" fillId="0" borderId="0"/>
    <xf numFmtId="0" fontId="4" fillId="0" borderId="0"/>
    <xf numFmtId="0" fontId="117" fillId="0" borderId="0"/>
    <xf numFmtId="0" fontId="34" fillId="0" borderId="0"/>
    <xf numFmtId="0" fontId="9" fillId="0" borderId="0"/>
    <xf numFmtId="0" fontId="9" fillId="0" borderId="0"/>
    <xf numFmtId="0" fontId="114" fillId="0" borderId="0"/>
    <xf numFmtId="0" fontId="114" fillId="0" borderId="0"/>
    <xf numFmtId="0" fontId="9" fillId="0" borderId="0"/>
    <xf numFmtId="0" fontId="9" fillId="0" borderId="0"/>
    <xf numFmtId="0" fontId="9" fillId="0" borderId="0"/>
    <xf numFmtId="0" fontId="1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14" fillId="0" borderId="0"/>
    <xf numFmtId="0" fontId="114" fillId="0" borderId="0"/>
    <xf numFmtId="0" fontId="55" fillId="0" borderId="0"/>
    <xf numFmtId="0" fontId="9" fillId="0" borderId="0"/>
    <xf numFmtId="0" fontId="114" fillId="0" borderId="0"/>
    <xf numFmtId="0" fontId="3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Fill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" fillId="0" borderId="0"/>
    <xf numFmtId="0" fontId="9" fillId="0" borderId="0"/>
    <xf numFmtId="0" fontId="33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2" fillId="0" borderId="0"/>
    <xf numFmtId="0" fontId="60" fillId="0" borderId="0"/>
    <xf numFmtId="0" fontId="60" fillId="0" borderId="0"/>
    <xf numFmtId="0" fontId="116" fillId="0" borderId="0"/>
    <xf numFmtId="0" fontId="116" fillId="0" borderId="0"/>
    <xf numFmtId="0" fontId="11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4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9" fillId="0" borderId="0"/>
    <xf numFmtId="0" fontId="32" fillId="0" borderId="0"/>
    <xf numFmtId="0" fontId="6" fillId="0" borderId="0"/>
    <xf numFmtId="0" fontId="3" fillId="0" borderId="0"/>
    <xf numFmtId="0" fontId="6" fillId="0" borderId="0"/>
    <xf numFmtId="0" fontId="9" fillId="0" borderId="0"/>
    <xf numFmtId="0" fontId="24" fillId="0" borderId="0"/>
    <xf numFmtId="0" fontId="114" fillId="0" borderId="0"/>
    <xf numFmtId="0" fontId="115" fillId="0" borderId="0"/>
    <xf numFmtId="0" fontId="8" fillId="0" borderId="0"/>
    <xf numFmtId="0" fontId="6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14" fillId="0" borderId="0"/>
    <xf numFmtId="0" fontId="123" fillId="0" borderId="0"/>
    <xf numFmtId="0" fontId="115" fillId="0" borderId="0"/>
    <xf numFmtId="0" fontId="3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4" fillId="0" borderId="0"/>
    <xf numFmtId="0" fontId="3" fillId="23" borderId="15" applyNumberFormat="0" applyFont="0" applyAlignment="0" applyProtection="0"/>
    <xf numFmtId="169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4" fillId="0" borderId="0"/>
    <xf numFmtId="0" fontId="21" fillId="21" borderId="11" applyNumberFormat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2" fillId="0" borderId="0"/>
    <xf numFmtId="0" fontId="57" fillId="0" borderId="0"/>
    <xf numFmtId="191" fontId="37" fillId="0" borderId="23">
      <alignment horizontal="right" vertical="center"/>
    </xf>
    <xf numFmtId="217" fontId="35" fillId="0" borderId="23">
      <alignment horizontal="right" vertical="center"/>
    </xf>
    <xf numFmtId="217" fontId="35" fillId="0" borderId="23">
      <alignment horizontal="right" vertical="center"/>
    </xf>
    <xf numFmtId="217" fontId="35" fillId="0" borderId="23">
      <alignment horizontal="right" vertical="center"/>
    </xf>
    <xf numFmtId="191" fontId="37" fillId="0" borderId="23">
      <alignment horizontal="right" vertical="center"/>
    </xf>
    <xf numFmtId="218" fontId="8" fillId="0" borderId="23">
      <alignment horizontal="right" vertical="center"/>
    </xf>
    <xf numFmtId="191" fontId="37" fillId="0" borderId="23">
      <alignment horizontal="right" vertical="center"/>
    </xf>
    <xf numFmtId="191" fontId="37" fillId="0" borderId="23">
      <alignment horizontal="right" vertical="center"/>
    </xf>
    <xf numFmtId="217" fontId="35" fillId="0" borderId="23">
      <alignment horizontal="right" vertical="center"/>
    </xf>
    <xf numFmtId="191" fontId="37" fillId="0" borderId="23">
      <alignment horizontal="right" vertical="center"/>
    </xf>
    <xf numFmtId="191" fontId="37" fillId="0" borderId="23">
      <alignment horizontal="right" vertical="center"/>
    </xf>
    <xf numFmtId="218" fontId="8" fillId="0" borderId="23">
      <alignment horizontal="right" vertical="center"/>
    </xf>
    <xf numFmtId="218" fontId="8" fillId="0" borderId="23">
      <alignment horizontal="right" vertical="center"/>
    </xf>
    <xf numFmtId="191" fontId="37" fillId="0" borderId="23">
      <alignment horizontal="right" vertical="center"/>
    </xf>
    <xf numFmtId="191" fontId="37" fillId="0" borderId="23">
      <alignment horizontal="right" vertical="center"/>
    </xf>
    <xf numFmtId="217" fontId="35" fillId="0" borderId="23">
      <alignment horizontal="right" vertical="center"/>
    </xf>
    <xf numFmtId="217" fontId="35" fillId="0" borderId="23">
      <alignment horizontal="right" vertical="center"/>
    </xf>
    <xf numFmtId="200" fontId="86" fillId="0" borderId="1">
      <protection hidden="1"/>
    </xf>
    <xf numFmtId="192" fontId="37" fillId="0" borderId="23">
      <alignment horizontal="center"/>
    </xf>
    <xf numFmtId="219" fontId="35" fillId="0" borderId="23">
      <alignment horizontal="center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" fillId="0" borderId="25" applyNumberFormat="0" applyFont="0" applyFill="0" applyAlignment="0" applyProtection="0"/>
    <xf numFmtId="0" fontId="102" fillId="26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0" borderId="20">
      <alignment horizontal="center"/>
    </xf>
    <xf numFmtId="166" fontId="37" fillId="0" borderId="0"/>
    <xf numFmtId="220" fontId="35" fillId="0" borderId="0"/>
    <xf numFmtId="170" fontId="37" fillId="0" borderId="18"/>
    <xf numFmtId="221" fontId="35" fillId="0" borderId="18"/>
    <xf numFmtId="0" fontId="63" fillId="27" borderId="18">
      <alignment horizontal="left" vertical="center"/>
    </xf>
    <xf numFmtId="0" fontId="63" fillId="28" borderId="18">
      <alignment horizontal="left" vertical="center"/>
    </xf>
    <xf numFmtId="5" fontId="64" fillId="0" borderId="26">
      <alignment horizontal="left" vertical="top"/>
    </xf>
    <xf numFmtId="5" fontId="38" fillId="0" borderId="27">
      <alignment horizontal="left" vertical="top"/>
    </xf>
    <xf numFmtId="0" fontId="65" fillId="0" borderId="27">
      <alignment horizontal="left" vertic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" fillId="0" borderId="0">
      <alignment vertical="center"/>
    </xf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0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0" fontId="72" fillId="0" borderId="0"/>
    <xf numFmtId="0" fontId="28" fillId="0" borderId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6" fontId="73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9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4" fontId="33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6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164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83">
    <xf numFmtId="0" fontId="0" fillId="0" borderId="0" xfId="0"/>
    <xf numFmtId="4" fontId="109" fillId="0" borderId="18" xfId="530" applyNumberFormat="1" applyFont="1" applyBorder="1" applyAlignment="1">
      <alignment horizontal="center" vertical="center"/>
    </xf>
    <xf numFmtId="4" fontId="109" fillId="0" borderId="18" xfId="530" applyNumberFormat="1" applyFont="1" applyBorder="1" applyAlignment="1">
      <alignment horizontal="left" vertical="center" wrapText="1"/>
    </xf>
    <xf numFmtId="4" fontId="109" fillId="0" borderId="18" xfId="530" applyNumberFormat="1" applyFont="1" applyBorder="1" applyAlignment="1">
      <alignment horizontal="center" vertical="center" wrapText="1"/>
    </xf>
    <xf numFmtId="4" fontId="110" fillId="0" borderId="18" xfId="530" applyNumberFormat="1" applyFont="1" applyBorder="1" applyAlignment="1">
      <alignment horizontal="center" vertical="center"/>
    </xf>
    <xf numFmtId="4" fontId="110" fillId="0" borderId="18" xfId="530" applyNumberFormat="1" applyFont="1" applyBorder="1" applyAlignment="1">
      <alignment vertical="center"/>
    </xf>
    <xf numFmtId="4" fontId="110" fillId="0" borderId="18" xfId="530" applyNumberFormat="1" applyFont="1" applyBorder="1" applyAlignment="1">
      <alignment horizontal="center" vertical="center" wrapText="1"/>
    </xf>
    <xf numFmtId="4" fontId="111" fillId="0" borderId="18" xfId="530" applyNumberFormat="1" applyFont="1" applyBorder="1" applyAlignment="1">
      <alignment horizontal="center" vertical="center"/>
    </xf>
    <xf numFmtId="4" fontId="111" fillId="0" borderId="18" xfId="530" applyNumberFormat="1" applyFont="1" applyBorder="1" applyAlignment="1">
      <alignment vertical="center" wrapText="1"/>
    </xf>
    <xf numFmtId="4" fontId="111" fillId="0" borderId="18" xfId="530" applyNumberFormat="1" applyFont="1" applyBorder="1" applyAlignment="1">
      <alignment horizontal="center" vertical="center" wrapText="1"/>
    </xf>
    <xf numFmtId="4" fontId="111" fillId="0" borderId="18" xfId="530" applyNumberFormat="1" applyFont="1" applyBorder="1" applyAlignment="1">
      <alignment vertical="center"/>
    </xf>
    <xf numFmtId="4" fontId="110" fillId="0" borderId="18" xfId="530" applyNumberFormat="1" applyFont="1" applyBorder="1" applyAlignment="1">
      <alignment horizontal="left" vertical="center"/>
    </xf>
    <xf numFmtId="4" fontId="109" fillId="0" borderId="18" xfId="530" applyNumberFormat="1" applyFont="1" applyBorder="1" applyAlignment="1">
      <alignment horizontal="left" vertical="center"/>
    </xf>
    <xf numFmtId="4" fontId="110" fillId="0" borderId="18" xfId="530" applyNumberFormat="1" applyFont="1" applyBorder="1" applyAlignment="1">
      <alignment vertical="center" wrapText="1"/>
    </xf>
    <xf numFmtId="4" fontId="110" fillId="0" borderId="18" xfId="530" applyNumberFormat="1" applyFont="1" applyBorder="1" applyAlignment="1">
      <alignment horizontal="justify" vertical="center" wrapText="1"/>
    </xf>
    <xf numFmtId="4" fontId="110" fillId="0" borderId="18" xfId="530" quotePrefix="1" applyNumberFormat="1" applyFont="1" applyBorder="1" applyAlignment="1">
      <alignment horizontal="center" vertical="center"/>
    </xf>
    <xf numFmtId="4" fontId="110" fillId="0" borderId="18" xfId="530" applyNumberFormat="1" applyFont="1" applyBorder="1" applyAlignment="1">
      <alignment horizontal="left" vertical="center" wrapText="1"/>
    </xf>
    <xf numFmtId="3" fontId="109" fillId="0" borderId="18" xfId="530" applyNumberFormat="1" applyFont="1" applyBorder="1" applyAlignment="1">
      <alignment horizontal="center" vertical="center"/>
    </xf>
    <xf numFmtId="0" fontId="108" fillId="0" borderId="0" xfId="439" applyFont="1" applyAlignment="1">
      <alignment vertical="center" wrapText="1"/>
    </xf>
    <xf numFmtId="43" fontId="108" fillId="0" borderId="18" xfId="528" applyNumberFormat="1" applyFont="1" applyBorder="1" applyAlignment="1">
      <alignment horizontal="center" vertical="center" wrapText="1"/>
    </xf>
    <xf numFmtId="43" fontId="110" fillId="0" borderId="23" xfId="528" applyNumberFormat="1" applyFont="1" applyBorder="1" applyAlignment="1">
      <alignment horizontal="right" vertical="center" wrapText="1"/>
    </xf>
    <xf numFmtId="43" fontId="108" fillId="0" borderId="23" xfId="528" applyNumberFormat="1" applyFont="1" applyBorder="1" applyAlignment="1">
      <alignment horizontal="center" vertical="center" wrapText="1"/>
    </xf>
    <xf numFmtId="0" fontId="108" fillId="0" borderId="17" xfId="439" applyFont="1" applyBorder="1" applyAlignment="1">
      <alignment vertical="center" wrapText="1"/>
    </xf>
    <xf numFmtId="0" fontId="108" fillId="0" borderId="28" xfId="439" applyFont="1" applyBorder="1" applyAlignment="1">
      <alignment vertical="center" wrapText="1"/>
    </xf>
    <xf numFmtId="43" fontId="110" fillId="0" borderId="18" xfId="528" applyNumberFormat="1" applyFont="1" applyBorder="1" applyAlignment="1">
      <alignment horizontal="center" vertical="center" wrapText="1"/>
    </xf>
    <xf numFmtId="43" fontId="108" fillId="0" borderId="18" xfId="439" applyNumberFormat="1" applyFont="1" applyBorder="1" applyAlignment="1">
      <alignment horizontal="center" vertical="center" wrapText="1"/>
    </xf>
    <xf numFmtId="37" fontId="24" fillId="0" borderId="18" xfId="528" quotePrefix="1" applyNumberFormat="1" applyFont="1" applyBorder="1" applyAlignment="1">
      <alignment horizontal="center" vertical="center" wrapText="1"/>
    </xf>
    <xf numFmtId="4" fontId="24" fillId="0" borderId="18" xfId="528" quotePrefix="1" applyNumberFormat="1" applyFont="1" applyBorder="1" applyAlignment="1">
      <alignment horizontal="center" vertical="center" wrapText="1"/>
    </xf>
    <xf numFmtId="37" fontId="24" fillId="0" borderId="18" xfId="528" quotePrefix="1" applyNumberFormat="1" applyFont="1" applyBorder="1" applyAlignment="1">
      <alignment horizontal="right" vertical="center" wrapText="1"/>
    </xf>
    <xf numFmtId="0" fontId="110" fillId="0" borderId="0" xfId="439" applyFont="1" applyAlignment="1">
      <alignment vertical="center" wrapText="1"/>
    </xf>
    <xf numFmtId="0" fontId="124" fillId="0" borderId="18" xfId="439" applyFont="1" applyBorder="1" applyAlignment="1">
      <alignment horizontal="center" vertical="center"/>
    </xf>
    <xf numFmtId="0" fontId="124" fillId="0" borderId="18" xfId="439" applyFont="1" applyBorder="1" applyAlignment="1">
      <alignment horizontal="left" vertical="center"/>
    </xf>
    <xf numFmtId="165" fontId="108" fillId="0" borderId="18" xfId="439" applyNumberFormat="1" applyFont="1" applyBorder="1" applyAlignment="1">
      <alignment horizontal="right" vertical="center" wrapText="1"/>
    </xf>
    <xf numFmtId="4" fontId="124" fillId="0" borderId="18" xfId="439" applyNumberFormat="1" applyFont="1" applyBorder="1" applyAlignment="1">
      <alignment horizontal="right" vertical="center" wrapText="1"/>
    </xf>
    <xf numFmtId="43" fontId="124" fillId="0" borderId="18" xfId="439" applyNumberFormat="1" applyFont="1" applyBorder="1" applyAlignment="1">
      <alignment horizontal="center" vertical="center" wrapText="1"/>
    </xf>
    <xf numFmtId="43" fontId="108" fillId="0" borderId="18" xfId="439" applyNumberFormat="1" applyFont="1" applyBorder="1" applyAlignment="1">
      <alignment horizontal="right" vertical="center" wrapText="1"/>
    </xf>
    <xf numFmtId="0" fontId="124" fillId="0" borderId="0" xfId="439" applyFont="1" applyAlignment="1">
      <alignment vertical="center" wrapText="1"/>
    </xf>
    <xf numFmtId="0" fontId="108" fillId="0" borderId="18" xfId="439" applyFont="1" applyBorder="1" applyAlignment="1">
      <alignment horizontal="center" vertical="center"/>
    </xf>
    <xf numFmtId="0" fontId="108" fillId="0" borderId="18" xfId="439" applyFont="1" applyBorder="1" applyAlignment="1">
      <alignment vertical="center" wrapText="1"/>
    </xf>
    <xf numFmtId="4" fontId="108" fillId="0" borderId="18" xfId="439" applyNumberFormat="1" applyFont="1" applyBorder="1" applyAlignment="1">
      <alignment horizontal="right" vertical="center" wrapText="1"/>
    </xf>
    <xf numFmtId="0" fontId="110" fillId="0" borderId="18" xfId="439" applyFont="1" applyBorder="1" applyAlignment="1">
      <alignment horizontal="center" vertical="center"/>
    </xf>
    <xf numFmtId="0" fontId="110" fillId="0" borderId="18" xfId="439" applyFont="1" applyBorder="1" applyAlignment="1">
      <alignment vertical="center" wrapText="1"/>
    </xf>
    <xf numFmtId="165" fontId="110" fillId="0" borderId="18" xfId="439" applyNumberFormat="1" applyFont="1" applyBorder="1" applyAlignment="1">
      <alignment horizontal="right" vertical="center" wrapText="1"/>
    </xf>
    <xf numFmtId="4" fontId="110" fillId="0" borderId="18" xfId="439" applyNumberFormat="1" applyFont="1" applyBorder="1" applyAlignment="1">
      <alignment horizontal="right" vertical="center" wrapText="1"/>
    </xf>
    <xf numFmtId="43" fontId="110" fillId="0" borderId="18" xfId="439" applyNumberFormat="1" applyFont="1" applyBorder="1" applyAlignment="1">
      <alignment horizontal="center" vertical="center" wrapText="1"/>
    </xf>
    <xf numFmtId="43" fontId="110" fillId="0" borderId="18" xfId="439" applyNumberFormat="1" applyFont="1" applyBorder="1" applyAlignment="1">
      <alignment horizontal="right" vertical="center" wrapText="1"/>
    </xf>
    <xf numFmtId="0" fontId="111" fillId="0" borderId="0" xfId="439" applyFont="1" applyAlignment="1">
      <alignment vertical="center" wrapText="1"/>
    </xf>
    <xf numFmtId="0" fontId="111" fillId="0" borderId="18" xfId="439" applyFont="1" applyBorder="1" applyAlignment="1">
      <alignment horizontal="center" vertical="center"/>
    </xf>
    <xf numFmtId="0" fontId="111" fillId="0" borderId="18" xfId="439" applyFont="1" applyBorder="1" applyAlignment="1">
      <alignment vertical="center" wrapText="1"/>
    </xf>
    <xf numFmtId="43" fontId="110" fillId="0" borderId="0" xfId="439" applyNumberFormat="1" applyFont="1" applyAlignment="1">
      <alignment vertical="center" wrapText="1"/>
    </xf>
    <xf numFmtId="4" fontId="110" fillId="29" borderId="18" xfId="439" applyNumberFormat="1" applyFont="1" applyFill="1" applyBorder="1" applyAlignment="1">
      <alignment horizontal="right" vertical="center" wrapText="1"/>
    </xf>
    <xf numFmtId="0" fontId="110" fillId="0" borderId="18" xfId="439" applyFont="1" applyBorder="1" applyAlignment="1">
      <alignment horizontal="left" vertical="center" wrapText="1"/>
    </xf>
    <xf numFmtId="0" fontId="110" fillId="0" borderId="18" xfId="439" applyFont="1" applyBorder="1" applyAlignment="1">
      <alignment horizontal="center" vertical="center" wrapText="1"/>
    </xf>
    <xf numFmtId="0" fontId="111" fillId="0" borderId="18" xfId="439" applyFont="1" applyBorder="1" applyAlignment="1">
      <alignment horizontal="left" vertical="center" wrapText="1"/>
    </xf>
    <xf numFmtId="0" fontId="111" fillId="0" borderId="18" xfId="439" applyFont="1" applyBorder="1" applyAlignment="1">
      <alignment horizontal="center" vertical="center" wrapText="1"/>
    </xf>
    <xf numFmtId="0" fontId="109" fillId="0" borderId="0" xfId="439" applyFont="1" applyAlignment="1">
      <alignment vertical="center" wrapText="1"/>
    </xf>
    <xf numFmtId="0" fontId="108" fillId="0" borderId="18" xfId="439" applyFont="1" applyBorder="1" applyAlignment="1">
      <alignment horizontal="left" vertical="center" wrapText="1"/>
    </xf>
    <xf numFmtId="0" fontId="108" fillId="0" borderId="18" xfId="439" applyFont="1" applyBorder="1" applyAlignment="1">
      <alignment horizontal="center" vertical="center" wrapText="1"/>
    </xf>
    <xf numFmtId="0" fontId="110" fillId="0" borderId="0" xfId="439" applyFont="1" applyAlignment="1">
      <alignment horizontal="center" vertical="center" wrapText="1"/>
    </xf>
    <xf numFmtId="165" fontId="110" fillId="0" borderId="0" xfId="439" applyNumberFormat="1" applyFont="1" applyAlignment="1">
      <alignment horizontal="right" vertical="center" wrapText="1"/>
    </xf>
    <xf numFmtId="4" fontId="110" fillId="0" borderId="0" xfId="439" applyNumberFormat="1" applyFont="1" applyAlignment="1">
      <alignment vertical="center" wrapText="1"/>
    </xf>
    <xf numFmtId="43" fontId="110" fillId="0" borderId="0" xfId="439" applyNumberFormat="1" applyFont="1" applyAlignment="1">
      <alignment horizontal="right" vertical="center" wrapText="1"/>
    </xf>
    <xf numFmtId="222" fontId="108" fillId="0" borderId="18" xfId="98" applyNumberFormat="1" applyFont="1" applyFill="1" applyBorder="1" applyAlignment="1">
      <alignment horizontal="right" vertical="center" wrapText="1"/>
    </xf>
    <xf numFmtId="222" fontId="110" fillId="0" borderId="18" xfId="0" applyNumberFormat="1" applyFont="1" applyBorder="1" applyAlignment="1">
      <alignment horizontal="right" vertical="center"/>
    </xf>
    <xf numFmtId="222" fontId="109" fillId="0" borderId="18" xfId="0" applyNumberFormat="1" applyFont="1" applyBorder="1" applyAlignment="1">
      <alignment horizontal="right" vertical="center"/>
    </xf>
    <xf numFmtId="4" fontId="109" fillId="0" borderId="18" xfId="530" applyNumberFormat="1" applyFont="1" applyBorder="1" applyAlignment="1">
      <alignment horizontal="justify" vertical="center" wrapText="1"/>
    </xf>
    <xf numFmtId="0" fontId="109" fillId="0" borderId="18" xfId="0" applyFont="1" applyBorder="1" applyAlignment="1">
      <alignment horizontal="center" vertical="center" wrapText="1"/>
    </xf>
    <xf numFmtId="222" fontId="111" fillId="0" borderId="18" xfId="0" applyNumberFormat="1" applyFont="1" applyBorder="1" applyAlignment="1">
      <alignment horizontal="right" vertical="center"/>
    </xf>
    <xf numFmtId="222" fontId="110" fillId="0" borderId="18" xfId="98" applyNumberFormat="1" applyFont="1" applyFill="1" applyBorder="1" applyAlignment="1">
      <alignment horizontal="right" vertical="center" wrapText="1"/>
    </xf>
    <xf numFmtId="222" fontId="111" fillId="0" borderId="18" xfId="98" applyNumberFormat="1" applyFont="1" applyFill="1" applyBorder="1" applyAlignment="1">
      <alignment horizontal="right" vertical="center" wrapText="1"/>
    </xf>
    <xf numFmtId="4" fontId="108" fillId="30" borderId="18" xfId="530" applyNumberFormat="1" applyFont="1" applyFill="1" applyBorder="1" applyAlignment="1">
      <alignment horizontal="center" vertical="center"/>
    </xf>
    <xf numFmtId="4" fontId="108" fillId="30" borderId="18" xfId="530" applyNumberFormat="1" applyFont="1" applyFill="1" applyBorder="1" applyAlignment="1">
      <alignment horizontal="left" vertical="center" wrapText="1"/>
    </xf>
    <xf numFmtId="4" fontId="108" fillId="30" borderId="18" xfId="530" applyNumberFormat="1" applyFont="1" applyFill="1" applyBorder="1" applyAlignment="1">
      <alignment horizontal="center" vertical="center" wrapText="1"/>
    </xf>
    <xf numFmtId="4" fontId="108" fillId="30" borderId="18" xfId="530" applyNumberFormat="1" applyFont="1" applyFill="1" applyBorder="1" applyAlignment="1">
      <alignment horizontal="left" vertical="center"/>
    </xf>
    <xf numFmtId="3" fontId="108" fillId="30" borderId="18" xfId="530" applyNumberFormat="1" applyFont="1" applyFill="1" applyBorder="1" applyAlignment="1">
      <alignment horizontal="center" vertical="center"/>
    </xf>
    <xf numFmtId="4" fontId="111" fillId="0" borderId="18" xfId="530" applyNumberFormat="1" applyFont="1" applyBorder="1" applyAlignment="1">
      <alignment horizontal="left" vertical="center" wrapText="1"/>
    </xf>
    <xf numFmtId="225" fontId="111" fillId="0" borderId="18" xfId="530" applyNumberFormat="1" applyFont="1" applyBorder="1" applyAlignment="1">
      <alignment horizontal="center" vertical="center" wrapText="1"/>
    </xf>
    <xf numFmtId="224" fontId="110" fillId="0" borderId="18" xfId="530" applyNumberFormat="1" applyFont="1" applyBorder="1" applyAlignment="1">
      <alignment horizontal="center" vertical="center" wrapText="1"/>
    </xf>
    <xf numFmtId="167" fontId="113" fillId="0" borderId="18" xfId="528" applyNumberFormat="1" applyFont="1" applyBorder="1" applyAlignment="1">
      <alignment horizontal="center" vertical="center" wrapText="1"/>
    </xf>
    <xf numFmtId="0" fontId="112" fillId="0" borderId="0" xfId="0" applyFont="1" applyAlignment="1">
      <alignment vertical="center" wrapText="1"/>
    </xf>
    <xf numFmtId="0" fontId="112" fillId="0" borderId="0" xfId="0" applyFont="1" applyAlignment="1">
      <alignment vertical="center"/>
    </xf>
    <xf numFmtId="0" fontId="129" fillId="0" borderId="0" xfId="0" applyFont="1" applyAlignment="1">
      <alignment vertical="center" wrapText="1"/>
    </xf>
    <xf numFmtId="0" fontId="130" fillId="0" borderId="0" xfId="0" applyFont="1" applyAlignment="1">
      <alignment vertical="center" wrapText="1"/>
    </xf>
    <xf numFmtId="4" fontId="132" fillId="0" borderId="18" xfId="0" applyNumberFormat="1" applyFont="1" applyBorder="1" applyAlignment="1">
      <alignment horizontal="right" vertical="center"/>
    </xf>
    <xf numFmtId="4" fontId="132" fillId="0" borderId="18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4" fontId="128" fillId="0" borderId="18" xfId="0" applyNumberFormat="1" applyFont="1" applyBorder="1" applyAlignment="1">
      <alignment horizontal="right" vertical="center"/>
    </xf>
    <xf numFmtId="4" fontId="128" fillId="0" borderId="18" xfId="0" applyNumberFormat="1" applyFont="1" applyBorder="1" applyAlignment="1">
      <alignment horizontal="right" vertical="center" wrapText="1"/>
    </xf>
    <xf numFmtId="0" fontId="133" fillId="0" borderId="0" xfId="0" applyFont="1" applyAlignment="1">
      <alignment vertical="center" wrapText="1"/>
    </xf>
    <xf numFmtId="167" fontId="24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167" fontId="126" fillId="0" borderId="2" xfId="0" applyNumberFormat="1" applyFont="1" applyBorder="1" applyAlignment="1">
      <alignment vertical="center"/>
    </xf>
    <xf numFmtId="167" fontId="126" fillId="0" borderId="2" xfId="0" applyNumberFormat="1" applyFont="1" applyBorder="1" applyAlignment="1">
      <alignment horizontal="right" vertical="center"/>
    </xf>
    <xf numFmtId="167" fontId="126" fillId="0" borderId="18" xfId="528" quotePrefix="1" applyNumberFormat="1" applyFont="1" applyBorder="1" applyAlignment="1">
      <alignment horizontal="center" vertical="center" wrapText="1"/>
    </xf>
    <xf numFmtId="49" fontId="126" fillId="0" borderId="18" xfId="528" quotePrefix="1" applyNumberFormat="1" applyFont="1" applyBorder="1" applyAlignment="1">
      <alignment horizontal="center" vertical="center" wrapText="1"/>
    </xf>
    <xf numFmtId="0" fontId="126" fillId="0" borderId="0" xfId="0" applyFont="1" applyAlignment="1">
      <alignment vertical="center" wrapText="1"/>
    </xf>
    <xf numFmtId="167" fontId="113" fillId="0" borderId="18" xfId="528" quotePrefix="1" applyNumberFormat="1" applyFont="1" applyBorder="1" applyAlignment="1">
      <alignment horizontal="center" vertical="center" wrapText="1"/>
    </xf>
    <xf numFmtId="49" fontId="113" fillId="0" borderId="18" xfId="528" quotePrefix="1" applyNumberFormat="1" applyFont="1" applyBorder="1" applyAlignment="1">
      <alignment horizontal="center" vertical="center" wrapText="1"/>
    </xf>
    <xf numFmtId="0" fontId="113" fillId="0" borderId="0" xfId="0" applyFont="1" applyAlignment="1">
      <alignment vertical="center" wrapText="1"/>
    </xf>
    <xf numFmtId="167" fontId="113" fillId="0" borderId="18" xfId="528" quotePrefix="1" applyNumberFormat="1" applyFont="1" applyBorder="1" applyAlignment="1">
      <alignment horizontal="left" vertical="center" wrapText="1"/>
    </xf>
    <xf numFmtId="4" fontId="135" fillId="0" borderId="18" xfId="0" applyNumberFormat="1" applyFont="1" applyBorder="1" applyAlignment="1">
      <alignment horizontal="right" vertical="center" wrapText="1"/>
    </xf>
    <xf numFmtId="4" fontId="135" fillId="0" borderId="18" xfId="0" applyNumberFormat="1" applyFont="1" applyBorder="1" applyAlignment="1">
      <alignment horizontal="right" vertical="center"/>
    </xf>
    <xf numFmtId="222" fontId="129" fillId="0" borderId="0" xfId="0" applyNumberFormat="1" applyFont="1" applyAlignment="1">
      <alignment vertical="center" wrapText="1"/>
    </xf>
    <xf numFmtId="4" fontId="110" fillId="0" borderId="18" xfId="0" applyNumberFormat="1" applyFont="1" applyBorder="1" applyAlignment="1">
      <alignment horizontal="right" vertical="center"/>
    </xf>
    <xf numFmtId="4" fontId="111" fillId="0" borderId="18" xfId="0" applyNumberFormat="1" applyFont="1" applyBorder="1" applyAlignment="1">
      <alignment horizontal="right" vertical="center"/>
    </xf>
    <xf numFmtId="4" fontId="109" fillId="0" borderId="18" xfId="0" applyNumberFormat="1" applyFont="1" applyBorder="1" applyAlignment="1">
      <alignment horizontal="right" vertical="center"/>
    </xf>
    <xf numFmtId="222" fontId="24" fillId="0" borderId="0" xfId="0" applyNumberFormat="1" applyFont="1" applyAlignment="1">
      <alignment vertical="center" wrapText="1"/>
    </xf>
    <xf numFmtId="3" fontId="108" fillId="31" borderId="18" xfId="530" applyNumberFormat="1" applyFont="1" applyFill="1" applyBorder="1" applyAlignment="1">
      <alignment horizontal="center" vertical="center"/>
    </xf>
    <xf numFmtId="4" fontId="108" fillId="31" borderId="18" xfId="530" applyNumberFormat="1" applyFont="1" applyFill="1" applyBorder="1" applyAlignment="1">
      <alignment horizontal="left" vertical="center"/>
    </xf>
    <xf numFmtId="4" fontId="108" fillId="31" borderId="18" xfId="530" applyNumberFormat="1" applyFont="1" applyFill="1" applyBorder="1" applyAlignment="1">
      <alignment horizontal="center" vertical="center" wrapText="1"/>
    </xf>
    <xf numFmtId="4" fontId="108" fillId="31" borderId="18" xfId="530" applyNumberFormat="1" applyFont="1" applyFill="1" applyBorder="1" applyAlignment="1">
      <alignment horizontal="center" vertical="center"/>
    </xf>
    <xf numFmtId="4" fontId="108" fillId="31" borderId="18" xfId="530" applyNumberFormat="1" applyFont="1" applyFill="1" applyBorder="1" applyAlignment="1">
      <alignment horizontal="left" vertical="center" wrapText="1"/>
    </xf>
    <xf numFmtId="4" fontId="137" fillId="0" borderId="18" xfId="0" applyNumberFormat="1" applyFont="1" applyBorder="1" applyAlignment="1">
      <alignment horizontal="right" vertical="center"/>
    </xf>
    <xf numFmtId="4" fontId="118" fillId="0" borderId="18" xfId="0" applyNumberFormat="1" applyFont="1" applyBorder="1" applyAlignment="1">
      <alignment horizontal="right" vertical="center" wrapText="1"/>
    </xf>
    <xf numFmtId="4" fontId="136" fillId="31" borderId="18" xfId="0" applyNumberFormat="1" applyFont="1" applyFill="1" applyBorder="1" applyAlignment="1">
      <alignment horizontal="right" vertical="center"/>
    </xf>
    <xf numFmtId="4" fontId="131" fillId="31" borderId="18" xfId="0" applyNumberFormat="1" applyFont="1" applyFill="1" applyBorder="1" applyAlignment="1">
      <alignment horizontal="right" vertical="center"/>
    </xf>
    <xf numFmtId="4" fontId="118" fillId="0" borderId="18" xfId="0" applyNumberFormat="1" applyFont="1" applyBorder="1" applyAlignment="1">
      <alignment horizontal="right" vertical="center"/>
    </xf>
    <xf numFmtId="4" fontId="136" fillId="0" borderId="18" xfId="0" applyNumberFormat="1" applyFont="1" applyBorder="1" applyAlignment="1">
      <alignment horizontal="right" vertical="center"/>
    </xf>
    <xf numFmtId="4" fontId="138" fillId="0" borderId="18" xfId="0" applyNumberFormat="1" applyFont="1" applyBorder="1" applyAlignment="1">
      <alignment horizontal="right" vertical="center"/>
    </xf>
    <xf numFmtId="4" fontId="136" fillId="30" borderId="18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29" fillId="0" borderId="18" xfId="0" applyFont="1" applyBorder="1"/>
    <xf numFmtId="226" fontId="29" fillId="0" borderId="18" xfId="0" applyNumberFormat="1" applyFont="1" applyBorder="1" applyAlignment="1">
      <alignment vertical="center" wrapText="1"/>
    </xf>
    <xf numFmtId="226" fontId="112" fillId="0" borderId="18" xfId="0" applyNumberFormat="1" applyFont="1" applyBorder="1"/>
    <xf numFmtId="226" fontId="139" fillId="0" borderId="18" xfId="0" applyNumberFormat="1" applyFont="1" applyBorder="1" applyAlignment="1">
      <alignment horizontal="right" vertical="center"/>
    </xf>
    <xf numFmtId="0" fontId="112" fillId="0" borderId="18" xfId="0" applyFont="1" applyBorder="1"/>
    <xf numFmtId="0" fontId="113" fillId="0" borderId="0" xfId="0" applyFont="1"/>
    <xf numFmtId="0" fontId="29" fillId="0" borderId="18" xfId="0" applyFont="1" applyBorder="1" applyAlignment="1">
      <alignment horizontal="center"/>
    </xf>
    <xf numFmtId="0" fontId="112" fillId="0" borderId="18" xfId="0" applyFont="1" applyBorder="1" applyAlignment="1">
      <alignment horizontal="center"/>
    </xf>
    <xf numFmtId="0" fontId="113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12" fillId="0" borderId="0" xfId="0" applyFont="1" applyAlignment="1">
      <alignment horizontal="center"/>
    </xf>
    <xf numFmtId="222" fontId="109" fillId="0" borderId="18" xfId="98" applyNumberFormat="1" applyFont="1" applyFill="1" applyBorder="1" applyAlignment="1">
      <alignment horizontal="right" vertical="center" wrapText="1"/>
    </xf>
    <xf numFmtId="222" fontId="108" fillId="30" borderId="18" xfId="0" applyNumberFormat="1" applyFont="1" applyFill="1" applyBorder="1" applyAlignment="1">
      <alignment horizontal="right" vertical="center"/>
    </xf>
    <xf numFmtId="4" fontId="108" fillId="0" borderId="18" xfId="530" applyNumberFormat="1" applyFont="1" applyBorder="1" applyAlignment="1">
      <alignment horizontal="center" vertical="center" wrapText="1"/>
    </xf>
    <xf numFmtId="166" fontId="110" fillId="0" borderId="18" xfId="98" applyNumberFormat="1" applyFont="1" applyFill="1" applyBorder="1" applyAlignment="1">
      <alignment horizontal="center" vertical="center" wrapText="1"/>
    </xf>
    <xf numFmtId="166" fontId="110" fillId="0" borderId="18" xfId="98" applyNumberFormat="1" applyFont="1" applyFill="1" applyBorder="1" applyAlignment="1">
      <alignment horizontal="right" vertical="center"/>
    </xf>
    <xf numFmtId="3" fontId="110" fillId="32" borderId="18" xfId="530" applyNumberFormat="1" applyFont="1" applyFill="1" applyBorder="1" applyAlignment="1">
      <alignment horizontal="center" vertical="center"/>
    </xf>
    <xf numFmtId="0" fontId="110" fillId="32" borderId="18" xfId="0" applyFont="1" applyFill="1" applyBorder="1" applyAlignment="1">
      <alignment vertical="center" wrapText="1"/>
    </xf>
    <xf numFmtId="0" fontId="129" fillId="32" borderId="0" xfId="0" applyFont="1" applyFill="1" applyAlignment="1">
      <alignment vertical="center" wrapText="1"/>
    </xf>
    <xf numFmtId="4" fontId="110" fillId="32" borderId="18" xfId="530" applyNumberFormat="1" applyFont="1" applyFill="1" applyBorder="1" applyAlignment="1">
      <alignment horizontal="right" vertical="center" wrapText="1"/>
    </xf>
    <xf numFmtId="4" fontId="109" fillId="32" borderId="18" xfId="530" applyNumberFormat="1" applyFont="1" applyFill="1" applyBorder="1" applyAlignment="1">
      <alignment horizontal="right" vertical="center" wrapText="1"/>
    </xf>
    <xf numFmtId="4" fontId="111" fillId="32" borderId="18" xfId="530" applyNumberFormat="1" applyFont="1" applyFill="1" applyBorder="1" applyAlignment="1">
      <alignment horizontal="right" vertical="center" wrapText="1"/>
    </xf>
    <xf numFmtId="3" fontId="108" fillId="33" borderId="18" xfId="530" applyNumberFormat="1" applyFont="1" applyFill="1" applyBorder="1" applyAlignment="1">
      <alignment horizontal="center" vertical="center"/>
    </xf>
    <xf numFmtId="4" fontId="108" fillId="33" borderId="18" xfId="530" applyNumberFormat="1" applyFont="1" applyFill="1" applyBorder="1" applyAlignment="1">
      <alignment horizontal="left" vertical="center"/>
    </xf>
    <xf numFmtId="4" fontId="108" fillId="33" borderId="18" xfId="530" applyNumberFormat="1" applyFont="1" applyFill="1" applyBorder="1" applyAlignment="1">
      <alignment horizontal="center" vertical="center" wrapText="1"/>
    </xf>
    <xf numFmtId="4" fontId="108" fillId="33" borderId="18" xfId="530" applyNumberFormat="1" applyFont="1" applyFill="1" applyBorder="1" applyAlignment="1">
      <alignment horizontal="right" vertical="center" wrapText="1"/>
    </xf>
    <xf numFmtId="4" fontId="108" fillId="33" borderId="18" xfId="0" applyNumberFormat="1" applyFont="1" applyFill="1" applyBorder="1" applyAlignment="1">
      <alignment horizontal="right" vertical="center"/>
    </xf>
    <xf numFmtId="4" fontId="108" fillId="33" borderId="18" xfId="530" applyNumberFormat="1" applyFont="1" applyFill="1" applyBorder="1" applyAlignment="1">
      <alignment horizontal="center" vertical="center"/>
    </xf>
    <xf numFmtId="4" fontId="108" fillId="33" borderId="18" xfId="530" applyNumberFormat="1" applyFont="1" applyFill="1" applyBorder="1" applyAlignment="1">
      <alignment horizontal="left" vertical="center" wrapText="1"/>
    </xf>
    <xf numFmtId="222" fontId="110" fillId="32" borderId="18" xfId="98" applyNumberFormat="1" applyFont="1" applyFill="1" applyBorder="1" applyAlignment="1">
      <alignment horizontal="right" vertical="center" wrapText="1"/>
    </xf>
    <xf numFmtId="222" fontId="109" fillId="32" borderId="18" xfId="98" applyNumberFormat="1" applyFont="1" applyFill="1" applyBorder="1" applyAlignment="1">
      <alignment horizontal="right" vertical="center" wrapText="1"/>
    </xf>
    <xf numFmtId="222" fontId="111" fillId="32" borderId="18" xfId="98" applyNumberFormat="1" applyFont="1" applyFill="1" applyBorder="1" applyAlignment="1">
      <alignment horizontal="right" vertical="center" wrapText="1"/>
    </xf>
    <xf numFmtId="222" fontId="108" fillId="33" borderId="18" xfId="98" applyNumberFormat="1" applyFont="1" applyFill="1" applyBorder="1" applyAlignment="1">
      <alignment horizontal="right" vertical="center" wrapText="1"/>
    </xf>
    <xf numFmtId="167" fontId="108" fillId="0" borderId="18" xfId="528" quotePrefix="1" applyNumberFormat="1" applyFont="1" applyBorder="1" applyAlignment="1">
      <alignment horizontal="center" vertical="center" wrapText="1"/>
    </xf>
    <xf numFmtId="167" fontId="108" fillId="0" borderId="18" xfId="528" quotePrefix="1" applyNumberFormat="1" applyFont="1" applyBorder="1" applyAlignment="1">
      <alignment horizontal="left" vertical="center" wrapText="1"/>
    </xf>
    <xf numFmtId="49" fontId="108" fillId="0" borderId="18" xfId="528" quotePrefix="1" applyNumberFormat="1" applyFont="1" applyBorder="1" applyAlignment="1">
      <alignment horizontal="center" vertical="center" wrapText="1"/>
    </xf>
    <xf numFmtId="4" fontId="136" fillId="33" borderId="18" xfId="0" applyNumberFormat="1" applyFont="1" applyFill="1" applyBorder="1" applyAlignment="1">
      <alignment horizontal="right" vertical="center" wrapText="1"/>
    </xf>
    <xf numFmtId="4" fontId="137" fillId="0" borderId="18" xfId="0" applyNumberFormat="1" applyFont="1" applyBorder="1" applyAlignment="1">
      <alignment horizontal="right" vertical="center" wrapText="1"/>
    </xf>
    <xf numFmtId="4" fontId="136" fillId="0" borderId="18" xfId="0" applyNumberFormat="1" applyFont="1" applyBorder="1" applyAlignment="1">
      <alignment horizontal="right" vertical="center" wrapText="1"/>
    </xf>
    <xf numFmtId="4" fontId="138" fillId="0" borderId="18" xfId="0" applyNumberFormat="1" applyFont="1" applyBorder="1" applyAlignment="1">
      <alignment horizontal="right" vertical="center" wrapText="1"/>
    </xf>
    <xf numFmtId="4" fontId="118" fillId="32" borderId="18" xfId="0" applyNumberFormat="1" applyFont="1" applyFill="1" applyBorder="1" applyAlignment="1">
      <alignment horizontal="right" vertical="center"/>
    </xf>
    <xf numFmtId="4" fontId="138" fillId="32" borderId="18" xfId="0" applyNumberFormat="1" applyFont="1" applyFill="1" applyBorder="1" applyAlignment="1">
      <alignment horizontal="right" vertical="center"/>
    </xf>
    <xf numFmtId="4" fontId="137" fillId="32" borderId="18" xfId="0" applyNumberFormat="1" applyFont="1" applyFill="1" applyBorder="1" applyAlignment="1">
      <alignment horizontal="right" vertical="center"/>
    </xf>
    <xf numFmtId="167" fontId="2" fillId="0" borderId="18" xfId="528" applyNumberFormat="1" applyFont="1" applyBorder="1" applyAlignment="1">
      <alignment horizontal="center" vertical="center" wrapText="1"/>
    </xf>
    <xf numFmtId="49" fontId="2" fillId="0" borderId="18" xfId="528" quotePrefix="1" applyNumberFormat="1" applyFont="1" applyBorder="1" applyAlignment="1">
      <alignment horizontal="center" vertical="center" wrapText="1"/>
    </xf>
    <xf numFmtId="4" fontId="118" fillId="30" borderId="18" xfId="0" applyNumberFormat="1" applyFont="1" applyFill="1" applyBorder="1" applyAlignment="1">
      <alignment horizontal="right" vertical="center"/>
    </xf>
    <xf numFmtId="4" fontId="108" fillId="0" borderId="18" xfId="530" applyNumberFormat="1" applyFont="1" applyBorder="1" applyAlignment="1">
      <alignment horizontal="center" vertical="center"/>
    </xf>
    <xf numFmtId="4" fontId="108" fillId="0" borderId="18" xfId="530" applyNumberFormat="1" applyFont="1" applyBorder="1" applyAlignment="1">
      <alignment horizontal="justify" vertical="center" wrapText="1"/>
    </xf>
    <xf numFmtId="4" fontId="136" fillId="32" borderId="18" xfId="0" applyNumberFormat="1" applyFont="1" applyFill="1" applyBorder="1" applyAlignment="1">
      <alignment horizontal="right" vertical="center"/>
    </xf>
    <xf numFmtId="4" fontId="131" fillId="30" borderId="18" xfId="0" applyNumberFormat="1" applyFont="1" applyFill="1" applyBorder="1" applyAlignment="1">
      <alignment horizontal="right" vertical="center"/>
    </xf>
    <xf numFmtId="4" fontId="131" fillId="30" borderId="18" xfId="0" applyNumberFormat="1" applyFont="1" applyFill="1" applyBorder="1" applyAlignment="1">
      <alignment horizontal="right" vertical="center" wrapText="1"/>
    </xf>
    <xf numFmtId="0" fontId="110" fillId="0" borderId="0" xfId="0" applyFont="1" applyAlignment="1">
      <alignment horizontal="center"/>
    </xf>
    <xf numFmtId="0" fontId="110" fillId="0" borderId="0" xfId="0" applyFont="1"/>
    <xf numFmtId="0" fontId="110" fillId="0" borderId="0" xfId="0" applyFont="1" applyAlignment="1">
      <alignment horizontal="right"/>
    </xf>
    <xf numFmtId="222" fontId="110" fillId="0" borderId="0" xfId="0" applyNumberFormat="1" applyFont="1"/>
    <xf numFmtId="0" fontId="110" fillId="0" borderId="0" xfId="0" applyFont="1" applyAlignment="1">
      <alignment vertical="center"/>
    </xf>
    <xf numFmtId="4" fontId="110" fillId="0" borderId="0" xfId="0" applyNumberFormat="1" applyFont="1"/>
    <xf numFmtId="0" fontId="108" fillId="0" borderId="18" xfId="0" applyFont="1" applyBorder="1" applyAlignment="1">
      <alignment horizontal="center" vertical="center"/>
    </xf>
    <xf numFmtId="222" fontId="108" fillId="0" borderId="18" xfId="0" applyNumberFormat="1" applyFont="1" applyBorder="1" applyAlignment="1">
      <alignment horizontal="center" vertical="center"/>
    </xf>
    <xf numFmtId="4" fontId="108" fillId="0" borderId="18" xfId="0" applyNumberFormat="1" applyFont="1" applyBorder="1" applyAlignment="1">
      <alignment horizontal="center" vertical="center"/>
    </xf>
    <xf numFmtId="2" fontId="108" fillId="0" borderId="18" xfId="0" applyNumberFormat="1" applyFont="1" applyBorder="1" applyAlignment="1">
      <alignment horizontal="center" vertical="center" wrapText="1"/>
    </xf>
    <xf numFmtId="4" fontId="108" fillId="0" borderId="18" xfId="529" applyNumberFormat="1" applyFont="1" applyBorder="1" applyAlignment="1">
      <alignment horizontal="center" vertical="center" wrapText="1"/>
    </xf>
    <xf numFmtId="0" fontId="108" fillId="0" borderId="18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/>
    </xf>
    <xf numFmtId="4" fontId="108" fillId="0" borderId="7" xfId="530" applyNumberFormat="1" applyFont="1" applyBorder="1" applyAlignment="1">
      <alignment horizontal="center" vertical="center"/>
    </xf>
    <xf numFmtId="4" fontId="108" fillId="0" borderId="7" xfId="530" applyNumberFormat="1" applyFont="1" applyBorder="1" applyAlignment="1">
      <alignment horizontal="center" vertical="center" wrapText="1"/>
    </xf>
    <xf numFmtId="0" fontId="110" fillId="0" borderId="18" xfId="392" applyFont="1" applyBorder="1" applyAlignment="1">
      <alignment horizontal="center" vertical="center" wrapText="1"/>
    </xf>
    <xf numFmtId="222" fontId="110" fillId="0" borderId="18" xfId="392" applyNumberFormat="1" applyFont="1" applyBorder="1" applyAlignment="1">
      <alignment horizontal="center" vertical="center" wrapText="1"/>
    </xf>
    <xf numFmtId="229" fontId="110" fillId="0" borderId="18" xfId="392" applyNumberFormat="1" applyFont="1" applyBorder="1" applyAlignment="1">
      <alignment horizontal="center" vertical="center" wrapText="1"/>
    </xf>
    <xf numFmtId="228" fontId="110" fillId="0" borderId="18" xfId="392" applyNumberFormat="1" applyFont="1" applyBorder="1" applyAlignment="1">
      <alignment horizontal="center" vertical="center" wrapText="1"/>
    </xf>
    <xf numFmtId="223" fontId="110" fillId="0" borderId="18" xfId="392" applyNumberFormat="1" applyFont="1" applyBorder="1" applyAlignment="1">
      <alignment horizontal="center" vertical="center" wrapText="1"/>
    </xf>
    <xf numFmtId="43" fontId="108" fillId="0" borderId="18" xfId="98" applyFont="1" applyFill="1" applyBorder="1" applyAlignment="1">
      <alignment horizontal="center" vertical="center" wrapText="1"/>
    </xf>
    <xf numFmtId="43" fontId="108" fillId="0" borderId="18" xfId="98" applyFont="1" applyFill="1" applyBorder="1" applyAlignment="1">
      <alignment horizontal="left" vertical="center" wrapText="1"/>
    </xf>
    <xf numFmtId="174" fontId="108" fillId="0" borderId="18" xfId="98" applyNumberFormat="1" applyFont="1" applyFill="1" applyBorder="1" applyAlignment="1">
      <alignment horizontal="right" vertical="center" wrapText="1"/>
    </xf>
    <xf numFmtId="222" fontId="108" fillId="0" borderId="18" xfId="175" applyNumberFormat="1" applyFont="1" applyFill="1" applyBorder="1" applyAlignment="1">
      <alignment horizontal="right" vertical="center" wrapText="1"/>
    </xf>
    <xf numFmtId="43" fontId="125" fillId="0" borderId="0" xfId="98" applyFont="1" applyFill="1"/>
    <xf numFmtId="4" fontId="108" fillId="0" borderId="18" xfId="530" applyNumberFormat="1" applyFont="1" applyBorder="1" applyAlignment="1">
      <alignment horizontal="left" vertical="center" wrapText="1"/>
    </xf>
    <xf numFmtId="174" fontId="108" fillId="0" borderId="18" xfId="530" applyNumberFormat="1" applyFont="1" applyBorder="1" applyAlignment="1">
      <alignment horizontal="right" vertical="center" wrapText="1"/>
    </xf>
    <xf numFmtId="222" fontId="108" fillId="0" borderId="18" xfId="0" applyNumberFormat="1" applyFont="1" applyBorder="1" applyAlignment="1">
      <alignment horizontal="right" vertical="center" wrapText="1"/>
    </xf>
    <xf numFmtId="222" fontId="108" fillId="0" borderId="18" xfId="0" applyNumberFormat="1" applyFont="1" applyBorder="1" applyAlignment="1">
      <alignment horizontal="right" vertical="center"/>
    </xf>
    <xf numFmtId="222" fontId="108" fillId="0" borderId="18" xfId="0" applyNumberFormat="1" applyFont="1" applyBorder="1" applyAlignment="1">
      <alignment vertical="center"/>
    </xf>
    <xf numFmtId="0" fontId="108" fillId="0" borderId="0" xfId="0" applyFont="1"/>
    <xf numFmtId="174" fontId="110" fillId="0" borderId="18" xfId="0" applyNumberFormat="1" applyFont="1" applyBorder="1" applyAlignment="1">
      <alignment horizontal="center" vertical="center" wrapText="1"/>
    </xf>
    <xf numFmtId="222" fontId="110" fillId="0" borderId="18" xfId="0" applyNumberFormat="1" applyFont="1" applyBorder="1" applyAlignment="1">
      <alignment horizontal="right" vertical="center" wrapText="1"/>
    </xf>
    <xf numFmtId="222" fontId="110" fillId="0" borderId="18" xfId="0" applyNumberFormat="1" applyFont="1" applyBorder="1" applyAlignment="1">
      <alignment vertical="center"/>
    </xf>
    <xf numFmtId="222" fontId="110" fillId="0" borderId="18" xfId="0" applyNumberFormat="1" applyFont="1" applyBorder="1" applyAlignment="1">
      <alignment horizontal="center" vertical="center"/>
    </xf>
    <xf numFmtId="222" fontId="111" fillId="0" borderId="18" xfId="0" applyNumberFormat="1" applyFont="1" applyBorder="1" applyAlignment="1">
      <alignment horizontal="right" vertical="center" wrapText="1"/>
    </xf>
    <xf numFmtId="222" fontId="110" fillId="0" borderId="18" xfId="0" applyNumberFormat="1" applyFont="1" applyBorder="1" applyAlignment="1">
      <alignment horizontal="center" vertical="center" wrapText="1"/>
    </xf>
    <xf numFmtId="222" fontId="111" fillId="0" borderId="18" xfId="0" applyNumberFormat="1" applyFont="1" applyBorder="1" applyAlignment="1">
      <alignment vertical="center"/>
    </xf>
    <xf numFmtId="3" fontId="111" fillId="0" borderId="18" xfId="0" applyNumberFormat="1" applyFont="1" applyBorder="1" applyAlignment="1">
      <alignment vertical="center" wrapText="1"/>
    </xf>
    <xf numFmtId="4" fontId="110" fillId="0" borderId="23" xfId="964" applyNumberFormat="1" applyFont="1" applyBorder="1" applyAlignment="1">
      <alignment vertical="center" wrapText="1"/>
    </xf>
    <xf numFmtId="165" fontId="111" fillId="0" borderId="18" xfId="609" applyNumberFormat="1" applyFont="1" applyBorder="1" applyAlignment="1">
      <alignment horizontal="right" vertical="center"/>
    </xf>
    <xf numFmtId="165" fontId="111" fillId="0" borderId="18" xfId="617" applyNumberFormat="1" applyFont="1" applyBorder="1" applyAlignment="1">
      <alignment horizontal="right" vertical="center"/>
    </xf>
    <xf numFmtId="165" fontId="111" fillId="0" borderId="18" xfId="625" applyNumberFormat="1" applyFont="1" applyBorder="1" applyAlignment="1">
      <alignment horizontal="right" vertical="center"/>
    </xf>
    <xf numFmtId="4" fontId="111" fillId="0" borderId="18" xfId="633" applyNumberFormat="1" applyFont="1" applyBorder="1" applyAlignment="1">
      <alignment horizontal="right" vertical="center"/>
    </xf>
    <xf numFmtId="165" fontId="111" fillId="0" borderId="18" xfId="641" applyNumberFormat="1" applyFont="1" applyBorder="1" applyAlignment="1">
      <alignment horizontal="right" vertical="center"/>
    </xf>
    <xf numFmtId="165" fontId="111" fillId="0" borderId="18" xfId="649" applyNumberFormat="1" applyFont="1" applyBorder="1" applyAlignment="1">
      <alignment horizontal="right" vertical="center"/>
    </xf>
    <xf numFmtId="165" fontId="111" fillId="0" borderId="18" xfId="657" applyNumberFormat="1" applyFont="1" applyBorder="1" applyAlignment="1">
      <alignment horizontal="right" vertical="center"/>
    </xf>
    <xf numFmtId="0" fontId="111" fillId="0" borderId="0" xfId="0" applyFont="1"/>
    <xf numFmtId="165" fontId="110" fillId="0" borderId="18" xfId="609" applyNumberFormat="1" applyFont="1" applyBorder="1" applyAlignment="1">
      <alignment horizontal="right" vertical="center"/>
    </xf>
    <xf numFmtId="165" fontId="110" fillId="0" borderId="18" xfId="617" applyNumberFormat="1" applyFont="1" applyBorder="1" applyAlignment="1">
      <alignment horizontal="right" vertical="center"/>
    </xf>
    <xf numFmtId="165" fontId="110" fillId="0" borderId="18" xfId="625" applyNumberFormat="1" applyFont="1" applyBorder="1" applyAlignment="1">
      <alignment horizontal="right" vertical="center"/>
    </xf>
    <xf numFmtId="165" fontId="110" fillId="0" borderId="18" xfId="641" applyNumberFormat="1" applyFont="1" applyBorder="1" applyAlignment="1">
      <alignment horizontal="right" vertical="center"/>
    </xf>
    <xf numFmtId="165" fontId="110" fillId="0" borderId="18" xfId="657" applyNumberFormat="1" applyFont="1" applyBorder="1" applyAlignment="1">
      <alignment horizontal="right" vertical="center"/>
    </xf>
    <xf numFmtId="165" fontId="110" fillId="0" borderId="18" xfId="688" applyNumberFormat="1" applyFont="1" applyBorder="1" applyAlignment="1">
      <alignment vertical="center"/>
    </xf>
    <xf numFmtId="165" fontId="110" fillId="0" borderId="23" xfId="1073" applyNumberFormat="1" applyFont="1" applyBorder="1" applyAlignment="1">
      <alignment vertical="center" wrapText="1"/>
    </xf>
    <xf numFmtId="165" fontId="110" fillId="0" borderId="18" xfId="610" applyNumberFormat="1" applyFont="1" applyBorder="1" applyAlignment="1">
      <alignment horizontal="right" vertical="center"/>
    </xf>
    <xf numFmtId="165" fontId="110" fillId="0" borderId="18" xfId="618" applyNumberFormat="1" applyFont="1" applyBorder="1" applyAlignment="1">
      <alignment horizontal="right" vertical="center"/>
    </xf>
    <xf numFmtId="165" fontId="110" fillId="0" borderId="18" xfId="626" applyNumberFormat="1" applyFont="1" applyBorder="1" applyAlignment="1">
      <alignment horizontal="right" vertical="center"/>
    </xf>
    <xf numFmtId="4" fontId="110" fillId="0" borderId="18" xfId="634" applyNumberFormat="1" applyFont="1" applyBorder="1" applyAlignment="1">
      <alignment horizontal="right" vertical="center"/>
    </xf>
    <xf numFmtId="165" fontId="110" fillId="0" borderId="18" xfId="642" applyNumberFormat="1" applyFont="1" applyBorder="1" applyAlignment="1">
      <alignment horizontal="right" vertical="center"/>
    </xf>
    <xf numFmtId="165" fontId="110" fillId="0" borderId="18" xfId="650" applyNumberFormat="1" applyFont="1" applyBorder="1" applyAlignment="1">
      <alignment horizontal="right" vertical="center"/>
    </xf>
    <xf numFmtId="165" fontId="110" fillId="0" borderId="18" xfId="658" applyNumberFormat="1" applyFont="1" applyBorder="1" applyAlignment="1">
      <alignment horizontal="right" vertical="center"/>
    </xf>
    <xf numFmtId="3" fontId="110" fillId="0" borderId="18" xfId="0" applyNumberFormat="1" applyFont="1" applyBorder="1" applyAlignment="1">
      <alignment vertical="center" wrapText="1"/>
    </xf>
    <xf numFmtId="4" fontId="110" fillId="0" borderId="18" xfId="0" applyNumberFormat="1" applyFont="1" applyBorder="1" applyAlignment="1">
      <alignment horizontal="center" vertical="center" wrapText="1"/>
    </xf>
    <xf numFmtId="227" fontId="110" fillId="0" borderId="18" xfId="0" applyNumberFormat="1" applyFont="1" applyBorder="1" applyAlignment="1">
      <alignment horizontal="center" vertical="center" wrapText="1"/>
    </xf>
    <xf numFmtId="222" fontId="110" fillId="0" borderId="18" xfId="98" applyNumberFormat="1" applyFont="1" applyFill="1" applyBorder="1" applyAlignment="1">
      <alignment horizontal="right" vertical="center"/>
    </xf>
    <xf numFmtId="222" fontId="111" fillId="0" borderId="18" xfId="0" applyNumberFormat="1" applyFont="1" applyBorder="1" applyAlignment="1">
      <alignment horizontal="center" vertical="center" wrapText="1"/>
    </xf>
    <xf numFmtId="222" fontId="111" fillId="0" borderId="18" xfId="175" applyNumberFormat="1" applyFont="1" applyFill="1" applyBorder="1" applyAlignment="1">
      <alignment horizontal="right" vertical="center" wrapText="1"/>
    </xf>
    <xf numFmtId="165" fontId="111" fillId="0" borderId="18" xfId="610" applyNumberFormat="1" applyFont="1" applyBorder="1" applyAlignment="1">
      <alignment horizontal="right" vertical="center"/>
    </xf>
    <xf numFmtId="165" fontId="111" fillId="0" borderId="18" xfId="618" applyNumberFormat="1" applyFont="1" applyBorder="1" applyAlignment="1">
      <alignment horizontal="right" vertical="center"/>
    </xf>
    <xf numFmtId="165" fontId="111" fillId="0" borderId="18" xfId="626" applyNumberFormat="1" applyFont="1" applyBorder="1" applyAlignment="1">
      <alignment horizontal="right" vertical="center"/>
    </xf>
    <xf numFmtId="4" fontId="111" fillId="0" borderId="18" xfId="634" applyNumberFormat="1" applyFont="1" applyBorder="1" applyAlignment="1">
      <alignment horizontal="right" vertical="center"/>
    </xf>
    <xf numFmtId="165" fontId="111" fillId="0" borderId="18" xfId="642" applyNumberFormat="1" applyFont="1" applyBorder="1" applyAlignment="1">
      <alignment horizontal="right" vertical="center"/>
    </xf>
    <xf numFmtId="165" fontId="111" fillId="0" borderId="18" xfId="650" applyNumberFormat="1" applyFont="1" applyBorder="1" applyAlignment="1">
      <alignment horizontal="right" vertical="center"/>
    </xf>
    <xf numFmtId="165" fontId="111" fillId="0" borderId="18" xfId="658" applyNumberFormat="1" applyFont="1" applyBorder="1" applyAlignment="1">
      <alignment horizontal="right" vertical="center"/>
    </xf>
    <xf numFmtId="227" fontId="110" fillId="0" borderId="18" xfId="0" applyNumberFormat="1" applyFont="1" applyBorder="1" applyAlignment="1">
      <alignment horizontal="right" vertical="center" wrapText="1"/>
    </xf>
    <xf numFmtId="223" fontId="110" fillId="0" borderId="18" xfId="0" applyNumberFormat="1" applyFont="1" applyBorder="1" applyAlignment="1">
      <alignment horizontal="right" vertical="center"/>
    </xf>
    <xf numFmtId="165" fontId="110" fillId="0" borderId="18" xfId="610" applyNumberFormat="1" applyFont="1" applyBorder="1" applyAlignment="1">
      <alignment horizontal="right" vertical="center" wrapText="1"/>
    </xf>
    <xf numFmtId="165" fontId="110" fillId="0" borderId="18" xfId="618" applyNumberFormat="1" applyFont="1" applyBorder="1" applyAlignment="1">
      <alignment horizontal="right" vertical="center" wrapText="1"/>
    </xf>
    <xf numFmtId="165" fontId="110" fillId="0" borderId="18" xfId="626" applyNumberFormat="1" applyFont="1" applyBorder="1" applyAlignment="1">
      <alignment horizontal="right" vertical="center" wrapText="1"/>
    </xf>
    <xf numFmtId="4" fontId="110" fillId="0" borderId="18" xfId="634" applyNumberFormat="1" applyFont="1" applyBorder="1" applyAlignment="1">
      <alignment horizontal="right" vertical="center" wrapText="1"/>
    </xf>
    <xf numFmtId="165" fontId="110" fillId="0" borderId="18" xfId="642" applyNumberFormat="1" applyFont="1" applyBorder="1" applyAlignment="1">
      <alignment horizontal="right" vertical="center" wrapText="1"/>
    </xf>
    <xf numFmtId="165" fontId="110" fillId="0" borderId="18" xfId="650" applyNumberFormat="1" applyFont="1" applyBorder="1" applyAlignment="1">
      <alignment horizontal="right" vertical="center" wrapText="1"/>
    </xf>
    <xf numFmtId="165" fontId="110" fillId="0" borderId="18" xfId="658" applyNumberFormat="1" applyFont="1" applyBorder="1" applyAlignment="1">
      <alignment horizontal="right" vertical="center" wrapText="1"/>
    </xf>
    <xf numFmtId="165" fontId="110" fillId="0" borderId="18" xfId="610" applyNumberFormat="1" applyFont="1" applyBorder="1" applyAlignment="1">
      <alignment vertical="center" wrapText="1"/>
    </xf>
    <xf numFmtId="165" fontId="110" fillId="0" borderId="18" xfId="618" applyNumberFormat="1" applyFont="1" applyBorder="1" applyAlignment="1">
      <alignment vertical="center" wrapText="1"/>
    </xf>
    <xf numFmtId="165" fontId="110" fillId="0" borderId="18" xfId="626" applyNumberFormat="1" applyFont="1" applyBorder="1" applyAlignment="1">
      <alignment vertical="center" wrapText="1"/>
    </xf>
    <xf numFmtId="4" fontId="110" fillId="0" borderId="18" xfId="634" applyNumberFormat="1" applyFont="1" applyBorder="1" applyAlignment="1">
      <alignment vertical="center" wrapText="1"/>
    </xf>
    <xf numFmtId="165" fontId="110" fillId="0" borderId="18" xfId="642" applyNumberFormat="1" applyFont="1" applyBorder="1" applyAlignment="1">
      <alignment vertical="center" wrapText="1"/>
    </xf>
    <xf numFmtId="165" fontId="110" fillId="0" borderId="18" xfId="650" applyNumberFormat="1" applyFont="1" applyBorder="1" applyAlignment="1">
      <alignment vertical="center" wrapText="1"/>
    </xf>
    <xf numFmtId="165" fontId="110" fillId="0" borderId="18" xfId="658" applyNumberFormat="1" applyFont="1" applyBorder="1" applyAlignment="1">
      <alignment vertical="center" wrapText="1"/>
    </xf>
    <xf numFmtId="228" fontId="110" fillId="0" borderId="18" xfId="0" applyNumberFormat="1" applyFont="1" applyBorder="1" applyAlignment="1">
      <alignment horizontal="right" vertical="center"/>
    </xf>
    <xf numFmtId="4" fontId="108" fillId="0" borderId="18" xfId="530" applyNumberFormat="1" applyFont="1" applyBorder="1" applyAlignment="1">
      <alignment horizontal="left" vertical="center"/>
    </xf>
    <xf numFmtId="174" fontId="108" fillId="0" borderId="18" xfId="0" applyNumberFormat="1" applyFont="1" applyBorder="1" applyAlignment="1">
      <alignment horizontal="right" vertical="center"/>
    </xf>
    <xf numFmtId="165" fontId="110" fillId="0" borderId="18" xfId="953" applyNumberFormat="1" applyFont="1" applyBorder="1" applyAlignment="1">
      <alignment vertical="center"/>
    </xf>
    <xf numFmtId="165" fontId="110" fillId="0" borderId="18" xfId="611" applyNumberFormat="1" applyFont="1" applyBorder="1" applyAlignment="1">
      <alignment vertical="center" wrapText="1"/>
    </xf>
    <xf numFmtId="165" fontId="110" fillId="0" borderId="18" xfId="619" applyNumberFormat="1" applyFont="1" applyBorder="1" applyAlignment="1">
      <alignment vertical="center" wrapText="1"/>
    </xf>
    <xf numFmtId="165" fontId="110" fillId="0" borderId="18" xfId="627" applyNumberFormat="1" applyFont="1" applyBorder="1" applyAlignment="1">
      <alignment vertical="center" wrapText="1"/>
    </xf>
    <xf numFmtId="4" fontId="110" fillId="0" borderId="18" xfId="635" applyNumberFormat="1" applyFont="1" applyBorder="1" applyAlignment="1">
      <alignment vertical="center" wrapText="1"/>
    </xf>
    <xf numFmtId="165" fontId="110" fillId="0" borderId="18" xfId="643" applyNumberFormat="1" applyFont="1" applyBorder="1" applyAlignment="1">
      <alignment vertical="center" wrapText="1"/>
    </xf>
    <xf numFmtId="165" fontId="110" fillId="0" borderId="18" xfId="651" applyNumberFormat="1" applyFont="1" applyBorder="1" applyAlignment="1">
      <alignment vertical="center" wrapText="1"/>
    </xf>
    <xf numFmtId="165" fontId="110" fillId="0" borderId="18" xfId="659" applyNumberFormat="1" applyFont="1" applyBorder="1" applyAlignment="1">
      <alignment vertical="center" wrapText="1"/>
    </xf>
    <xf numFmtId="174" fontId="110" fillId="0" borderId="18" xfId="0" applyNumberFormat="1" applyFont="1" applyBorder="1" applyAlignment="1">
      <alignment horizontal="right" vertical="center"/>
    </xf>
    <xf numFmtId="4" fontId="111" fillId="0" borderId="18" xfId="530" quotePrefix="1" applyNumberFormat="1" applyFont="1" applyBorder="1" applyAlignment="1">
      <alignment horizontal="center" vertical="center"/>
    </xf>
    <xf numFmtId="165" fontId="111" fillId="0" borderId="18" xfId="612" applyNumberFormat="1" applyFont="1" applyBorder="1" applyAlignment="1">
      <alignment vertical="center" wrapText="1"/>
    </xf>
    <xf numFmtId="165" fontId="111" fillId="0" borderId="18" xfId="620" applyNumberFormat="1" applyFont="1" applyBorder="1" applyAlignment="1">
      <alignment vertical="center" wrapText="1"/>
    </xf>
    <xf numFmtId="165" fontId="111" fillId="0" borderId="18" xfId="628" applyNumberFormat="1" applyFont="1" applyBorder="1" applyAlignment="1">
      <alignment vertical="center" wrapText="1"/>
    </xf>
    <xf numFmtId="4" fontId="111" fillId="0" borderId="18" xfId="636" applyNumberFormat="1" applyFont="1" applyBorder="1" applyAlignment="1">
      <alignment vertical="center" wrapText="1"/>
    </xf>
    <xf numFmtId="165" fontId="111" fillId="0" borderId="18" xfId="644" applyNumberFormat="1" applyFont="1" applyBorder="1" applyAlignment="1">
      <alignment vertical="center" wrapText="1"/>
    </xf>
    <xf numFmtId="165" fontId="111" fillId="0" borderId="18" xfId="652" applyNumberFormat="1" applyFont="1" applyBorder="1" applyAlignment="1">
      <alignment vertical="center" wrapText="1"/>
    </xf>
    <xf numFmtId="165" fontId="111" fillId="0" borderId="18" xfId="660" applyNumberFormat="1" applyFont="1" applyBorder="1" applyAlignment="1">
      <alignment vertical="center" wrapText="1"/>
    </xf>
    <xf numFmtId="4" fontId="111" fillId="0" borderId="18" xfId="620" applyNumberFormat="1" applyFont="1" applyBorder="1" applyAlignment="1">
      <alignment vertical="center" wrapText="1"/>
    </xf>
    <xf numFmtId="4" fontId="111" fillId="0" borderId="18" xfId="644" applyNumberFormat="1" applyFont="1" applyBorder="1" applyAlignment="1">
      <alignment vertical="center" wrapText="1"/>
    </xf>
    <xf numFmtId="4" fontId="111" fillId="0" borderId="18" xfId="660" applyNumberFormat="1" applyFont="1" applyBorder="1" applyAlignment="1">
      <alignment vertical="center" wrapText="1"/>
    </xf>
    <xf numFmtId="222" fontId="111" fillId="0" borderId="0" xfId="0" applyNumberFormat="1" applyFont="1"/>
    <xf numFmtId="227" fontId="110" fillId="0" borderId="18" xfId="0" applyNumberFormat="1" applyFont="1" applyBorder="1" applyAlignment="1">
      <alignment horizontal="right" vertical="center"/>
    </xf>
    <xf numFmtId="4" fontId="111" fillId="0" borderId="18" xfId="530" applyNumberFormat="1" applyFont="1" applyBorder="1" applyAlignment="1">
      <alignment horizontal="justify" vertical="center" wrapText="1"/>
    </xf>
    <xf numFmtId="0" fontId="110" fillId="0" borderId="18" xfId="0" applyFont="1" applyBorder="1" applyAlignment="1">
      <alignment horizontal="center" vertical="center" wrapText="1"/>
    </xf>
    <xf numFmtId="4" fontId="111" fillId="0" borderId="18" xfId="530" applyNumberFormat="1" applyFont="1" applyBorder="1" applyAlignment="1">
      <alignment horizontal="left" vertical="center"/>
    </xf>
    <xf numFmtId="165" fontId="110" fillId="0" borderId="18" xfId="613" applyNumberFormat="1" applyFont="1" applyBorder="1" applyAlignment="1">
      <alignment vertical="center" wrapText="1"/>
    </xf>
    <xf numFmtId="165" fontId="111" fillId="0" borderId="18" xfId="621" applyNumberFormat="1" applyFont="1" applyBorder="1" applyAlignment="1">
      <alignment vertical="center" wrapText="1"/>
    </xf>
    <xf numFmtId="165" fontId="111" fillId="0" borderId="18" xfId="629" applyNumberFormat="1" applyFont="1" applyBorder="1" applyAlignment="1">
      <alignment vertical="center" wrapText="1"/>
    </xf>
    <xf numFmtId="4" fontId="111" fillId="0" borderId="18" xfId="637" applyNumberFormat="1" applyFont="1" applyBorder="1" applyAlignment="1">
      <alignment vertical="center" wrapText="1"/>
    </xf>
    <xf numFmtId="165" fontId="111" fillId="0" borderId="18" xfId="645" applyNumberFormat="1" applyFont="1" applyBorder="1" applyAlignment="1">
      <alignment vertical="center" wrapText="1"/>
    </xf>
    <xf numFmtId="165" fontId="111" fillId="0" borderId="18" xfId="653" applyNumberFormat="1" applyFont="1" applyBorder="1" applyAlignment="1">
      <alignment vertical="center" wrapText="1"/>
    </xf>
    <xf numFmtId="165" fontId="111" fillId="0" borderId="18" xfId="661" applyNumberFormat="1" applyFont="1" applyBorder="1" applyAlignment="1">
      <alignment vertical="center" wrapText="1"/>
    </xf>
    <xf numFmtId="165" fontId="111" fillId="0" borderId="18" xfId="614" applyNumberFormat="1" applyFont="1" applyBorder="1" applyAlignment="1">
      <alignment vertical="center" wrapText="1"/>
    </xf>
    <xf numFmtId="165" fontId="111" fillId="0" borderId="18" xfId="622" applyNumberFormat="1" applyFont="1" applyBorder="1" applyAlignment="1">
      <alignment vertical="center" wrapText="1"/>
    </xf>
    <xf numFmtId="165" fontId="111" fillId="0" borderId="18" xfId="630" applyNumberFormat="1" applyFont="1" applyBorder="1" applyAlignment="1">
      <alignment vertical="center" wrapText="1"/>
    </xf>
    <xf numFmtId="4" fontId="111" fillId="0" borderId="18" xfId="638" applyNumberFormat="1" applyFont="1" applyBorder="1" applyAlignment="1">
      <alignment vertical="center" wrapText="1"/>
    </xf>
    <xf numFmtId="165" fontId="111" fillId="0" borderId="18" xfId="646" applyNumberFormat="1" applyFont="1" applyBorder="1" applyAlignment="1">
      <alignment vertical="center" wrapText="1"/>
    </xf>
    <xf numFmtId="165" fontId="111" fillId="0" borderId="18" xfId="654" applyNumberFormat="1" applyFont="1" applyBorder="1" applyAlignment="1">
      <alignment vertical="center" wrapText="1"/>
    </xf>
    <xf numFmtId="165" fontId="111" fillId="0" borderId="18" xfId="662" applyNumberFormat="1" applyFont="1" applyBorder="1" applyAlignment="1">
      <alignment vertical="center" wrapText="1"/>
    </xf>
    <xf numFmtId="227" fontId="111" fillId="0" borderId="18" xfId="0" applyNumberFormat="1" applyFont="1" applyBorder="1" applyAlignment="1">
      <alignment horizontal="right" vertical="center" wrapText="1"/>
    </xf>
    <xf numFmtId="165" fontId="110" fillId="0" borderId="18" xfId="960" applyNumberFormat="1" applyFont="1" applyBorder="1" applyAlignment="1">
      <alignment horizontal="center" vertical="center"/>
    </xf>
    <xf numFmtId="4" fontId="111" fillId="0" borderId="18" xfId="622" applyNumberFormat="1" applyFont="1" applyBorder="1" applyAlignment="1">
      <alignment vertical="center" wrapText="1"/>
    </xf>
    <xf numFmtId="4" fontId="111" fillId="0" borderId="18" xfId="630" applyNumberFormat="1" applyFont="1" applyBorder="1" applyAlignment="1">
      <alignment vertical="center" wrapText="1"/>
    </xf>
    <xf numFmtId="4" fontId="111" fillId="0" borderId="18" xfId="646" applyNumberFormat="1" applyFont="1" applyBorder="1" applyAlignment="1">
      <alignment vertical="center" wrapText="1"/>
    </xf>
    <xf numFmtId="4" fontId="111" fillId="0" borderId="18" xfId="654" applyNumberFormat="1" applyFont="1" applyBorder="1" applyAlignment="1">
      <alignment vertical="center" wrapText="1"/>
    </xf>
    <xf numFmtId="4" fontId="111" fillId="0" borderId="18" xfId="662" applyNumberFormat="1" applyFont="1" applyBorder="1" applyAlignment="1">
      <alignment vertical="center" wrapText="1"/>
    </xf>
    <xf numFmtId="165" fontId="110" fillId="0" borderId="18" xfId="614" applyNumberFormat="1" applyFont="1" applyBorder="1" applyAlignment="1">
      <alignment vertical="center" wrapText="1"/>
    </xf>
    <xf numFmtId="4" fontId="110" fillId="0" borderId="18" xfId="638" applyNumberFormat="1" applyFont="1" applyBorder="1" applyAlignment="1">
      <alignment vertical="center" wrapText="1"/>
    </xf>
    <xf numFmtId="165" fontId="110" fillId="0" borderId="18" xfId="646" applyNumberFormat="1" applyFont="1" applyBorder="1" applyAlignment="1">
      <alignment vertical="center" wrapText="1"/>
    </xf>
    <xf numFmtId="165" fontId="110" fillId="0" borderId="18" xfId="654" applyNumberFormat="1" applyFont="1" applyBorder="1" applyAlignment="1">
      <alignment vertical="center" wrapText="1"/>
    </xf>
    <xf numFmtId="165" fontId="110" fillId="0" borderId="18" xfId="662" applyNumberFormat="1" applyFont="1" applyBorder="1" applyAlignment="1">
      <alignment vertical="center" wrapText="1"/>
    </xf>
    <xf numFmtId="165" fontId="110" fillId="0" borderId="18" xfId="622" applyNumberFormat="1" applyFont="1" applyBorder="1" applyAlignment="1">
      <alignment vertical="center" wrapText="1"/>
    </xf>
    <xf numFmtId="165" fontId="110" fillId="0" borderId="18" xfId="630" applyNumberFormat="1" applyFont="1" applyBorder="1" applyAlignment="1">
      <alignment vertical="center" wrapText="1"/>
    </xf>
    <xf numFmtId="165" fontId="109" fillId="0" borderId="18" xfId="654" applyNumberFormat="1" applyFont="1" applyBorder="1" applyAlignment="1">
      <alignment vertical="center" wrapText="1"/>
    </xf>
    <xf numFmtId="165" fontId="111" fillId="0" borderId="18" xfId="615" applyNumberFormat="1" applyFont="1" applyBorder="1" applyAlignment="1">
      <alignment vertical="center" wrapText="1"/>
    </xf>
    <xf numFmtId="165" fontId="111" fillId="0" borderId="18" xfId="623" applyNumberFormat="1" applyFont="1" applyBorder="1" applyAlignment="1">
      <alignment vertical="center" wrapText="1"/>
    </xf>
    <xf numFmtId="165" fontId="110" fillId="0" borderId="18" xfId="631" applyNumberFormat="1" applyFont="1" applyBorder="1" applyAlignment="1">
      <alignment vertical="center" wrapText="1"/>
    </xf>
    <xf numFmtId="4" fontId="111" fillId="0" borderId="18" xfId="639" applyNumberFormat="1" applyFont="1" applyBorder="1" applyAlignment="1">
      <alignment vertical="center" wrapText="1"/>
    </xf>
    <xf numFmtId="165" fontId="111" fillId="0" borderId="18" xfId="647" applyNumberFormat="1" applyFont="1" applyBorder="1" applyAlignment="1">
      <alignment vertical="center" wrapText="1"/>
    </xf>
    <xf numFmtId="165" fontId="111" fillId="0" borderId="18" xfId="655" applyNumberFormat="1" applyFont="1" applyBorder="1" applyAlignment="1">
      <alignment vertical="center" wrapText="1"/>
    </xf>
    <xf numFmtId="165" fontId="111" fillId="0" borderId="18" xfId="663" applyNumberFormat="1" applyFont="1" applyBorder="1" applyAlignment="1">
      <alignment vertical="center" wrapText="1"/>
    </xf>
    <xf numFmtId="165" fontId="110" fillId="0" borderId="18" xfId="615" applyNumberFormat="1" applyFont="1" applyBorder="1" applyAlignment="1">
      <alignment vertical="center" wrapText="1"/>
    </xf>
    <xf numFmtId="165" fontId="110" fillId="0" borderId="18" xfId="623" applyNumberFormat="1" applyFont="1" applyBorder="1" applyAlignment="1">
      <alignment vertical="center" wrapText="1"/>
    </xf>
    <xf numFmtId="165" fontId="109" fillId="0" borderId="18" xfId="631" applyNumberFormat="1" applyFont="1" applyBorder="1" applyAlignment="1">
      <alignment vertical="center" wrapText="1"/>
    </xf>
    <xf numFmtId="4" fontId="110" fillId="0" borderId="18" xfId="639" applyNumberFormat="1" applyFont="1" applyBorder="1" applyAlignment="1">
      <alignment vertical="center" wrapText="1"/>
    </xf>
    <xf numFmtId="165" fontId="109" fillId="0" borderId="18" xfId="647" applyNumberFormat="1" applyFont="1" applyBorder="1" applyAlignment="1">
      <alignment vertical="center" wrapText="1"/>
    </xf>
    <xf numFmtId="165" fontId="109" fillId="0" borderId="18" xfId="655" applyNumberFormat="1" applyFont="1" applyBorder="1" applyAlignment="1">
      <alignment vertical="center" wrapText="1"/>
    </xf>
    <xf numFmtId="165" fontId="110" fillId="0" borderId="18" xfId="663" applyNumberFormat="1" applyFont="1" applyBorder="1" applyAlignment="1">
      <alignment vertical="center" wrapText="1"/>
    </xf>
    <xf numFmtId="3" fontId="108" fillId="0" borderId="18" xfId="530" applyNumberFormat="1" applyFont="1" applyBorder="1" applyAlignment="1">
      <alignment horizontal="center" vertical="center"/>
    </xf>
    <xf numFmtId="227" fontId="108" fillId="0" borderId="18" xfId="0" applyNumberFormat="1" applyFont="1" applyBorder="1" applyAlignment="1">
      <alignment horizontal="center" vertical="center" wrapText="1"/>
    </xf>
    <xf numFmtId="174" fontId="109" fillId="0" borderId="18" xfId="530" applyNumberFormat="1" applyFont="1" applyBorder="1" applyAlignment="1">
      <alignment horizontal="right" vertical="center" wrapText="1"/>
    </xf>
    <xf numFmtId="3" fontId="110" fillId="0" borderId="18" xfId="530" applyNumberFormat="1" applyFont="1" applyBorder="1" applyAlignment="1">
      <alignment horizontal="center" vertical="center"/>
    </xf>
    <xf numFmtId="0" fontId="110" fillId="0" borderId="18" xfId="0" applyFont="1" applyBorder="1" applyAlignment="1">
      <alignment vertical="center" wrapText="1"/>
    </xf>
    <xf numFmtId="174" fontId="110" fillId="0" borderId="18" xfId="530" applyNumberFormat="1" applyFont="1" applyBorder="1" applyAlignment="1">
      <alignment horizontal="right" vertical="center" wrapText="1"/>
    </xf>
    <xf numFmtId="165" fontId="110" fillId="0" borderId="18" xfId="316" applyNumberFormat="1" applyFont="1" applyBorder="1" applyAlignment="1">
      <alignment vertical="center" wrapText="1"/>
    </xf>
    <xf numFmtId="165" fontId="110" fillId="0" borderId="18" xfId="616" applyNumberFormat="1" applyFont="1" applyBorder="1" applyAlignment="1">
      <alignment vertical="center" wrapText="1"/>
    </xf>
    <xf numFmtId="165" fontId="110" fillId="0" borderId="18" xfId="624" applyNumberFormat="1" applyFont="1" applyBorder="1" applyAlignment="1">
      <alignment vertical="center" wrapText="1"/>
    </xf>
    <xf numFmtId="165" fontId="110" fillId="0" borderId="18" xfId="632" applyNumberFormat="1" applyFont="1" applyBorder="1" applyAlignment="1">
      <alignment vertical="center" wrapText="1"/>
    </xf>
    <xf numFmtId="4" fontId="110" fillId="0" borderId="18" xfId="640" applyNumberFormat="1" applyFont="1" applyBorder="1" applyAlignment="1">
      <alignment vertical="center" wrapText="1"/>
    </xf>
    <xf numFmtId="165" fontId="110" fillId="0" borderId="18" xfId="648" applyNumberFormat="1" applyFont="1" applyBorder="1" applyAlignment="1">
      <alignment vertical="center" wrapText="1"/>
    </xf>
    <xf numFmtId="165" fontId="110" fillId="0" borderId="18" xfId="656" applyNumberFormat="1" applyFont="1" applyBorder="1" applyAlignment="1">
      <alignment vertical="center" wrapText="1"/>
    </xf>
    <xf numFmtId="165" fontId="110" fillId="0" borderId="18" xfId="664" applyNumberFormat="1" applyFont="1" applyBorder="1" applyAlignment="1">
      <alignment vertical="center" wrapText="1"/>
    </xf>
    <xf numFmtId="174" fontId="110" fillId="0" borderId="18" xfId="530" applyNumberFormat="1" applyFont="1" applyBorder="1" applyAlignment="1">
      <alignment horizontal="right" vertical="center"/>
    </xf>
    <xf numFmtId="4" fontId="110" fillId="0" borderId="18" xfId="656" applyNumberFormat="1" applyFont="1" applyBorder="1" applyAlignment="1">
      <alignment vertical="center" wrapText="1"/>
    </xf>
    <xf numFmtId="2" fontId="110" fillId="0" borderId="0" xfId="0" applyNumberFormat="1" applyFont="1"/>
    <xf numFmtId="0" fontId="108" fillId="0" borderId="18" xfId="392" applyFont="1" applyBorder="1" applyAlignment="1">
      <alignment horizontal="center" vertical="center" wrapText="1"/>
    </xf>
    <xf numFmtId="0" fontId="108" fillId="0" borderId="18" xfId="0" applyFont="1" applyBorder="1" applyAlignment="1">
      <alignment horizontal="center" vertical="center" wrapText="1"/>
    </xf>
    <xf numFmtId="0" fontId="108" fillId="0" borderId="23" xfId="0" applyFont="1" applyBorder="1" applyAlignment="1">
      <alignment horizontal="center" vertical="center"/>
    </xf>
    <xf numFmtId="0" fontId="108" fillId="0" borderId="17" xfId="0" applyFont="1" applyBorder="1" applyAlignment="1">
      <alignment horizontal="center" vertical="center"/>
    </xf>
    <xf numFmtId="0" fontId="108" fillId="0" borderId="28" xfId="0" applyFont="1" applyBorder="1" applyAlignment="1">
      <alignment horizontal="center" vertical="center"/>
    </xf>
    <xf numFmtId="4" fontId="108" fillId="0" borderId="26" xfId="530" applyNumberFormat="1" applyFont="1" applyBorder="1" applyAlignment="1">
      <alignment horizontal="center" vertical="center"/>
    </xf>
    <xf numFmtId="4" fontId="108" fillId="0" borderId="27" xfId="530" applyNumberFormat="1" applyFont="1" applyBorder="1" applyAlignment="1">
      <alignment horizontal="center" vertical="center"/>
    </xf>
    <xf numFmtId="4" fontId="108" fillId="0" borderId="7" xfId="530" applyNumberFormat="1" applyFont="1" applyBorder="1" applyAlignment="1">
      <alignment horizontal="center" vertical="center"/>
    </xf>
    <xf numFmtId="4" fontId="108" fillId="0" borderId="26" xfId="530" applyNumberFormat="1" applyFont="1" applyBorder="1" applyAlignment="1">
      <alignment horizontal="center" vertical="center" wrapText="1"/>
    </xf>
    <xf numFmtId="4" fontId="108" fillId="0" borderId="27" xfId="530" applyNumberFormat="1" applyFont="1" applyBorder="1" applyAlignment="1">
      <alignment horizontal="center" vertical="center" wrapText="1"/>
    </xf>
    <xf numFmtId="4" fontId="108" fillId="0" borderId="7" xfId="530" applyNumberFormat="1" applyFont="1" applyBorder="1" applyAlignment="1">
      <alignment horizontal="center" vertical="center" wrapText="1"/>
    </xf>
    <xf numFmtId="4" fontId="108" fillId="0" borderId="18" xfId="530" applyNumberFormat="1" applyFont="1" applyBorder="1" applyAlignment="1">
      <alignment horizontal="center" vertical="center" wrapText="1"/>
    </xf>
    <xf numFmtId="0" fontId="108" fillId="0" borderId="18" xfId="0" applyFont="1" applyBorder="1" applyAlignment="1">
      <alignment horizontal="center" vertical="center"/>
    </xf>
    <xf numFmtId="4" fontId="108" fillId="0" borderId="18" xfId="529" applyNumberFormat="1" applyFont="1" applyBorder="1" applyAlignment="1">
      <alignment horizontal="center" vertical="center" wrapText="1"/>
    </xf>
    <xf numFmtId="2" fontId="108" fillId="0" borderId="18" xfId="0" applyNumberFormat="1" applyFont="1" applyBorder="1" applyAlignment="1">
      <alignment horizontal="center" vertical="center" wrapText="1"/>
    </xf>
    <xf numFmtId="4" fontId="108" fillId="0" borderId="26" xfId="528" applyNumberFormat="1" applyFont="1" applyBorder="1" applyAlignment="1">
      <alignment horizontal="center" vertical="center" wrapText="1"/>
    </xf>
    <xf numFmtId="4" fontId="108" fillId="0" borderId="7" xfId="528" applyNumberFormat="1" applyFont="1" applyBorder="1" applyAlignment="1">
      <alignment horizontal="center" vertical="center" wrapText="1"/>
    </xf>
    <xf numFmtId="43" fontId="108" fillId="0" borderId="18" xfId="528" applyNumberFormat="1" applyFont="1" applyBorder="1" applyAlignment="1">
      <alignment horizontal="center" vertical="center" wrapText="1"/>
    </xf>
    <xf numFmtId="0" fontId="108" fillId="0" borderId="23" xfId="439" applyFont="1" applyBorder="1" applyAlignment="1">
      <alignment horizontal="center" vertical="center" wrapText="1"/>
    </xf>
    <xf numFmtId="0" fontId="108" fillId="0" borderId="17" xfId="439" applyFont="1" applyBorder="1" applyAlignment="1">
      <alignment horizontal="center" vertical="center" wrapText="1"/>
    </xf>
    <xf numFmtId="0" fontId="108" fillId="0" borderId="28" xfId="439" applyFont="1" applyBorder="1" applyAlignment="1">
      <alignment horizontal="center" vertical="center" wrapText="1"/>
    </xf>
    <xf numFmtId="0" fontId="111" fillId="0" borderId="0" xfId="439" applyFont="1" applyAlignment="1">
      <alignment horizontal="left" vertical="center" wrapText="1"/>
    </xf>
    <xf numFmtId="0" fontId="112" fillId="0" borderId="0" xfId="528" applyFont="1" applyAlignment="1">
      <alignment horizontal="left" vertical="center" wrapText="1"/>
    </xf>
    <xf numFmtId="0" fontId="112" fillId="0" borderId="0" xfId="528" applyFont="1" applyAlignment="1">
      <alignment horizontal="center" vertical="center" wrapText="1"/>
    </xf>
    <xf numFmtId="0" fontId="112" fillId="0" borderId="0" xfId="439" applyFont="1" applyAlignment="1">
      <alignment horizontal="center" vertical="center" wrapText="1"/>
    </xf>
    <xf numFmtId="0" fontId="108" fillId="0" borderId="18" xfId="528" applyFont="1" applyBorder="1" applyAlignment="1">
      <alignment horizontal="center" vertical="center" wrapText="1"/>
    </xf>
    <xf numFmtId="165" fontId="110" fillId="0" borderId="26" xfId="528" applyNumberFormat="1" applyFont="1" applyBorder="1" applyAlignment="1">
      <alignment horizontal="center" vertical="center" wrapText="1"/>
    </xf>
    <xf numFmtId="165" fontId="110" fillId="0" borderId="7" xfId="528" applyNumberFormat="1" applyFont="1" applyBorder="1" applyAlignment="1">
      <alignment horizontal="center" vertical="center" wrapText="1"/>
    </xf>
    <xf numFmtId="167" fontId="112" fillId="0" borderId="0" xfId="528" applyNumberFormat="1" applyFont="1" applyAlignment="1">
      <alignment horizontal="left" vertical="center" wrapText="1"/>
    </xf>
    <xf numFmtId="167" fontId="127" fillId="0" borderId="0" xfId="528" applyNumberFormat="1" applyFont="1" applyAlignment="1">
      <alignment horizontal="center" vertical="center" wrapText="1"/>
    </xf>
    <xf numFmtId="167" fontId="134" fillId="0" borderId="0" xfId="528" applyNumberFormat="1" applyFont="1" applyAlignment="1">
      <alignment horizontal="center" vertical="center" wrapText="1"/>
    </xf>
    <xf numFmtId="0" fontId="112" fillId="0" borderId="0" xfId="0" applyFont="1" applyAlignment="1">
      <alignment horizontal="center"/>
    </xf>
  </cellXfs>
  <cellStyles count="1074">
    <cellStyle name="          _x000d__x000a_shell=progman.exe_x000d__x000a_m" xfId="1" xr:uid="{00000000-0005-0000-0000-000000000000}"/>
    <cellStyle name="%" xfId="2" xr:uid="{00000000-0005-0000-0000-000001000000}"/>
    <cellStyle name="??" xfId="3" xr:uid="{00000000-0005-0000-0000-000002000000}"/>
    <cellStyle name="?? [0.00]_ Att. 1- Cover" xfId="4" xr:uid="{00000000-0005-0000-0000-000003000000}"/>
    <cellStyle name="?? [0]" xfId="5" xr:uid="{00000000-0005-0000-0000-000004000000}"/>
    <cellStyle name="?? [0] 2" xfId="6" xr:uid="{00000000-0005-0000-0000-000005000000}"/>
    <cellStyle name="?? 2" xfId="7" xr:uid="{00000000-0005-0000-0000-000006000000}"/>
    <cellStyle name="???? [0.00]_PRODUCT DETAIL Q1" xfId="8" xr:uid="{00000000-0005-0000-0000-000007000000}"/>
    <cellStyle name="????_PRODUCT DETAIL Q1" xfId="9" xr:uid="{00000000-0005-0000-0000-000008000000}"/>
    <cellStyle name="???[0]_?? DI" xfId="10" xr:uid="{00000000-0005-0000-0000-000009000000}"/>
    <cellStyle name="???_?? DI" xfId="11" xr:uid="{00000000-0005-0000-0000-00000A000000}"/>
    <cellStyle name="??[0]_BRE" xfId="12" xr:uid="{00000000-0005-0000-0000-00000B000000}"/>
    <cellStyle name="??_ Att. 1- Cover" xfId="13" xr:uid="{00000000-0005-0000-0000-00000C000000}"/>
    <cellStyle name="•W€_STDFOR" xfId="14" xr:uid="{00000000-0005-0000-0000-00000D000000}"/>
    <cellStyle name="W_STDFOR" xfId="15" xr:uid="{00000000-0005-0000-0000-00000E000000}"/>
    <cellStyle name="1" xfId="16" xr:uid="{00000000-0005-0000-0000-00000F000000}"/>
    <cellStyle name="¹éºÐÀ²_±âÅ¸" xfId="17" xr:uid="{00000000-0005-0000-0000-000010000000}"/>
    <cellStyle name="2" xfId="18" xr:uid="{00000000-0005-0000-0000-000011000000}"/>
    <cellStyle name="20% - Accent1 2" xfId="19" xr:uid="{00000000-0005-0000-0000-000012000000}"/>
    <cellStyle name="20% - Accent2 2" xfId="20" xr:uid="{00000000-0005-0000-0000-000013000000}"/>
    <cellStyle name="20% - Accent3 2" xfId="21" xr:uid="{00000000-0005-0000-0000-000014000000}"/>
    <cellStyle name="20% - Accent4 2" xfId="22" xr:uid="{00000000-0005-0000-0000-000015000000}"/>
    <cellStyle name="20% - Accent5 2" xfId="23" xr:uid="{00000000-0005-0000-0000-000016000000}"/>
    <cellStyle name="20% - Accent6 2" xfId="24" xr:uid="{00000000-0005-0000-0000-000017000000}"/>
    <cellStyle name="20% - Nhấn1" xfId="25" xr:uid="{00000000-0005-0000-0000-000018000000}"/>
    <cellStyle name="20% - Nhấn2" xfId="26" xr:uid="{00000000-0005-0000-0000-000019000000}"/>
    <cellStyle name="20% - Nhấn3" xfId="27" xr:uid="{00000000-0005-0000-0000-00001A000000}"/>
    <cellStyle name="20% - Nhấn4" xfId="28" xr:uid="{00000000-0005-0000-0000-00001B000000}"/>
    <cellStyle name="20% - Nhấn5" xfId="29" xr:uid="{00000000-0005-0000-0000-00001C000000}"/>
    <cellStyle name="20% - Nhấn6" xfId="30" xr:uid="{00000000-0005-0000-0000-00001D000000}"/>
    <cellStyle name="3" xfId="31" xr:uid="{00000000-0005-0000-0000-00001E000000}"/>
    <cellStyle name="4" xfId="32" xr:uid="{00000000-0005-0000-0000-00001F000000}"/>
    <cellStyle name="40% - Accent1 2" xfId="33" xr:uid="{00000000-0005-0000-0000-000020000000}"/>
    <cellStyle name="40% - Accent2 2" xfId="34" xr:uid="{00000000-0005-0000-0000-000021000000}"/>
    <cellStyle name="40% - Accent3 2" xfId="35" xr:uid="{00000000-0005-0000-0000-000022000000}"/>
    <cellStyle name="40% - Accent4 2" xfId="36" xr:uid="{00000000-0005-0000-0000-000023000000}"/>
    <cellStyle name="40% - Accent5 2" xfId="37" xr:uid="{00000000-0005-0000-0000-000024000000}"/>
    <cellStyle name="40% - Accent6 2" xfId="38" xr:uid="{00000000-0005-0000-0000-000025000000}"/>
    <cellStyle name="40% - Nhấn1" xfId="39" xr:uid="{00000000-0005-0000-0000-000026000000}"/>
    <cellStyle name="40% - Nhấn2" xfId="40" xr:uid="{00000000-0005-0000-0000-000027000000}"/>
    <cellStyle name="40% - Nhấn3" xfId="41" xr:uid="{00000000-0005-0000-0000-000028000000}"/>
    <cellStyle name="40% - Nhấn4" xfId="42" xr:uid="{00000000-0005-0000-0000-000029000000}"/>
    <cellStyle name="40% - Nhấn5" xfId="43" xr:uid="{00000000-0005-0000-0000-00002A000000}"/>
    <cellStyle name="40% - Nhấn6" xfId="44" xr:uid="{00000000-0005-0000-0000-00002B000000}"/>
    <cellStyle name="52" xfId="45" xr:uid="{00000000-0005-0000-0000-00002C000000}"/>
    <cellStyle name="6" xfId="46" xr:uid="{00000000-0005-0000-0000-00002D000000}"/>
    <cellStyle name="6_Book1" xfId="47" xr:uid="{00000000-0005-0000-0000-00002E000000}"/>
    <cellStyle name="60% - Accent1 2" xfId="48" xr:uid="{00000000-0005-0000-0000-00002F000000}"/>
    <cellStyle name="60% - Accent2 2" xfId="49" xr:uid="{00000000-0005-0000-0000-000030000000}"/>
    <cellStyle name="60% - Accent3 2" xfId="50" xr:uid="{00000000-0005-0000-0000-000031000000}"/>
    <cellStyle name="60% - Accent4 2" xfId="51" xr:uid="{00000000-0005-0000-0000-000032000000}"/>
    <cellStyle name="60% - Accent5 2" xfId="52" xr:uid="{00000000-0005-0000-0000-000033000000}"/>
    <cellStyle name="60% - Accent6 2" xfId="53" xr:uid="{00000000-0005-0000-0000-000034000000}"/>
    <cellStyle name="60% - Nhấn1" xfId="54" xr:uid="{00000000-0005-0000-0000-000035000000}"/>
    <cellStyle name="60% - Nhấn2" xfId="55" xr:uid="{00000000-0005-0000-0000-000036000000}"/>
    <cellStyle name="60% - Nhấn3" xfId="56" xr:uid="{00000000-0005-0000-0000-000037000000}"/>
    <cellStyle name="60% - Nhấn4" xfId="57" xr:uid="{00000000-0005-0000-0000-000038000000}"/>
    <cellStyle name="60% - Nhấn5" xfId="58" xr:uid="{00000000-0005-0000-0000-000039000000}"/>
    <cellStyle name="60% - Nhấn6" xfId="59" xr:uid="{00000000-0005-0000-0000-00003A000000}"/>
    <cellStyle name="a" xfId="60" xr:uid="{00000000-0005-0000-0000-00003B000000}"/>
    <cellStyle name="Accent1 2" xfId="61" xr:uid="{00000000-0005-0000-0000-00003C000000}"/>
    <cellStyle name="Accent2 2" xfId="62" xr:uid="{00000000-0005-0000-0000-00003D000000}"/>
    <cellStyle name="Accent3 2" xfId="63" xr:uid="{00000000-0005-0000-0000-00003E000000}"/>
    <cellStyle name="Accent4 2" xfId="64" xr:uid="{00000000-0005-0000-0000-00003F000000}"/>
    <cellStyle name="Accent5 2" xfId="65" xr:uid="{00000000-0005-0000-0000-000040000000}"/>
    <cellStyle name="Accent6 2" xfId="66" xr:uid="{00000000-0005-0000-0000-000041000000}"/>
    <cellStyle name="ÅëÈ­ [0]_¿ì¹°Åë" xfId="67" xr:uid="{00000000-0005-0000-0000-000042000000}"/>
    <cellStyle name="AeE­ [0]_INQUIRY ¿µ¾÷AßAø " xfId="68" xr:uid="{00000000-0005-0000-0000-000043000000}"/>
    <cellStyle name="ÅëÈ­ [0]_Sheet1" xfId="69" xr:uid="{00000000-0005-0000-0000-000044000000}"/>
    <cellStyle name="ÅëÈ­_¿ì¹°Åë" xfId="70" xr:uid="{00000000-0005-0000-0000-000045000000}"/>
    <cellStyle name="AeE­_INQUIRY ¿µ¾÷AßAø " xfId="71" xr:uid="{00000000-0005-0000-0000-000046000000}"/>
    <cellStyle name="ÅëÈ­_Sheet1" xfId="72" xr:uid="{00000000-0005-0000-0000-000047000000}"/>
    <cellStyle name="ÄÞ¸¶ [0]_¿ì¹°Åë" xfId="73" xr:uid="{00000000-0005-0000-0000-000048000000}"/>
    <cellStyle name="AÞ¸¶ [0]_INQUIRY ¿?¾÷AßAø " xfId="74" xr:uid="{00000000-0005-0000-0000-000049000000}"/>
    <cellStyle name="ÄÞ¸¶ [0]_L601CPT" xfId="75" xr:uid="{00000000-0005-0000-0000-00004A000000}"/>
    <cellStyle name="ÄÞ¸¶_¿ì¹°Åë" xfId="76" xr:uid="{00000000-0005-0000-0000-00004B000000}"/>
    <cellStyle name="AÞ¸¶_INQUIRY ¿?¾÷AßAø " xfId="77" xr:uid="{00000000-0005-0000-0000-00004C000000}"/>
    <cellStyle name="ÄÞ¸¶_L601CPT" xfId="78" xr:uid="{00000000-0005-0000-0000-00004D000000}"/>
    <cellStyle name="Bad 2" xfId="79" xr:uid="{00000000-0005-0000-0000-00004E000000}"/>
    <cellStyle name="Bình thường 2" xfId="80" xr:uid="{00000000-0005-0000-0000-00004F000000}"/>
    <cellStyle name="Bình thường 2 2" xfId="81" xr:uid="{00000000-0005-0000-0000-000050000000}"/>
    <cellStyle name="Bình thường 3" xfId="82" xr:uid="{00000000-0005-0000-0000-000051000000}"/>
    <cellStyle name="Bình thường 3 2" xfId="83" xr:uid="{00000000-0005-0000-0000-000052000000}"/>
    <cellStyle name="Bình thường 4" xfId="84" xr:uid="{00000000-0005-0000-0000-000053000000}"/>
    <cellStyle name="C?AØ_¿?¾÷CoE² " xfId="85" xr:uid="{00000000-0005-0000-0000-000054000000}"/>
    <cellStyle name="Ç¥ÁØ_#2(M17)_1" xfId="86" xr:uid="{00000000-0005-0000-0000-000055000000}"/>
    <cellStyle name="C￥AØ_¿μ¾÷CoE² " xfId="87" xr:uid="{00000000-0005-0000-0000-000056000000}"/>
    <cellStyle name="Ç¥ÁØ_±³°¢¼ö·®" xfId="88" xr:uid="{00000000-0005-0000-0000-000057000000}"/>
    <cellStyle name="Calc Currency (0)" xfId="89" xr:uid="{00000000-0005-0000-0000-000058000000}"/>
    <cellStyle name="Calculation 2" xfId="90" xr:uid="{00000000-0005-0000-0000-000059000000}"/>
    <cellStyle name="category" xfId="91" xr:uid="{00000000-0005-0000-0000-00005A000000}"/>
    <cellStyle name="CC1" xfId="92" xr:uid="{00000000-0005-0000-0000-00005B000000}"/>
    <cellStyle name="CC2" xfId="93" xr:uid="{00000000-0005-0000-0000-00005C000000}"/>
    <cellStyle name="chchuyen" xfId="94" xr:uid="{00000000-0005-0000-0000-00005D000000}"/>
    <cellStyle name="Check Cell 2" xfId="95" xr:uid="{00000000-0005-0000-0000-00005E000000}"/>
    <cellStyle name="chu" xfId="96" xr:uid="{00000000-0005-0000-0000-00005F000000}"/>
    <cellStyle name="CHUONG" xfId="97" xr:uid="{00000000-0005-0000-0000-000060000000}"/>
    <cellStyle name="Comma" xfId="98" builtinId="3"/>
    <cellStyle name="Comma [0] 2" xfId="99" xr:uid="{00000000-0005-0000-0000-000062000000}"/>
    <cellStyle name="Comma [0] 3" xfId="100" xr:uid="{00000000-0005-0000-0000-000063000000}"/>
    <cellStyle name="Comma [0] 4" xfId="101" xr:uid="{00000000-0005-0000-0000-000064000000}"/>
    <cellStyle name="Comma [0] 5" xfId="102" xr:uid="{00000000-0005-0000-0000-000065000000}"/>
    <cellStyle name="Comma 10" xfId="103" xr:uid="{00000000-0005-0000-0000-000066000000}"/>
    <cellStyle name="Comma 10 10 2 2" xfId="104" xr:uid="{00000000-0005-0000-0000-000067000000}"/>
    <cellStyle name="Comma 10 2 2" xfId="105" xr:uid="{00000000-0005-0000-0000-000068000000}"/>
    <cellStyle name="Comma 11" xfId="106" xr:uid="{00000000-0005-0000-0000-000069000000}"/>
    <cellStyle name="Comma 12" xfId="107" xr:uid="{00000000-0005-0000-0000-00006A000000}"/>
    <cellStyle name="Comma 12 2" xfId="108" xr:uid="{00000000-0005-0000-0000-00006B000000}"/>
    <cellStyle name="Comma 13" xfId="109" xr:uid="{00000000-0005-0000-0000-00006C000000}"/>
    <cellStyle name="Comma 14" xfId="110" xr:uid="{00000000-0005-0000-0000-00006D000000}"/>
    <cellStyle name="Comma 15" xfId="111" xr:uid="{00000000-0005-0000-0000-00006E000000}"/>
    <cellStyle name="Comma 16" xfId="112" xr:uid="{00000000-0005-0000-0000-00006F000000}"/>
    <cellStyle name="Comma 17" xfId="113" xr:uid="{00000000-0005-0000-0000-000070000000}"/>
    <cellStyle name="Comma 18" xfId="114" xr:uid="{00000000-0005-0000-0000-000071000000}"/>
    <cellStyle name="Comma 19" xfId="115" xr:uid="{00000000-0005-0000-0000-000072000000}"/>
    <cellStyle name="Comma 19 2" xfId="116" xr:uid="{00000000-0005-0000-0000-000073000000}"/>
    <cellStyle name="Comma 2" xfId="117" xr:uid="{00000000-0005-0000-0000-000074000000}"/>
    <cellStyle name="Comma 2 10" xfId="118" xr:uid="{00000000-0005-0000-0000-000075000000}"/>
    <cellStyle name="Comma 2 11" xfId="666" xr:uid="{00000000-0005-0000-0000-000076000000}"/>
    <cellStyle name="Comma 2 2" xfId="119" xr:uid="{00000000-0005-0000-0000-000077000000}"/>
    <cellStyle name="Comma 2 2 2" xfId="120" xr:uid="{00000000-0005-0000-0000-000078000000}"/>
    <cellStyle name="Comma 2 2 2 2" xfId="121" xr:uid="{00000000-0005-0000-0000-000079000000}"/>
    <cellStyle name="Comma 2 2 2 3" xfId="122" xr:uid="{00000000-0005-0000-0000-00007A000000}"/>
    <cellStyle name="Comma 2 2 3" xfId="123" xr:uid="{00000000-0005-0000-0000-00007B000000}"/>
    <cellStyle name="Comma 2 2 3 2" xfId="667" xr:uid="{00000000-0005-0000-0000-00007C000000}"/>
    <cellStyle name="Comma 2 2 4" xfId="124" xr:uid="{00000000-0005-0000-0000-00007D000000}"/>
    <cellStyle name="Comma 2 2 5" xfId="125" xr:uid="{00000000-0005-0000-0000-00007E000000}"/>
    <cellStyle name="Comma 2 2 6" xfId="126" xr:uid="{00000000-0005-0000-0000-00007F000000}"/>
    <cellStyle name="Comma 2 3" xfId="127" xr:uid="{00000000-0005-0000-0000-000080000000}"/>
    <cellStyle name="Comma 2 3 2" xfId="128" xr:uid="{00000000-0005-0000-0000-000081000000}"/>
    <cellStyle name="Comma 2 3 3" xfId="129" xr:uid="{00000000-0005-0000-0000-000082000000}"/>
    <cellStyle name="Comma 2 3 3 2" xfId="732" xr:uid="{00000000-0005-0000-0000-000083000000}"/>
    <cellStyle name="Comma 2 3 3 3" xfId="917" xr:uid="{00000000-0005-0000-0000-000084000000}"/>
    <cellStyle name="Comma 2 3 3 4" xfId="707" xr:uid="{00000000-0005-0000-0000-000085000000}"/>
    <cellStyle name="Comma 2 3 3 5" xfId="938" xr:uid="{00000000-0005-0000-0000-000086000000}"/>
    <cellStyle name="Comma 2 3 3 6" xfId="691" xr:uid="{00000000-0005-0000-0000-000087000000}"/>
    <cellStyle name="Comma 2 3 3 7" xfId="975" xr:uid="{00000000-0005-0000-0000-000088000000}"/>
    <cellStyle name="Comma 2 3 3 8" xfId="1065" xr:uid="{00000000-0005-0000-0000-000089000000}"/>
    <cellStyle name="Comma 2 3 4" xfId="130" xr:uid="{00000000-0005-0000-0000-00008A000000}"/>
    <cellStyle name="Comma 2 3 5" xfId="668" xr:uid="{00000000-0005-0000-0000-00008B000000}"/>
    <cellStyle name="Comma 2 4" xfId="131" xr:uid="{00000000-0005-0000-0000-00008C000000}"/>
    <cellStyle name="Comma 2 4 2" xfId="132" xr:uid="{00000000-0005-0000-0000-00008D000000}"/>
    <cellStyle name="Comma 2 5" xfId="133" xr:uid="{00000000-0005-0000-0000-00008E000000}"/>
    <cellStyle name="Comma 2 6" xfId="134" xr:uid="{00000000-0005-0000-0000-00008F000000}"/>
    <cellStyle name="Comma 2 6 2" xfId="135" xr:uid="{00000000-0005-0000-0000-000090000000}"/>
    <cellStyle name="Comma 2 6 3" xfId="736" xr:uid="{00000000-0005-0000-0000-000091000000}"/>
    <cellStyle name="Comma 2 6 4" xfId="910" xr:uid="{00000000-0005-0000-0000-000092000000}"/>
    <cellStyle name="Comma 2 6 5" xfId="712" xr:uid="{00000000-0005-0000-0000-000093000000}"/>
    <cellStyle name="Comma 2 6 6" xfId="935" xr:uid="{00000000-0005-0000-0000-000094000000}"/>
    <cellStyle name="Comma 2 6 7" xfId="692" xr:uid="{00000000-0005-0000-0000-000095000000}"/>
    <cellStyle name="Comma 2 6 8" xfId="977" xr:uid="{00000000-0005-0000-0000-000096000000}"/>
    <cellStyle name="Comma 2 6 9" xfId="1064" xr:uid="{00000000-0005-0000-0000-000097000000}"/>
    <cellStyle name="Comma 2 7" xfId="136" xr:uid="{00000000-0005-0000-0000-000098000000}"/>
    <cellStyle name="Comma 2 8" xfId="137" xr:uid="{00000000-0005-0000-0000-000099000000}"/>
    <cellStyle name="Comma 2 9" xfId="138" xr:uid="{00000000-0005-0000-0000-00009A000000}"/>
    <cellStyle name="Comma 20" xfId="139" xr:uid="{00000000-0005-0000-0000-00009B000000}"/>
    <cellStyle name="Comma 21" xfId="140" xr:uid="{00000000-0005-0000-0000-00009C000000}"/>
    <cellStyle name="Comma 22" xfId="141" xr:uid="{00000000-0005-0000-0000-00009D000000}"/>
    <cellStyle name="Comma 23" xfId="142" xr:uid="{00000000-0005-0000-0000-00009E000000}"/>
    <cellStyle name="Comma 24" xfId="143" xr:uid="{00000000-0005-0000-0000-00009F000000}"/>
    <cellStyle name="Comma 25" xfId="144" xr:uid="{00000000-0005-0000-0000-0000A0000000}"/>
    <cellStyle name="Comma 26" xfId="145" xr:uid="{00000000-0005-0000-0000-0000A1000000}"/>
    <cellStyle name="Comma 27" xfId="718" xr:uid="{00000000-0005-0000-0000-0000A2000000}"/>
    <cellStyle name="Comma 28" xfId="954" xr:uid="{00000000-0005-0000-0000-0000A3000000}"/>
    <cellStyle name="Comma 29" xfId="955" xr:uid="{00000000-0005-0000-0000-0000A4000000}"/>
    <cellStyle name="Comma 3" xfId="146" xr:uid="{00000000-0005-0000-0000-0000A5000000}"/>
    <cellStyle name="Comma 3 10" xfId="902" xr:uid="{00000000-0005-0000-0000-0000A6000000}"/>
    <cellStyle name="Comma 3 11" xfId="717" xr:uid="{00000000-0005-0000-0000-0000A7000000}"/>
    <cellStyle name="Comma 3 12" xfId="928" xr:uid="{00000000-0005-0000-0000-0000A8000000}"/>
    <cellStyle name="Comma 3 13" xfId="694" xr:uid="{00000000-0005-0000-0000-0000A9000000}"/>
    <cellStyle name="Comma 3 14" xfId="982" xr:uid="{00000000-0005-0000-0000-0000AA000000}"/>
    <cellStyle name="Comma 3 15" xfId="1063" xr:uid="{00000000-0005-0000-0000-0000AB000000}"/>
    <cellStyle name="Comma 3 2" xfId="147" xr:uid="{00000000-0005-0000-0000-0000AC000000}"/>
    <cellStyle name="Comma 3 2 10" xfId="1062" xr:uid="{00000000-0005-0000-0000-0000AD000000}"/>
    <cellStyle name="Comma 3 2 2" xfId="148" xr:uid="{00000000-0005-0000-0000-0000AE000000}"/>
    <cellStyle name="Comma 3 2 2 10" xfId="1061" xr:uid="{00000000-0005-0000-0000-0000AF000000}"/>
    <cellStyle name="Comma 3 2 2 2" xfId="149" xr:uid="{00000000-0005-0000-0000-0000B0000000}"/>
    <cellStyle name="Comma 3 2 2 2 2" xfId="150" xr:uid="{00000000-0005-0000-0000-0000B1000000}"/>
    <cellStyle name="Comma 3 2 2 3" xfId="151" xr:uid="{00000000-0005-0000-0000-0000B2000000}"/>
    <cellStyle name="Comma 3 2 2 4" xfId="744" xr:uid="{00000000-0005-0000-0000-0000B3000000}"/>
    <cellStyle name="Comma 3 2 2 5" xfId="900" xr:uid="{00000000-0005-0000-0000-0000B4000000}"/>
    <cellStyle name="Comma 3 2 2 6" xfId="720" xr:uid="{00000000-0005-0000-0000-0000B5000000}"/>
    <cellStyle name="Comma 3 2 2 7" xfId="925" xr:uid="{00000000-0005-0000-0000-0000B6000000}"/>
    <cellStyle name="Comma 3 2 2 8" xfId="696" xr:uid="{00000000-0005-0000-0000-0000B7000000}"/>
    <cellStyle name="Comma 3 2 2 9" xfId="984" xr:uid="{00000000-0005-0000-0000-0000B8000000}"/>
    <cellStyle name="Comma 3 2 3" xfId="670" xr:uid="{00000000-0005-0000-0000-0000B9000000}"/>
    <cellStyle name="Comma 3 2 4" xfId="743" xr:uid="{00000000-0005-0000-0000-0000BA000000}"/>
    <cellStyle name="Comma 3 2 5" xfId="901" xr:uid="{00000000-0005-0000-0000-0000BB000000}"/>
    <cellStyle name="Comma 3 2 6" xfId="719" xr:uid="{00000000-0005-0000-0000-0000BC000000}"/>
    <cellStyle name="Comma 3 2 7" xfId="927" xr:uid="{00000000-0005-0000-0000-0000BD000000}"/>
    <cellStyle name="Comma 3 2 8" xfId="695" xr:uid="{00000000-0005-0000-0000-0000BE000000}"/>
    <cellStyle name="Comma 3 2 9" xfId="983" xr:uid="{00000000-0005-0000-0000-0000BF000000}"/>
    <cellStyle name="Comma 3 3" xfId="152" xr:uid="{00000000-0005-0000-0000-0000C0000000}"/>
    <cellStyle name="Comma 3 3 2" xfId="153" xr:uid="{00000000-0005-0000-0000-0000C1000000}"/>
    <cellStyle name="Comma 3 3 3" xfId="154" xr:uid="{00000000-0005-0000-0000-0000C2000000}"/>
    <cellStyle name="Comma 3 3 3 2" xfId="748" xr:uid="{00000000-0005-0000-0000-0000C3000000}"/>
    <cellStyle name="Comma 3 3 3 3" xfId="895" xr:uid="{00000000-0005-0000-0000-0000C4000000}"/>
    <cellStyle name="Comma 3 3 3 4" xfId="721" xr:uid="{00000000-0005-0000-0000-0000C5000000}"/>
    <cellStyle name="Comma 3 3 3 5" xfId="920" xr:uid="{00000000-0005-0000-0000-0000C6000000}"/>
    <cellStyle name="Comma 3 3 3 6" xfId="698" xr:uid="{00000000-0005-0000-0000-0000C7000000}"/>
    <cellStyle name="Comma 3 3 3 7" xfId="986" xr:uid="{00000000-0005-0000-0000-0000C8000000}"/>
    <cellStyle name="Comma 3 3 3 8" xfId="1058" xr:uid="{00000000-0005-0000-0000-0000C9000000}"/>
    <cellStyle name="Comma 3 3 4" xfId="155" xr:uid="{00000000-0005-0000-0000-0000CA000000}"/>
    <cellStyle name="Comma 3 4" xfId="156" xr:uid="{00000000-0005-0000-0000-0000CB000000}"/>
    <cellStyle name="Comma 3 4 2" xfId="157" xr:uid="{00000000-0005-0000-0000-0000CC000000}"/>
    <cellStyle name="Comma 3 4 2 2" xfId="672" xr:uid="{00000000-0005-0000-0000-0000CD000000}"/>
    <cellStyle name="Comma 3 4 3" xfId="671" xr:uid="{00000000-0005-0000-0000-0000CE000000}"/>
    <cellStyle name="Comma 3 5" xfId="158" xr:uid="{00000000-0005-0000-0000-0000CF000000}"/>
    <cellStyle name="Comma 3 6" xfId="159" xr:uid="{00000000-0005-0000-0000-0000D0000000}"/>
    <cellStyle name="Comma 3 7" xfId="160" xr:uid="{00000000-0005-0000-0000-0000D1000000}"/>
    <cellStyle name="Comma 3 8" xfId="669" xr:uid="{00000000-0005-0000-0000-0000D2000000}"/>
    <cellStyle name="Comma 3 9" xfId="742" xr:uid="{00000000-0005-0000-0000-0000D3000000}"/>
    <cellStyle name="Comma 4" xfId="161" xr:uid="{00000000-0005-0000-0000-0000D4000000}"/>
    <cellStyle name="Comma 4 2" xfId="162" xr:uid="{00000000-0005-0000-0000-0000D5000000}"/>
    <cellStyle name="Comma 4 2 2" xfId="163" xr:uid="{00000000-0005-0000-0000-0000D6000000}"/>
    <cellStyle name="Comma 4 2 2 2" xfId="164" xr:uid="{00000000-0005-0000-0000-0000D7000000}"/>
    <cellStyle name="Comma 4 2 3" xfId="165" xr:uid="{00000000-0005-0000-0000-0000D8000000}"/>
    <cellStyle name="Comma 4 2 4" xfId="166" xr:uid="{00000000-0005-0000-0000-0000D9000000}"/>
    <cellStyle name="Comma 4 2 5" xfId="167" xr:uid="{00000000-0005-0000-0000-0000DA000000}"/>
    <cellStyle name="Comma 4 2 6" xfId="168" xr:uid="{00000000-0005-0000-0000-0000DB000000}"/>
    <cellStyle name="Comma 4 3" xfId="169" xr:uid="{00000000-0005-0000-0000-0000DC000000}"/>
    <cellStyle name="Comma 4 3 2" xfId="170" xr:uid="{00000000-0005-0000-0000-0000DD000000}"/>
    <cellStyle name="Comma 4 4" xfId="171" xr:uid="{00000000-0005-0000-0000-0000DE000000}"/>
    <cellStyle name="Comma 4 4 2" xfId="172" xr:uid="{00000000-0005-0000-0000-0000DF000000}"/>
    <cellStyle name="Comma 4 5" xfId="173" xr:uid="{00000000-0005-0000-0000-0000E0000000}"/>
    <cellStyle name="Comma 4 5 2" xfId="759" xr:uid="{00000000-0005-0000-0000-0000E1000000}"/>
    <cellStyle name="Comma 4 5 3" xfId="883" xr:uid="{00000000-0005-0000-0000-0000E2000000}"/>
    <cellStyle name="Comma 4 5 4" xfId="731" xr:uid="{00000000-0005-0000-0000-0000E3000000}"/>
    <cellStyle name="Comma 4 5 5" xfId="904" xr:uid="{00000000-0005-0000-0000-0000E4000000}"/>
    <cellStyle name="Comma 4 5 6" xfId="704" xr:uid="{00000000-0005-0000-0000-0000E5000000}"/>
    <cellStyle name="Comma 4 5 7" xfId="993" xr:uid="{00000000-0005-0000-0000-0000E6000000}"/>
    <cellStyle name="Comma 4 5 8" xfId="1054" xr:uid="{00000000-0005-0000-0000-0000E7000000}"/>
    <cellStyle name="Comma 4 6" xfId="174" xr:uid="{00000000-0005-0000-0000-0000E8000000}"/>
    <cellStyle name="Comma 5" xfId="175" xr:uid="{00000000-0005-0000-0000-0000E9000000}"/>
    <cellStyle name="Comma 5 10" xfId="994" xr:uid="{00000000-0005-0000-0000-0000EA000000}"/>
    <cellStyle name="Comma 5 11" xfId="1051" xr:uid="{00000000-0005-0000-0000-0000EB000000}"/>
    <cellStyle name="Comma 5 2" xfId="176" xr:uid="{00000000-0005-0000-0000-0000EC000000}"/>
    <cellStyle name="Comma 5 3" xfId="177" xr:uid="{00000000-0005-0000-0000-0000ED000000}"/>
    <cellStyle name="Comma 5 4" xfId="673" xr:uid="{00000000-0005-0000-0000-0000EE000000}"/>
    <cellStyle name="Comma 5 5" xfId="760" xr:uid="{00000000-0005-0000-0000-0000EF000000}"/>
    <cellStyle name="Comma 5 6" xfId="880" xr:uid="{00000000-0005-0000-0000-0000F0000000}"/>
    <cellStyle name="Comma 5 7" xfId="734" xr:uid="{00000000-0005-0000-0000-0000F1000000}"/>
    <cellStyle name="Comma 5 8" xfId="903" xr:uid="{00000000-0005-0000-0000-0000F2000000}"/>
    <cellStyle name="Comma 5 9" xfId="706" xr:uid="{00000000-0005-0000-0000-0000F3000000}"/>
    <cellStyle name="Comma 6" xfId="178" xr:uid="{00000000-0005-0000-0000-0000F4000000}"/>
    <cellStyle name="Comma 6 2" xfId="179" xr:uid="{00000000-0005-0000-0000-0000F5000000}"/>
    <cellStyle name="Comma 6 3" xfId="180" xr:uid="{00000000-0005-0000-0000-0000F6000000}"/>
    <cellStyle name="Comma 6 4" xfId="181" xr:uid="{00000000-0005-0000-0000-0000F7000000}"/>
    <cellStyle name="Comma 6 5" xfId="182" xr:uid="{00000000-0005-0000-0000-0000F8000000}"/>
    <cellStyle name="Comma 7" xfId="183" xr:uid="{00000000-0005-0000-0000-0000F9000000}"/>
    <cellStyle name="Comma 7 2" xfId="184" xr:uid="{00000000-0005-0000-0000-0000FA000000}"/>
    <cellStyle name="Comma 7 3" xfId="185" xr:uid="{00000000-0005-0000-0000-0000FB000000}"/>
    <cellStyle name="Comma 7 3 2" xfId="762" xr:uid="{00000000-0005-0000-0000-0000FC000000}"/>
    <cellStyle name="Comma 7 3 3" xfId="871" xr:uid="{00000000-0005-0000-0000-0000FD000000}"/>
    <cellStyle name="Comma 7 3 4" xfId="747" xr:uid="{00000000-0005-0000-0000-0000FE000000}"/>
    <cellStyle name="Comma 7 3 5" xfId="892" xr:uid="{00000000-0005-0000-0000-0000FF000000}"/>
    <cellStyle name="Comma 7 3 6" xfId="716" xr:uid="{00000000-0005-0000-0000-000000010000}"/>
    <cellStyle name="Comma 7 3 7" xfId="996" xr:uid="{00000000-0005-0000-0000-000001010000}"/>
    <cellStyle name="Comma 7 3 8" xfId="1047" xr:uid="{00000000-0005-0000-0000-000002010000}"/>
    <cellStyle name="Comma 8" xfId="186" xr:uid="{00000000-0005-0000-0000-000003010000}"/>
    <cellStyle name="Comma 8 2" xfId="187" xr:uid="{00000000-0005-0000-0000-000004010000}"/>
    <cellStyle name="Comma 9" xfId="188" xr:uid="{00000000-0005-0000-0000-000005010000}"/>
    <cellStyle name="Comma 9 2" xfId="189" xr:uid="{00000000-0005-0000-0000-000006010000}"/>
    <cellStyle name="comma zerodec" xfId="190" xr:uid="{00000000-0005-0000-0000-000007010000}"/>
    <cellStyle name="Comma0" xfId="191" xr:uid="{00000000-0005-0000-0000-000008010000}"/>
    <cellStyle name="CT1" xfId="192" xr:uid="{00000000-0005-0000-0000-000009010000}"/>
    <cellStyle name="CT2" xfId="193" xr:uid="{00000000-0005-0000-0000-00000A010000}"/>
    <cellStyle name="CT4" xfId="194" xr:uid="{00000000-0005-0000-0000-00000B010000}"/>
    <cellStyle name="CT5" xfId="195" xr:uid="{00000000-0005-0000-0000-00000C010000}"/>
    <cellStyle name="ct7" xfId="196" xr:uid="{00000000-0005-0000-0000-00000D010000}"/>
    <cellStyle name="ct8" xfId="197" xr:uid="{00000000-0005-0000-0000-00000E010000}"/>
    <cellStyle name="cth1" xfId="198" xr:uid="{00000000-0005-0000-0000-00000F010000}"/>
    <cellStyle name="Cthuc" xfId="199" xr:uid="{00000000-0005-0000-0000-000010010000}"/>
    <cellStyle name="Cthuc1" xfId="200" xr:uid="{00000000-0005-0000-0000-000011010000}"/>
    <cellStyle name="cuong" xfId="201" xr:uid="{00000000-0005-0000-0000-000012010000}"/>
    <cellStyle name="Currency0" xfId="202" xr:uid="{00000000-0005-0000-0000-000013010000}"/>
    <cellStyle name="Currency0 2" xfId="203" xr:uid="{00000000-0005-0000-0000-000014010000}"/>
    <cellStyle name="Currency1" xfId="204" xr:uid="{00000000-0005-0000-0000-000015010000}"/>
    <cellStyle name="d" xfId="205" xr:uid="{00000000-0005-0000-0000-000016010000}"/>
    <cellStyle name="d%" xfId="206" xr:uid="{00000000-0005-0000-0000-000017010000}"/>
    <cellStyle name="d% 2" xfId="207" xr:uid="{00000000-0005-0000-0000-000018010000}"/>
    <cellStyle name="D1" xfId="208" xr:uid="{00000000-0005-0000-0000-000019010000}"/>
    <cellStyle name="d1 2" xfId="209" xr:uid="{00000000-0005-0000-0000-00001A010000}"/>
    <cellStyle name="Date" xfId="210" xr:uid="{00000000-0005-0000-0000-00001B010000}"/>
    <cellStyle name="Dấu phẩy 2" xfId="211" xr:uid="{00000000-0005-0000-0000-00001C010000}"/>
    <cellStyle name="Dấu phẩy 3" xfId="212" xr:uid="{00000000-0005-0000-0000-00001D010000}"/>
    <cellStyle name="Đầu ra" xfId="213" xr:uid="{00000000-0005-0000-0000-00001E010000}"/>
    <cellStyle name="Đầu vào" xfId="214" xr:uid="{00000000-0005-0000-0000-00001F010000}"/>
    <cellStyle name="Đề mục 1" xfId="215" xr:uid="{00000000-0005-0000-0000-000020010000}"/>
    <cellStyle name="Đề mục 2" xfId="216" xr:uid="{00000000-0005-0000-0000-000021010000}"/>
    <cellStyle name="Đề mục 3" xfId="217" xr:uid="{00000000-0005-0000-0000-000022010000}"/>
    <cellStyle name="Đề mục 4" xfId="218" xr:uid="{00000000-0005-0000-0000-000023010000}"/>
    <cellStyle name="Dezimal [0]_UXO VII" xfId="219" xr:uid="{00000000-0005-0000-0000-000024010000}"/>
    <cellStyle name="Dezimal_UXO VII" xfId="220" xr:uid="{00000000-0005-0000-0000-000025010000}"/>
    <cellStyle name="Dollar (zero dec)" xfId="221" xr:uid="{00000000-0005-0000-0000-000026010000}"/>
    <cellStyle name="e" xfId="222" xr:uid="{00000000-0005-0000-0000-000027010000}"/>
    <cellStyle name="Explanatory Text 2" xfId="223" xr:uid="{00000000-0005-0000-0000-000028010000}"/>
    <cellStyle name="f" xfId="224" xr:uid="{00000000-0005-0000-0000-000029010000}"/>
    <cellStyle name="Fixed" xfId="225" xr:uid="{00000000-0005-0000-0000-00002A010000}"/>
    <cellStyle name="Ghi chú" xfId="226" xr:uid="{00000000-0005-0000-0000-00002B010000}"/>
    <cellStyle name="Good 2" xfId="227" xr:uid="{00000000-0005-0000-0000-00002C010000}"/>
    <cellStyle name="Grey" xfId="228" xr:uid="{00000000-0005-0000-0000-00002D010000}"/>
    <cellStyle name="Grey 2" xfId="229" xr:uid="{00000000-0005-0000-0000-00002E010000}"/>
    <cellStyle name="ha" xfId="230" xr:uid="{00000000-0005-0000-0000-00002F010000}"/>
    <cellStyle name="hang" xfId="231" xr:uid="{00000000-0005-0000-0000-000030010000}"/>
    <cellStyle name="HEADER" xfId="232" xr:uid="{00000000-0005-0000-0000-000031010000}"/>
    <cellStyle name="Header1" xfId="233" xr:uid="{00000000-0005-0000-0000-000032010000}"/>
    <cellStyle name="Header2" xfId="234" xr:uid="{00000000-0005-0000-0000-000033010000}"/>
    <cellStyle name="Heading 1 2" xfId="235" xr:uid="{00000000-0005-0000-0000-000034010000}"/>
    <cellStyle name="Heading 2 2" xfId="236" xr:uid="{00000000-0005-0000-0000-000035010000}"/>
    <cellStyle name="Heading 3 2" xfId="237" xr:uid="{00000000-0005-0000-0000-000036010000}"/>
    <cellStyle name="Heading 4 2" xfId="238" xr:uid="{00000000-0005-0000-0000-000037010000}"/>
    <cellStyle name="Heading1" xfId="239" xr:uid="{00000000-0005-0000-0000-000038010000}"/>
    <cellStyle name="HEADING1 2" xfId="240" xr:uid="{00000000-0005-0000-0000-000039010000}"/>
    <cellStyle name="Heading2" xfId="241" xr:uid="{00000000-0005-0000-0000-00003A010000}"/>
    <cellStyle name="HEADING2 2" xfId="242" xr:uid="{00000000-0005-0000-0000-00003B010000}"/>
    <cellStyle name="Hyperlink 2" xfId="243" xr:uid="{00000000-0005-0000-0000-00003C010000}"/>
    <cellStyle name="Input [yellow]" xfId="244" xr:uid="{00000000-0005-0000-0000-00003D010000}"/>
    <cellStyle name="Input [yellow] 2" xfId="245" xr:uid="{00000000-0005-0000-0000-00003E010000}"/>
    <cellStyle name="Input 2" xfId="246" xr:uid="{00000000-0005-0000-0000-00003F010000}"/>
    <cellStyle name="Kiểu 1" xfId="247" xr:uid="{00000000-0005-0000-0000-000040010000}"/>
    <cellStyle name="Ledger 17 x 11 in" xfId="248" xr:uid="{00000000-0005-0000-0000-000041010000}"/>
    <cellStyle name="Ledger 17 x 11 in 2" xfId="249" xr:uid="{00000000-0005-0000-0000-000042010000}"/>
    <cellStyle name="Linked Cell 2" xfId="250" xr:uid="{00000000-0005-0000-0000-000043010000}"/>
    <cellStyle name="luc" xfId="251" xr:uid="{00000000-0005-0000-0000-000044010000}"/>
    <cellStyle name="luc2" xfId="252" xr:uid="{00000000-0005-0000-0000-000045010000}"/>
    <cellStyle name="Millares [0]_Well Timing" xfId="253" xr:uid="{00000000-0005-0000-0000-000046010000}"/>
    <cellStyle name="Millares_Well Timing" xfId="254" xr:uid="{00000000-0005-0000-0000-000047010000}"/>
    <cellStyle name="Model" xfId="255" xr:uid="{00000000-0005-0000-0000-000048010000}"/>
    <cellStyle name="moi" xfId="256" xr:uid="{00000000-0005-0000-0000-000049010000}"/>
    <cellStyle name="Moneda [0]_Well Timing" xfId="257" xr:uid="{00000000-0005-0000-0000-00004A010000}"/>
    <cellStyle name="Moneda_Well Timing" xfId="258" xr:uid="{00000000-0005-0000-0000-00004B010000}"/>
    <cellStyle name="Monétaire [0]_TARIFFS DB" xfId="259" xr:uid="{00000000-0005-0000-0000-00004C010000}"/>
    <cellStyle name="Monétaire_TARIFFS DB" xfId="260" xr:uid="{00000000-0005-0000-0000-00004D010000}"/>
    <cellStyle name="MoneyNumber" xfId="261" xr:uid="{00000000-0005-0000-0000-00004E010000}"/>
    <cellStyle name="n" xfId="262" xr:uid="{00000000-0005-0000-0000-00004F010000}"/>
    <cellStyle name="n1" xfId="263" xr:uid="{00000000-0005-0000-0000-000050010000}"/>
    <cellStyle name="Neutral 2" xfId="264" xr:uid="{00000000-0005-0000-0000-000051010000}"/>
    <cellStyle name="New Times Roman" xfId="265" xr:uid="{00000000-0005-0000-0000-000052010000}"/>
    <cellStyle name="Nhấn1" xfId="266" xr:uid="{00000000-0005-0000-0000-000053010000}"/>
    <cellStyle name="Nhấn2" xfId="267" xr:uid="{00000000-0005-0000-0000-000054010000}"/>
    <cellStyle name="Nhấn3" xfId="268" xr:uid="{00000000-0005-0000-0000-000055010000}"/>
    <cellStyle name="Nhấn4" xfId="269" xr:uid="{00000000-0005-0000-0000-000056010000}"/>
    <cellStyle name="Nhấn5" xfId="270" xr:uid="{00000000-0005-0000-0000-000057010000}"/>
    <cellStyle name="Nhấn6" xfId="271" xr:uid="{00000000-0005-0000-0000-000058010000}"/>
    <cellStyle name="No" xfId="272" xr:uid="{00000000-0005-0000-0000-000059010000}"/>
    <cellStyle name="no dec" xfId="273" xr:uid="{00000000-0005-0000-0000-00005A010000}"/>
    <cellStyle name="ÑONVÒ" xfId="274" xr:uid="{00000000-0005-0000-0000-00005B010000}"/>
    <cellStyle name="Normal" xfId="0" builtinId="0"/>
    <cellStyle name="Normal - Style1" xfId="275" xr:uid="{00000000-0005-0000-0000-00005D010000}"/>
    <cellStyle name="Normal - Style1 2" xfId="276" xr:uid="{00000000-0005-0000-0000-00005E010000}"/>
    <cellStyle name="Normal 10" xfId="277" xr:uid="{00000000-0005-0000-0000-00005F010000}"/>
    <cellStyle name="Normal 10 2" xfId="278" xr:uid="{00000000-0005-0000-0000-000060010000}"/>
    <cellStyle name="Normal 10 2 2" xfId="279" xr:uid="{00000000-0005-0000-0000-000061010000}"/>
    <cellStyle name="Normal 10 2 2 2" xfId="675" xr:uid="{00000000-0005-0000-0000-000062010000}"/>
    <cellStyle name="Normal 10 2 3" xfId="280" xr:uid="{00000000-0005-0000-0000-000063010000}"/>
    <cellStyle name="Normal 10 2 3 2" xfId="804" xr:uid="{00000000-0005-0000-0000-000064010000}"/>
    <cellStyle name="Normal 10 2 3 3" xfId="807" xr:uid="{00000000-0005-0000-0000-000065010000}"/>
    <cellStyle name="Normal 10 2 3 4" xfId="802" xr:uid="{00000000-0005-0000-0000-000066010000}"/>
    <cellStyle name="Normal 10 2 3 5" xfId="801" xr:uid="{00000000-0005-0000-0000-000067010000}"/>
    <cellStyle name="Normal 10 2 3 6" xfId="797" xr:uid="{00000000-0005-0000-0000-000068010000}"/>
    <cellStyle name="Normal 10 2 3 7" xfId="1016" xr:uid="{00000000-0005-0000-0000-000069010000}"/>
    <cellStyle name="Normal 10 2 3 8" xfId="1019" xr:uid="{00000000-0005-0000-0000-00006A010000}"/>
    <cellStyle name="Normal 10 2 4" xfId="674" xr:uid="{00000000-0005-0000-0000-00006B010000}"/>
    <cellStyle name="Normal 10 3" xfId="281" xr:uid="{00000000-0005-0000-0000-00006C010000}"/>
    <cellStyle name="Normal 10 3 2" xfId="676" xr:uid="{00000000-0005-0000-0000-00006D010000}"/>
    <cellStyle name="Normal 10 3 3" xfId="805" xr:uid="{00000000-0005-0000-0000-00006E010000}"/>
    <cellStyle name="Normal 10 3 4" xfId="806" xr:uid="{00000000-0005-0000-0000-00006F010000}"/>
    <cellStyle name="Normal 10 3 5" xfId="803" xr:uid="{00000000-0005-0000-0000-000070010000}"/>
    <cellStyle name="Normal 10 3 6" xfId="800" xr:uid="{00000000-0005-0000-0000-000071010000}"/>
    <cellStyle name="Normal 10 3 7" xfId="798" xr:uid="{00000000-0005-0000-0000-000072010000}"/>
    <cellStyle name="Normal 10 3 8" xfId="1017" xr:uid="{00000000-0005-0000-0000-000073010000}"/>
    <cellStyle name="Normal 10 3 9" xfId="1018" xr:uid="{00000000-0005-0000-0000-000074010000}"/>
    <cellStyle name="Normal 10 4" xfId="282" xr:uid="{00000000-0005-0000-0000-000075010000}"/>
    <cellStyle name="Normal 10 5" xfId="283" xr:uid="{00000000-0005-0000-0000-000076010000}"/>
    <cellStyle name="Normal 10 5 2" xfId="284" xr:uid="{00000000-0005-0000-0000-000077010000}"/>
    <cellStyle name="Normal 100" xfId="613" xr:uid="{00000000-0005-0000-0000-000078010000}"/>
    <cellStyle name="Normal 101" xfId="614" xr:uid="{00000000-0005-0000-0000-000079010000}"/>
    <cellStyle name="Normal 102" xfId="615" xr:uid="{00000000-0005-0000-0000-00007A010000}"/>
    <cellStyle name="Normal 103" xfId="616" xr:uid="{00000000-0005-0000-0000-00007B010000}"/>
    <cellStyle name="Normal 104" xfId="617" xr:uid="{00000000-0005-0000-0000-00007C010000}"/>
    <cellStyle name="Normal 105" xfId="618" xr:uid="{00000000-0005-0000-0000-00007D010000}"/>
    <cellStyle name="Normal 106" xfId="619" xr:uid="{00000000-0005-0000-0000-00007E010000}"/>
    <cellStyle name="Normal 106 2" xfId="677" xr:uid="{00000000-0005-0000-0000-00007F010000}"/>
    <cellStyle name="Normal 107" xfId="285" xr:uid="{00000000-0005-0000-0000-000080010000}"/>
    <cellStyle name="Normal 108" xfId="620" xr:uid="{00000000-0005-0000-0000-000081010000}"/>
    <cellStyle name="Normal 109" xfId="621" xr:uid="{00000000-0005-0000-0000-000082010000}"/>
    <cellStyle name="Normal 11" xfId="286" xr:uid="{00000000-0005-0000-0000-000083010000}"/>
    <cellStyle name="Normal 11 2" xfId="287" xr:uid="{00000000-0005-0000-0000-000084010000}"/>
    <cellStyle name="Normal 11 3" xfId="288" xr:uid="{00000000-0005-0000-0000-000085010000}"/>
    <cellStyle name="Normal 11 4" xfId="289" xr:uid="{00000000-0005-0000-0000-000086010000}"/>
    <cellStyle name="Normal 11 5" xfId="290" xr:uid="{00000000-0005-0000-0000-000087010000}"/>
    <cellStyle name="Normal 11 5 2" xfId="809" xr:uid="{00000000-0005-0000-0000-000088010000}"/>
    <cellStyle name="Normal 11 5 3" xfId="799" xr:uid="{00000000-0005-0000-0000-000089010000}"/>
    <cellStyle name="Normal 11 5 4" xfId="810" xr:uid="{00000000-0005-0000-0000-00008A010000}"/>
    <cellStyle name="Normal 11 5 5" xfId="796" xr:uid="{00000000-0005-0000-0000-00008B010000}"/>
    <cellStyle name="Normal 11 5 6" xfId="808" xr:uid="{00000000-0005-0000-0000-00008C010000}"/>
    <cellStyle name="Normal 11 5 7" xfId="1020" xr:uid="{00000000-0005-0000-0000-00008D010000}"/>
    <cellStyle name="Normal 11 5 8" xfId="1072" xr:uid="{00000000-0005-0000-0000-00008E010000}"/>
    <cellStyle name="Normal 11 6" xfId="291" xr:uid="{00000000-0005-0000-0000-00008F010000}"/>
    <cellStyle name="Normal 110" xfId="622" xr:uid="{00000000-0005-0000-0000-000090010000}"/>
    <cellStyle name="Normal 111" xfId="623" xr:uid="{00000000-0005-0000-0000-000091010000}"/>
    <cellStyle name="Normal 112" xfId="624" xr:uid="{00000000-0005-0000-0000-000092010000}"/>
    <cellStyle name="Normal 113" xfId="625" xr:uid="{00000000-0005-0000-0000-000093010000}"/>
    <cellStyle name="Normal 114" xfId="292" xr:uid="{00000000-0005-0000-0000-000094010000}"/>
    <cellStyle name="Normal 115" xfId="626" xr:uid="{00000000-0005-0000-0000-000095010000}"/>
    <cellStyle name="Normal 116" xfId="627" xr:uid="{00000000-0005-0000-0000-000096010000}"/>
    <cellStyle name="Normal 117" xfId="293" xr:uid="{00000000-0005-0000-0000-000097010000}"/>
    <cellStyle name="Normal 118" xfId="628" xr:uid="{00000000-0005-0000-0000-000098010000}"/>
    <cellStyle name="Normal 119" xfId="629" xr:uid="{00000000-0005-0000-0000-000099010000}"/>
    <cellStyle name="Normal 12" xfId="294" xr:uid="{00000000-0005-0000-0000-00009A010000}"/>
    <cellStyle name="Normal 12 2" xfId="295" xr:uid="{00000000-0005-0000-0000-00009B010000}"/>
    <cellStyle name="Normal 12 2 2" xfId="296" xr:uid="{00000000-0005-0000-0000-00009C010000}"/>
    <cellStyle name="Normal 12 3" xfId="297" xr:uid="{00000000-0005-0000-0000-00009D010000}"/>
    <cellStyle name="Normal 12 4" xfId="298" xr:uid="{00000000-0005-0000-0000-00009E010000}"/>
    <cellStyle name="Normal 12 4 2" xfId="812" xr:uid="{00000000-0005-0000-0000-00009F010000}"/>
    <cellStyle name="Normal 12 4 3" xfId="795" xr:uid="{00000000-0005-0000-0000-0000A0010000}"/>
    <cellStyle name="Normal 12 4 4" xfId="818" xr:uid="{00000000-0005-0000-0000-0000A1010000}"/>
    <cellStyle name="Normal 12 4 5" xfId="789" xr:uid="{00000000-0005-0000-0000-0000A2010000}"/>
    <cellStyle name="Normal 12 4 6" xfId="959" xr:uid="{00000000-0005-0000-0000-0000A3010000}"/>
    <cellStyle name="Normal 12 4 7" xfId="1021" xr:uid="{00000000-0005-0000-0000-0000A4010000}"/>
    <cellStyle name="Normal 12 4 8" xfId="1015" xr:uid="{00000000-0005-0000-0000-0000A5010000}"/>
    <cellStyle name="Normal 120" xfId="630" xr:uid="{00000000-0005-0000-0000-0000A6010000}"/>
    <cellStyle name="Normal 121" xfId="631" xr:uid="{00000000-0005-0000-0000-0000A7010000}"/>
    <cellStyle name="Normal 122" xfId="632" xr:uid="{00000000-0005-0000-0000-0000A8010000}"/>
    <cellStyle name="Normal 123" xfId="633" xr:uid="{00000000-0005-0000-0000-0000A9010000}"/>
    <cellStyle name="Normal 124" xfId="634" xr:uid="{00000000-0005-0000-0000-0000AA010000}"/>
    <cellStyle name="Normal 125" xfId="635" xr:uid="{00000000-0005-0000-0000-0000AB010000}"/>
    <cellStyle name="Normal 126" xfId="636" xr:uid="{00000000-0005-0000-0000-0000AC010000}"/>
    <cellStyle name="Normal 127" xfId="637" xr:uid="{00000000-0005-0000-0000-0000AD010000}"/>
    <cellStyle name="Normal 128" xfId="638" xr:uid="{00000000-0005-0000-0000-0000AE010000}"/>
    <cellStyle name="Normal 129" xfId="639" xr:uid="{00000000-0005-0000-0000-0000AF010000}"/>
    <cellStyle name="Normal 13" xfId="299" xr:uid="{00000000-0005-0000-0000-0000B0010000}"/>
    <cellStyle name="Normal 13 2" xfId="300" xr:uid="{00000000-0005-0000-0000-0000B1010000}"/>
    <cellStyle name="Normal 13 2 2" xfId="814" xr:uid="{00000000-0005-0000-0000-0000B2010000}"/>
    <cellStyle name="Normal 13 2 3" xfId="794" xr:uid="{00000000-0005-0000-0000-0000B3010000}"/>
    <cellStyle name="Normal 13 2 4" xfId="819" xr:uid="{00000000-0005-0000-0000-0000B4010000}"/>
    <cellStyle name="Normal 13 2 5" xfId="788" xr:uid="{00000000-0005-0000-0000-0000B5010000}"/>
    <cellStyle name="Normal 13 2 6" xfId="958" xr:uid="{00000000-0005-0000-0000-0000B6010000}"/>
    <cellStyle name="Normal 13 2 7" xfId="1022" xr:uid="{00000000-0005-0000-0000-0000B7010000}"/>
    <cellStyle name="Normal 13 2 8" xfId="1014" xr:uid="{00000000-0005-0000-0000-0000B8010000}"/>
    <cellStyle name="Normal 13 3" xfId="301" xr:uid="{00000000-0005-0000-0000-0000B9010000}"/>
    <cellStyle name="Normal 130" xfId="640" xr:uid="{00000000-0005-0000-0000-0000BA010000}"/>
    <cellStyle name="Normal 131" xfId="641" xr:uid="{00000000-0005-0000-0000-0000BB010000}"/>
    <cellStyle name="Normal 132" xfId="642" xr:uid="{00000000-0005-0000-0000-0000BC010000}"/>
    <cellStyle name="Normal 133" xfId="643" xr:uid="{00000000-0005-0000-0000-0000BD010000}"/>
    <cellStyle name="Normal 134" xfId="644" xr:uid="{00000000-0005-0000-0000-0000BE010000}"/>
    <cellStyle name="Normal 135" xfId="645" xr:uid="{00000000-0005-0000-0000-0000BF010000}"/>
    <cellStyle name="Normal 136" xfId="646" xr:uid="{00000000-0005-0000-0000-0000C0010000}"/>
    <cellStyle name="Normal 137" xfId="647" xr:uid="{00000000-0005-0000-0000-0000C1010000}"/>
    <cellStyle name="Normal 138" xfId="648" xr:uid="{00000000-0005-0000-0000-0000C2010000}"/>
    <cellStyle name="Normal 139" xfId="649" xr:uid="{00000000-0005-0000-0000-0000C3010000}"/>
    <cellStyle name="Normal 14" xfId="302" xr:uid="{00000000-0005-0000-0000-0000C4010000}"/>
    <cellStyle name="Normal 14 13" xfId="303" xr:uid="{00000000-0005-0000-0000-0000C5010000}"/>
    <cellStyle name="Normal 14 13 2" xfId="817" xr:uid="{00000000-0005-0000-0000-0000C6010000}"/>
    <cellStyle name="Normal 14 13 3" xfId="793" xr:uid="{00000000-0005-0000-0000-0000C7010000}"/>
    <cellStyle name="Normal 14 13 4" xfId="823" xr:uid="{00000000-0005-0000-0000-0000C8010000}"/>
    <cellStyle name="Normal 14 13 5" xfId="786" xr:uid="{00000000-0005-0000-0000-0000C9010000}"/>
    <cellStyle name="Normal 14 13 6" xfId="811" xr:uid="{00000000-0005-0000-0000-0000CA010000}"/>
    <cellStyle name="Normal 14 13 7" xfId="1023" xr:uid="{00000000-0005-0000-0000-0000CB010000}"/>
    <cellStyle name="Normal 14 13 8" xfId="1013" xr:uid="{00000000-0005-0000-0000-0000CC010000}"/>
    <cellStyle name="Normal 14 2" xfId="304" xr:uid="{00000000-0005-0000-0000-0000CD010000}"/>
    <cellStyle name="Normal 14 3" xfId="305" xr:uid="{00000000-0005-0000-0000-0000CE010000}"/>
    <cellStyle name="Normal 140" xfId="650" xr:uid="{00000000-0005-0000-0000-0000CF010000}"/>
    <cellStyle name="Normal 141" xfId="651" xr:uid="{00000000-0005-0000-0000-0000D0010000}"/>
    <cellStyle name="Normal 142" xfId="652" xr:uid="{00000000-0005-0000-0000-0000D1010000}"/>
    <cellStyle name="Normal 143" xfId="653" xr:uid="{00000000-0005-0000-0000-0000D2010000}"/>
    <cellStyle name="Normal 144" xfId="654" xr:uid="{00000000-0005-0000-0000-0000D3010000}"/>
    <cellStyle name="Normal 145" xfId="655" xr:uid="{00000000-0005-0000-0000-0000D4010000}"/>
    <cellStyle name="Normal 146" xfId="656" xr:uid="{00000000-0005-0000-0000-0000D5010000}"/>
    <cellStyle name="Normal 147" xfId="657" xr:uid="{00000000-0005-0000-0000-0000D6010000}"/>
    <cellStyle name="Normal 148" xfId="658" xr:uid="{00000000-0005-0000-0000-0000D7010000}"/>
    <cellStyle name="Normal 149" xfId="659" xr:uid="{00000000-0005-0000-0000-0000D8010000}"/>
    <cellStyle name="Normal 15" xfId="306" xr:uid="{00000000-0005-0000-0000-0000D9010000}"/>
    <cellStyle name="Normal 15 2" xfId="307" xr:uid="{00000000-0005-0000-0000-0000DA010000}"/>
    <cellStyle name="Normal 15 2 2" xfId="820" xr:uid="{00000000-0005-0000-0000-0000DB010000}"/>
    <cellStyle name="Normal 15 2 3" xfId="792" xr:uid="{00000000-0005-0000-0000-0000DC010000}"/>
    <cellStyle name="Normal 15 2 4" xfId="825" xr:uid="{00000000-0005-0000-0000-0000DD010000}"/>
    <cellStyle name="Normal 15 2 5" xfId="784" xr:uid="{00000000-0005-0000-0000-0000DE010000}"/>
    <cellStyle name="Normal 15 2 6" xfId="813" xr:uid="{00000000-0005-0000-0000-0000DF010000}"/>
    <cellStyle name="Normal 15 2 7" xfId="1024" xr:uid="{00000000-0005-0000-0000-0000E0010000}"/>
    <cellStyle name="Normal 15 2 8" xfId="1012" xr:uid="{00000000-0005-0000-0000-0000E1010000}"/>
    <cellStyle name="Normal 150" xfId="660" xr:uid="{00000000-0005-0000-0000-0000E2010000}"/>
    <cellStyle name="Normal 151" xfId="661" xr:uid="{00000000-0005-0000-0000-0000E3010000}"/>
    <cellStyle name="Normal 152" xfId="662" xr:uid="{00000000-0005-0000-0000-0000E4010000}"/>
    <cellStyle name="Normal 153" xfId="663" xr:uid="{00000000-0005-0000-0000-0000E5010000}"/>
    <cellStyle name="Normal 154" xfId="664" xr:uid="{00000000-0005-0000-0000-0000E6010000}"/>
    <cellStyle name="Normal 155" xfId="665" xr:uid="{00000000-0005-0000-0000-0000E7010000}"/>
    <cellStyle name="Normal 156" xfId="688" xr:uid="{00000000-0005-0000-0000-0000E8010000}"/>
    <cellStyle name="Normal 157" xfId="953" xr:uid="{00000000-0005-0000-0000-0000E9010000}"/>
    <cellStyle name="Normal 158" xfId="960" xr:uid="{00000000-0005-0000-0000-0000EA010000}"/>
    <cellStyle name="Normal 159" xfId="964" xr:uid="{00000000-0005-0000-0000-0000EB010000}"/>
    <cellStyle name="Normal 16" xfId="308" xr:uid="{00000000-0005-0000-0000-0000EC010000}"/>
    <cellStyle name="Normal 16 2" xfId="821" xr:uid="{00000000-0005-0000-0000-0000ED010000}"/>
    <cellStyle name="Normal 16 3" xfId="791" xr:uid="{00000000-0005-0000-0000-0000EE010000}"/>
    <cellStyle name="Normal 16 4" xfId="826" xr:uid="{00000000-0005-0000-0000-0000EF010000}"/>
    <cellStyle name="Normal 16 5" xfId="782" xr:uid="{00000000-0005-0000-0000-0000F0010000}"/>
    <cellStyle name="Normal 16 6" xfId="815" xr:uid="{00000000-0005-0000-0000-0000F1010000}"/>
    <cellStyle name="Normal 16 7" xfId="1025" xr:uid="{00000000-0005-0000-0000-0000F2010000}"/>
    <cellStyle name="Normal 16 8" xfId="1011" xr:uid="{00000000-0005-0000-0000-0000F3010000}"/>
    <cellStyle name="Normal 160" xfId="1073" xr:uid="{00000000-0005-0000-0000-0000F4010000}"/>
    <cellStyle name="Normal 17" xfId="309" xr:uid="{00000000-0005-0000-0000-0000F5010000}"/>
    <cellStyle name="Normal 17 2" xfId="822" xr:uid="{00000000-0005-0000-0000-0000F6010000}"/>
    <cellStyle name="Normal 17 3" xfId="790" xr:uid="{00000000-0005-0000-0000-0000F7010000}"/>
    <cellStyle name="Normal 17 4" xfId="827" xr:uid="{00000000-0005-0000-0000-0000F8010000}"/>
    <cellStyle name="Normal 17 5" xfId="781" xr:uid="{00000000-0005-0000-0000-0000F9010000}"/>
    <cellStyle name="Normal 17 6" xfId="816" xr:uid="{00000000-0005-0000-0000-0000FA010000}"/>
    <cellStyle name="Normal 17 7" xfId="1026" xr:uid="{00000000-0005-0000-0000-0000FB010000}"/>
    <cellStyle name="Normal 17 8" xfId="1010" xr:uid="{00000000-0005-0000-0000-0000FC010000}"/>
    <cellStyle name="Normal 18" xfId="310" xr:uid="{00000000-0005-0000-0000-0000FD010000}"/>
    <cellStyle name="Normal 19" xfId="311" xr:uid="{00000000-0005-0000-0000-0000FE010000}"/>
    <cellStyle name="Normal 19 2" xfId="312" xr:uid="{00000000-0005-0000-0000-0000FF010000}"/>
    <cellStyle name="Normal 19 2 2" xfId="313" xr:uid="{00000000-0005-0000-0000-000000020000}"/>
    <cellStyle name="Normal 19 3" xfId="314" xr:uid="{00000000-0005-0000-0000-000001020000}"/>
    <cellStyle name="Normal 19 3 2" xfId="315" xr:uid="{00000000-0005-0000-0000-000002020000}"/>
    <cellStyle name="Normal 2" xfId="316" xr:uid="{00000000-0005-0000-0000-000003020000}"/>
    <cellStyle name="Normal 2 10" xfId="833" xr:uid="{00000000-0005-0000-0000-000004020000}"/>
    <cellStyle name="Normal 2 100" xfId="679" xr:uid="{00000000-0005-0000-0000-000005020000}"/>
    <cellStyle name="Normal 2 11" xfId="778" xr:uid="{00000000-0005-0000-0000-000006020000}"/>
    <cellStyle name="Normal 2 12" xfId="829" xr:uid="{00000000-0005-0000-0000-000007020000}"/>
    <cellStyle name="Normal 2 13" xfId="1027" xr:uid="{00000000-0005-0000-0000-000008020000}"/>
    <cellStyle name="Normal 2 14" xfId="1009" xr:uid="{00000000-0005-0000-0000-000009020000}"/>
    <cellStyle name="Normal 2 2" xfId="317" xr:uid="{00000000-0005-0000-0000-00000A020000}"/>
    <cellStyle name="Normal 2 2 10" xfId="318" xr:uid="{00000000-0005-0000-0000-00000B020000}"/>
    <cellStyle name="Normal 2 2 2" xfId="319" xr:uid="{00000000-0005-0000-0000-00000C020000}"/>
    <cellStyle name="Normal 2 2 2 13" xfId="320" xr:uid="{00000000-0005-0000-0000-00000D020000}"/>
    <cellStyle name="Normal 2 2 2 13 2" xfId="828" xr:uid="{00000000-0005-0000-0000-00000E020000}"/>
    <cellStyle name="Normal 2 2 2 13 3" xfId="785" xr:uid="{00000000-0005-0000-0000-00000F020000}"/>
    <cellStyle name="Normal 2 2 2 13 4" xfId="836" xr:uid="{00000000-0005-0000-0000-000010020000}"/>
    <cellStyle name="Normal 2 2 2 13 5" xfId="777" xr:uid="{00000000-0005-0000-0000-000011020000}"/>
    <cellStyle name="Normal 2 2 2 13 6" xfId="831" xr:uid="{00000000-0005-0000-0000-000012020000}"/>
    <cellStyle name="Normal 2 2 2 13 7" xfId="1028" xr:uid="{00000000-0005-0000-0000-000013020000}"/>
    <cellStyle name="Normal 2 2 2 13 8" xfId="1008" xr:uid="{00000000-0005-0000-0000-000014020000}"/>
    <cellStyle name="Normal 2 2 2 2" xfId="321" xr:uid="{00000000-0005-0000-0000-000015020000}"/>
    <cellStyle name="Normal 2 2 2 2 2" xfId="322" xr:uid="{00000000-0005-0000-0000-000016020000}"/>
    <cellStyle name="Normal 2 2 2 2 3" xfId="323" xr:uid="{00000000-0005-0000-0000-000017020000}"/>
    <cellStyle name="Normal 2 2 2 2 3 2" xfId="830" xr:uid="{00000000-0005-0000-0000-000018020000}"/>
    <cellStyle name="Normal 2 2 2 2 3 3" xfId="783" xr:uid="{00000000-0005-0000-0000-000019020000}"/>
    <cellStyle name="Normal 2 2 2 2 3 4" xfId="837" xr:uid="{00000000-0005-0000-0000-00001A020000}"/>
    <cellStyle name="Normal 2 2 2 2 3 5" xfId="774" xr:uid="{00000000-0005-0000-0000-00001B020000}"/>
    <cellStyle name="Normal 2 2 2 2 3 6" xfId="834" xr:uid="{00000000-0005-0000-0000-00001C020000}"/>
    <cellStyle name="Normal 2 2 2 2 3 7" xfId="1029" xr:uid="{00000000-0005-0000-0000-00001D020000}"/>
    <cellStyle name="Normal 2 2 2 2 3 8" xfId="1007" xr:uid="{00000000-0005-0000-0000-00001E020000}"/>
    <cellStyle name="Normal 2 2 2 2 4" xfId="324" xr:uid="{00000000-0005-0000-0000-00001F020000}"/>
    <cellStyle name="Normal 2 2 2 3" xfId="325" xr:uid="{00000000-0005-0000-0000-000020020000}"/>
    <cellStyle name="Normal 2 2 3" xfId="326" xr:uid="{00000000-0005-0000-0000-000021020000}"/>
    <cellStyle name="Normal 2 2 3 2" xfId="327" xr:uid="{00000000-0005-0000-0000-000022020000}"/>
    <cellStyle name="Normal 2 2 3 3" xfId="328" xr:uid="{00000000-0005-0000-0000-000023020000}"/>
    <cellStyle name="Normal 2 2 3 3 2" xfId="832" xr:uid="{00000000-0005-0000-0000-000024020000}"/>
    <cellStyle name="Normal 2 2 3 3 3" xfId="780" xr:uid="{00000000-0005-0000-0000-000025020000}"/>
    <cellStyle name="Normal 2 2 3 3 4" xfId="841" xr:uid="{00000000-0005-0000-0000-000026020000}"/>
    <cellStyle name="Normal 2 2 3 3 5" xfId="773" xr:uid="{00000000-0005-0000-0000-000027020000}"/>
    <cellStyle name="Normal 2 2 3 3 6" xfId="839" xr:uid="{00000000-0005-0000-0000-000028020000}"/>
    <cellStyle name="Normal 2 2 3 3 7" xfId="1030" xr:uid="{00000000-0005-0000-0000-000029020000}"/>
    <cellStyle name="Normal 2 2 3 3 8" xfId="1006" xr:uid="{00000000-0005-0000-0000-00002A020000}"/>
    <cellStyle name="Normal 2 2 3 4" xfId="329" xr:uid="{00000000-0005-0000-0000-00002B020000}"/>
    <cellStyle name="Normal 2 2 4" xfId="330" xr:uid="{00000000-0005-0000-0000-00002C020000}"/>
    <cellStyle name="Normal 2 2 5" xfId="331" xr:uid="{00000000-0005-0000-0000-00002D020000}"/>
    <cellStyle name="Normal 2 2 5 2" xfId="332" xr:uid="{00000000-0005-0000-0000-00002E020000}"/>
    <cellStyle name="Normal 2 2 5 2 2" xfId="835" xr:uid="{00000000-0005-0000-0000-00002F020000}"/>
    <cellStyle name="Normal 2 2 5 2 3" xfId="779" xr:uid="{00000000-0005-0000-0000-000030020000}"/>
    <cellStyle name="Normal 2 2 5 2 4" xfId="843" xr:uid="{00000000-0005-0000-0000-000031020000}"/>
    <cellStyle name="Normal 2 2 5 2 5" xfId="772" xr:uid="{00000000-0005-0000-0000-000032020000}"/>
    <cellStyle name="Normal 2 2 5 2 6" xfId="842" xr:uid="{00000000-0005-0000-0000-000033020000}"/>
    <cellStyle name="Normal 2 2 5 2 7" xfId="1031" xr:uid="{00000000-0005-0000-0000-000034020000}"/>
    <cellStyle name="Normal 2 2 5 2 8" xfId="1005" xr:uid="{00000000-0005-0000-0000-000035020000}"/>
    <cellStyle name="Normal 2 2 6" xfId="333" xr:uid="{00000000-0005-0000-0000-000036020000}"/>
    <cellStyle name="Normal 2 2 7" xfId="334" xr:uid="{00000000-0005-0000-0000-000037020000}"/>
    <cellStyle name="Normal 2 3" xfId="335" xr:uid="{00000000-0005-0000-0000-000038020000}"/>
    <cellStyle name="Normal 2 3 2" xfId="336" xr:uid="{00000000-0005-0000-0000-000039020000}"/>
    <cellStyle name="Normal 2 3 2 2" xfId="337" xr:uid="{00000000-0005-0000-0000-00003A020000}"/>
    <cellStyle name="Normal 2 3 2 2 2" xfId="338" xr:uid="{00000000-0005-0000-0000-00003B020000}"/>
    <cellStyle name="Normal 2 3 2 3" xfId="339" xr:uid="{00000000-0005-0000-0000-00003C020000}"/>
    <cellStyle name="Normal 2 3 2 3 2" xfId="838" xr:uid="{00000000-0005-0000-0000-00003D020000}"/>
    <cellStyle name="Normal 2 3 2 3 3" xfId="776" xr:uid="{00000000-0005-0000-0000-00003E020000}"/>
    <cellStyle name="Normal 2 3 2 3 4" xfId="845" xr:uid="{00000000-0005-0000-0000-00003F020000}"/>
    <cellStyle name="Normal 2 3 2 3 5" xfId="770" xr:uid="{00000000-0005-0000-0000-000040020000}"/>
    <cellStyle name="Normal 2 3 2 3 6" xfId="844" xr:uid="{00000000-0005-0000-0000-000041020000}"/>
    <cellStyle name="Normal 2 3 2 3 7" xfId="1032" xr:uid="{00000000-0005-0000-0000-000042020000}"/>
    <cellStyle name="Normal 2 3 2 3 8" xfId="1004" xr:uid="{00000000-0005-0000-0000-000043020000}"/>
    <cellStyle name="Normal 2 3 2 4" xfId="340" xr:uid="{00000000-0005-0000-0000-000044020000}"/>
    <cellStyle name="Normal 2 3 3" xfId="341" xr:uid="{00000000-0005-0000-0000-000045020000}"/>
    <cellStyle name="Normal 2 3 3 2" xfId="840" xr:uid="{00000000-0005-0000-0000-000046020000}"/>
    <cellStyle name="Normal 2 3 3 3" xfId="775" xr:uid="{00000000-0005-0000-0000-000047020000}"/>
    <cellStyle name="Normal 2 3 3 4" xfId="847" xr:uid="{00000000-0005-0000-0000-000048020000}"/>
    <cellStyle name="Normal 2 3 3 5" xfId="767" xr:uid="{00000000-0005-0000-0000-000049020000}"/>
    <cellStyle name="Normal 2 3 3 6" xfId="848" xr:uid="{00000000-0005-0000-0000-00004A020000}"/>
    <cellStyle name="Normal 2 3 3 7" xfId="1033" xr:uid="{00000000-0005-0000-0000-00004B020000}"/>
    <cellStyle name="Normal 2 3 3 8" xfId="1003" xr:uid="{00000000-0005-0000-0000-00004C020000}"/>
    <cellStyle name="Normal 2 3 4" xfId="342" xr:uid="{00000000-0005-0000-0000-00004D020000}"/>
    <cellStyle name="Normal 2 3 5" xfId="343" xr:uid="{00000000-0005-0000-0000-00004E020000}"/>
    <cellStyle name="Normal 2 4" xfId="344" xr:uid="{00000000-0005-0000-0000-00004F020000}"/>
    <cellStyle name="Normal 2 4 2" xfId="345" xr:uid="{00000000-0005-0000-0000-000050020000}"/>
    <cellStyle name="Normal 2 4 2 2" xfId="346" xr:uid="{00000000-0005-0000-0000-000051020000}"/>
    <cellStyle name="Normal 2 4 3" xfId="347" xr:uid="{00000000-0005-0000-0000-000052020000}"/>
    <cellStyle name="Normal 2 5" xfId="348" xr:uid="{00000000-0005-0000-0000-000053020000}"/>
    <cellStyle name="Normal 2 5 2" xfId="680" xr:uid="{00000000-0005-0000-0000-000054020000}"/>
    <cellStyle name="Normal 2 6" xfId="349" xr:uid="{00000000-0005-0000-0000-000055020000}"/>
    <cellStyle name="Normal 2 7" xfId="678" xr:uid="{00000000-0005-0000-0000-000056020000}"/>
    <cellStyle name="Normal 2 72 2" xfId="350" xr:uid="{00000000-0005-0000-0000-000057020000}"/>
    <cellStyle name="Normal 2 8" xfId="824" xr:uid="{00000000-0005-0000-0000-000058020000}"/>
    <cellStyle name="Normal 2 9" xfId="787" xr:uid="{00000000-0005-0000-0000-000059020000}"/>
    <cellStyle name="Normal 20" xfId="351" xr:uid="{00000000-0005-0000-0000-00005A020000}"/>
    <cellStyle name="Normal 20 2" xfId="352" xr:uid="{00000000-0005-0000-0000-00005B020000}"/>
    <cellStyle name="Normal 21" xfId="353" xr:uid="{00000000-0005-0000-0000-00005C020000}"/>
    <cellStyle name="Normal 22" xfId="354" xr:uid="{00000000-0005-0000-0000-00005D020000}"/>
    <cellStyle name="Normal 22 2" xfId="355" xr:uid="{00000000-0005-0000-0000-00005E020000}"/>
    <cellStyle name="Normal 22 2 2" xfId="356" xr:uid="{00000000-0005-0000-0000-00005F020000}"/>
    <cellStyle name="Normal 22 2 2 2" xfId="846" xr:uid="{00000000-0005-0000-0000-000060020000}"/>
    <cellStyle name="Normal 22 2 2 3" xfId="771" xr:uid="{00000000-0005-0000-0000-000061020000}"/>
    <cellStyle name="Normal 22 2 2 4" xfId="855" xr:uid="{00000000-0005-0000-0000-000062020000}"/>
    <cellStyle name="Normal 22 2 2 5" xfId="761" xr:uid="{00000000-0005-0000-0000-000063020000}"/>
    <cellStyle name="Normal 22 2 2 6" xfId="856" xr:uid="{00000000-0005-0000-0000-000064020000}"/>
    <cellStyle name="Normal 22 2 2 7" xfId="1034" xr:uid="{00000000-0005-0000-0000-000065020000}"/>
    <cellStyle name="Normal 22 2 2 8" xfId="1002" xr:uid="{00000000-0005-0000-0000-000066020000}"/>
    <cellStyle name="Normal 22 3" xfId="357" xr:uid="{00000000-0005-0000-0000-000067020000}"/>
    <cellStyle name="Normal 23" xfId="358" xr:uid="{00000000-0005-0000-0000-000068020000}"/>
    <cellStyle name="Normal 24" xfId="359" xr:uid="{00000000-0005-0000-0000-000069020000}"/>
    <cellStyle name="Normal 25" xfId="360" xr:uid="{00000000-0005-0000-0000-00006A020000}"/>
    <cellStyle name="Normal 25 2" xfId="361" xr:uid="{00000000-0005-0000-0000-00006B020000}"/>
    <cellStyle name="Normal 25 2 2" xfId="849" xr:uid="{00000000-0005-0000-0000-00006C020000}"/>
    <cellStyle name="Normal 25 2 3" xfId="769" xr:uid="{00000000-0005-0000-0000-00006D020000}"/>
    <cellStyle name="Normal 25 2 4" xfId="857" xr:uid="{00000000-0005-0000-0000-00006E020000}"/>
    <cellStyle name="Normal 25 2 5" xfId="756" xr:uid="{00000000-0005-0000-0000-00006F020000}"/>
    <cellStyle name="Normal 25 2 6" xfId="861" xr:uid="{00000000-0005-0000-0000-000070020000}"/>
    <cellStyle name="Normal 25 2 7" xfId="1035" xr:uid="{00000000-0005-0000-0000-000071020000}"/>
    <cellStyle name="Normal 25 2 8" xfId="1001" xr:uid="{00000000-0005-0000-0000-000072020000}"/>
    <cellStyle name="Normal 26" xfId="362" xr:uid="{00000000-0005-0000-0000-000073020000}"/>
    <cellStyle name="Normal 26 2" xfId="363" xr:uid="{00000000-0005-0000-0000-000074020000}"/>
    <cellStyle name="Normal 26 2 2" xfId="850" xr:uid="{00000000-0005-0000-0000-000075020000}"/>
    <cellStyle name="Normal 26 2 3" xfId="768" xr:uid="{00000000-0005-0000-0000-000076020000}"/>
    <cellStyle name="Normal 26 2 4" xfId="858" xr:uid="{00000000-0005-0000-0000-000077020000}"/>
    <cellStyle name="Normal 26 2 5" xfId="755" xr:uid="{00000000-0005-0000-0000-000078020000}"/>
    <cellStyle name="Normal 26 2 6" xfId="863" xr:uid="{00000000-0005-0000-0000-000079020000}"/>
    <cellStyle name="Normal 26 2 7" xfId="1036" xr:uid="{00000000-0005-0000-0000-00007A020000}"/>
    <cellStyle name="Normal 26 2 8" xfId="1000" xr:uid="{00000000-0005-0000-0000-00007B020000}"/>
    <cellStyle name="Normal 27" xfId="364" xr:uid="{00000000-0005-0000-0000-00007C020000}"/>
    <cellStyle name="Normal 28" xfId="365" xr:uid="{00000000-0005-0000-0000-00007D020000}"/>
    <cellStyle name="Normal 28 2" xfId="366" xr:uid="{00000000-0005-0000-0000-00007E020000}"/>
    <cellStyle name="Normal 28 2 2" xfId="851" xr:uid="{00000000-0005-0000-0000-00007F020000}"/>
    <cellStyle name="Normal 28 2 3" xfId="766" xr:uid="{00000000-0005-0000-0000-000080020000}"/>
    <cellStyle name="Normal 28 2 4" xfId="862" xr:uid="{00000000-0005-0000-0000-000081020000}"/>
    <cellStyle name="Normal 28 2 5" xfId="753" xr:uid="{00000000-0005-0000-0000-000082020000}"/>
    <cellStyle name="Normal 28 2 6" xfId="874" xr:uid="{00000000-0005-0000-0000-000083020000}"/>
    <cellStyle name="Normal 28 2 7" xfId="1037" xr:uid="{00000000-0005-0000-0000-000084020000}"/>
    <cellStyle name="Normal 28 2 8" xfId="999" xr:uid="{00000000-0005-0000-0000-000085020000}"/>
    <cellStyle name="Normal 29" xfId="367" xr:uid="{00000000-0005-0000-0000-000086020000}"/>
    <cellStyle name="Normal 3" xfId="368" xr:uid="{00000000-0005-0000-0000-000087020000}"/>
    <cellStyle name="Normal 3 2" xfId="369" xr:uid="{00000000-0005-0000-0000-000088020000}"/>
    <cellStyle name="Normal 3 2 2" xfId="370" xr:uid="{00000000-0005-0000-0000-000089020000}"/>
    <cellStyle name="Normal 3 2 3" xfId="681" xr:uid="{00000000-0005-0000-0000-00008A020000}"/>
    <cellStyle name="Normal 3 3" xfId="371" xr:uid="{00000000-0005-0000-0000-00008B020000}"/>
    <cellStyle name="Normal 3 3 10" xfId="1038" xr:uid="{00000000-0005-0000-0000-00008C020000}"/>
    <cellStyle name="Normal 3 3 11" xfId="998" xr:uid="{00000000-0005-0000-0000-00008D020000}"/>
    <cellStyle name="Normal 3 3 2" xfId="372" xr:uid="{00000000-0005-0000-0000-00008E020000}"/>
    <cellStyle name="Normal 3 3 3" xfId="373" xr:uid="{00000000-0005-0000-0000-00008F020000}"/>
    <cellStyle name="Normal 3 3 4" xfId="682" xr:uid="{00000000-0005-0000-0000-000090020000}"/>
    <cellStyle name="Normal 3 3 5" xfId="852" xr:uid="{00000000-0005-0000-0000-000091020000}"/>
    <cellStyle name="Normal 3 3 6" xfId="765" xr:uid="{00000000-0005-0000-0000-000092020000}"/>
    <cellStyle name="Normal 3 3 7" xfId="868" xr:uid="{00000000-0005-0000-0000-000093020000}"/>
    <cellStyle name="Normal 3 3 8" xfId="749" xr:uid="{00000000-0005-0000-0000-000094020000}"/>
    <cellStyle name="Normal 3 3 9" xfId="876" xr:uid="{00000000-0005-0000-0000-000095020000}"/>
    <cellStyle name="Normal 3 4" xfId="374" xr:uid="{00000000-0005-0000-0000-000096020000}"/>
    <cellStyle name="Normal 3 4 2" xfId="375" xr:uid="{00000000-0005-0000-0000-000097020000}"/>
    <cellStyle name="Normal 3 4 2 2" xfId="853" xr:uid="{00000000-0005-0000-0000-000098020000}"/>
    <cellStyle name="Normal 3 4 2 3" xfId="764" xr:uid="{00000000-0005-0000-0000-000099020000}"/>
    <cellStyle name="Normal 3 4 2 4" xfId="869" xr:uid="{00000000-0005-0000-0000-00009A020000}"/>
    <cellStyle name="Normal 3 4 2 5" xfId="741" xr:uid="{00000000-0005-0000-0000-00009B020000}"/>
    <cellStyle name="Normal 3 4 2 6" xfId="882" xr:uid="{00000000-0005-0000-0000-00009C020000}"/>
    <cellStyle name="Normal 3 4 2 7" xfId="1039" xr:uid="{00000000-0005-0000-0000-00009D020000}"/>
    <cellStyle name="Normal 3 4 2 8" xfId="997" xr:uid="{00000000-0005-0000-0000-00009E020000}"/>
    <cellStyle name="Normal 3 4 3" xfId="376" xr:uid="{00000000-0005-0000-0000-00009F020000}"/>
    <cellStyle name="Normal 3 4 3 2" xfId="854" xr:uid="{00000000-0005-0000-0000-0000A0020000}"/>
    <cellStyle name="Normal 3 4 3 3" xfId="763" xr:uid="{00000000-0005-0000-0000-0000A1020000}"/>
    <cellStyle name="Normal 3 4 3 4" xfId="870" xr:uid="{00000000-0005-0000-0000-0000A2020000}"/>
    <cellStyle name="Normal 3 4 3 5" xfId="740" xr:uid="{00000000-0005-0000-0000-0000A3020000}"/>
    <cellStyle name="Normal 3 4 3 6" xfId="887" xr:uid="{00000000-0005-0000-0000-0000A4020000}"/>
    <cellStyle name="Normal 3 4 3 7" xfId="1040" xr:uid="{00000000-0005-0000-0000-0000A5020000}"/>
    <cellStyle name="Normal 3 4 3 8" xfId="995" xr:uid="{00000000-0005-0000-0000-0000A6020000}"/>
    <cellStyle name="Normal 3 5" xfId="377" xr:uid="{00000000-0005-0000-0000-0000A7020000}"/>
    <cellStyle name="Normal 3 5 2" xfId="378" xr:uid="{00000000-0005-0000-0000-0000A8020000}"/>
    <cellStyle name="Normal 3 6" xfId="379" xr:uid="{00000000-0005-0000-0000-0000A9020000}"/>
    <cellStyle name="Normal 3 7" xfId="380" xr:uid="{00000000-0005-0000-0000-0000AA020000}"/>
    <cellStyle name="Normal 3 8" xfId="381" xr:uid="{00000000-0005-0000-0000-0000AB020000}"/>
    <cellStyle name="Normal 30" xfId="382" xr:uid="{00000000-0005-0000-0000-0000AC020000}"/>
    <cellStyle name="Normal 31" xfId="383" xr:uid="{00000000-0005-0000-0000-0000AD020000}"/>
    <cellStyle name="Normal 32" xfId="384" xr:uid="{00000000-0005-0000-0000-0000AE020000}"/>
    <cellStyle name="Normal 33" xfId="385" xr:uid="{00000000-0005-0000-0000-0000AF020000}"/>
    <cellStyle name="Normal 34" xfId="386" xr:uid="{00000000-0005-0000-0000-0000B0020000}"/>
    <cellStyle name="Normal 35" xfId="387" xr:uid="{00000000-0005-0000-0000-0000B1020000}"/>
    <cellStyle name="Normal 36" xfId="388" xr:uid="{00000000-0005-0000-0000-0000B2020000}"/>
    <cellStyle name="Normal 36 2" xfId="859" xr:uid="{00000000-0005-0000-0000-0000B3020000}"/>
    <cellStyle name="Normal 36 3" xfId="758" xr:uid="{00000000-0005-0000-0000-0000B4020000}"/>
    <cellStyle name="Normal 36 4" xfId="885" xr:uid="{00000000-0005-0000-0000-0000B5020000}"/>
    <cellStyle name="Normal 36 5" xfId="729" xr:uid="{00000000-0005-0000-0000-0000B6020000}"/>
    <cellStyle name="Normal 36 6" xfId="896" xr:uid="{00000000-0005-0000-0000-0000B7020000}"/>
    <cellStyle name="Normal 36 7" xfId="1041" xr:uid="{00000000-0005-0000-0000-0000B8020000}"/>
    <cellStyle name="Normal 36 8" xfId="992" xr:uid="{00000000-0005-0000-0000-0000B9020000}"/>
    <cellStyle name="Normal 37" xfId="389" xr:uid="{00000000-0005-0000-0000-0000BA020000}"/>
    <cellStyle name="Normal 37 2" xfId="860" xr:uid="{00000000-0005-0000-0000-0000BB020000}"/>
    <cellStyle name="Normal 37 3" xfId="757" xr:uid="{00000000-0005-0000-0000-0000BC020000}"/>
    <cellStyle name="Normal 37 4" xfId="886" xr:uid="{00000000-0005-0000-0000-0000BD020000}"/>
    <cellStyle name="Normal 37 5" xfId="728" xr:uid="{00000000-0005-0000-0000-0000BE020000}"/>
    <cellStyle name="Normal 37 6" xfId="899" xr:uid="{00000000-0005-0000-0000-0000BF020000}"/>
    <cellStyle name="Normal 37 7" xfId="1042" xr:uid="{00000000-0005-0000-0000-0000C0020000}"/>
    <cellStyle name="Normal 37 8" xfId="991" xr:uid="{00000000-0005-0000-0000-0000C1020000}"/>
    <cellStyle name="Normal 38" xfId="390" xr:uid="{00000000-0005-0000-0000-0000C2020000}"/>
    <cellStyle name="Normal 39" xfId="391" xr:uid="{00000000-0005-0000-0000-0000C3020000}"/>
    <cellStyle name="Normal 4" xfId="392" xr:uid="{00000000-0005-0000-0000-0000C4020000}"/>
    <cellStyle name="Normal 4 2" xfId="393" xr:uid="{00000000-0005-0000-0000-0000C5020000}"/>
    <cellStyle name="Normal 4 2 2" xfId="394" xr:uid="{00000000-0005-0000-0000-0000C6020000}"/>
    <cellStyle name="Normal 4 2 2 2" xfId="395" xr:uid="{00000000-0005-0000-0000-0000C7020000}"/>
    <cellStyle name="Normal 4 2 2 2 2" xfId="864" xr:uid="{00000000-0005-0000-0000-0000C8020000}"/>
    <cellStyle name="Normal 4 2 2 2 3" xfId="754" xr:uid="{00000000-0005-0000-0000-0000C9020000}"/>
    <cellStyle name="Normal 4 2 2 2 4" xfId="888" xr:uid="{00000000-0005-0000-0000-0000CA020000}"/>
    <cellStyle name="Normal 4 2 2 2 5" xfId="727" xr:uid="{00000000-0005-0000-0000-0000CB020000}"/>
    <cellStyle name="Normal 4 2 2 2 6" xfId="907" xr:uid="{00000000-0005-0000-0000-0000CC020000}"/>
    <cellStyle name="Normal 4 2 2 2 7" xfId="1043" xr:uid="{00000000-0005-0000-0000-0000CD020000}"/>
    <cellStyle name="Normal 4 2 2 2 8" xfId="990" xr:uid="{00000000-0005-0000-0000-0000CE020000}"/>
    <cellStyle name="Normal 4 2 2 3" xfId="396" xr:uid="{00000000-0005-0000-0000-0000CF020000}"/>
    <cellStyle name="Normal 4 2 3" xfId="397" xr:uid="{00000000-0005-0000-0000-0000D0020000}"/>
    <cellStyle name="Normal 4 2 3 2" xfId="865" xr:uid="{00000000-0005-0000-0000-0000D1020000}"/>
    <cellStyle name="Normal 4 2 3 3" xfId="752" xr:uid="{00000000-0005-0000-0000-0000D2020000}"/>
    <cellStyle name="Normal 4 2 3 4" xfId="889" xr:uid="{00000000-0005-0000-0000-0000D3020000}"/>
    <cellStyle name="Normal 4 2 3 5" xfId="726" xr:uid="{00000000-0005-0000-0000-0000D4020000}"/>
    <cellStyle name="Normal 4 2 3 6" xfId="911" xr:uid="{00000000-0005-0000-0000-0000D5020000}"/>
    <cellStyle name="Normal 4 2 3 7" xfId="1044" xr:uid="{00000000-0005-0000-0000-0000D6020000}"/>
    <cellStyle name="Normal 4 2 3 8" xfId="989" xr:uid="{00000000-0005-0000-0000-0000D7020000}"/>
    <cellStyle name="Normal 4 2 4" xfId="398" xr:uid="{00000000-0005-0000-0000-0000D8020000}"/>
    <cellStyle name="Normal 4 2 4 2" xfId="866" xr:uid="{00000000-0005-0000-0000-0000D9020000}"/>
    <cellStyle name="Normal 4 2 4 3" xfId="751" xr:uid="{00000000-0005-0000-0000-0000DA020000}"/>
    <cellStyle name="Normal 4 2 4 4" xfId="890" xr:uid="{00000000-0005-0000-0000-0000DB020000}"/>
    <cellStyle name="Normal 4 2 4 5" xfId="725" xr:uid="{00000000-0005-0000-0000-0000DC020000}"/>
    <cellStyle name="Normal 4 2 4 6" xfId="912" xr:uid="{00000000-0005-0000-0000-0000DD020000}"/>
    <cellStyle name="Normal 4 2 4 7" xfId="1045" xr:uid="{00000000-0005-0000-0000-0000DE020000}"/>
    <cellStyle name="Normal 4 2 4 8" xfId="988" xr:uid="{00000000-0005-0000-0000-0000DF020000}"/>
    <cellStyle name="Normal 4 2 5" xfId="399" xr:uid="{00000000-0005-0000-0000-0000E0020000}"/>
    <cellStyle name="Normal 4 2 5 2" xfId="867" xr:uid="{00000000-0005-0000-0000-0000E1020000}"/>
    <cellStyle name="Normal 4 2 5 3" xfId="750" xr:uid="{00000000-0005-0000-0000-0000E2020000}"/>
    <cellStyle name="Normal 4 2 5 4" xfId="891" xr:uid="{00000000-0005-0000-0000-0000E3020000}"/>
    <cellStyle name="Normal 4 2 5 5" xfId="724" xr:uid="{00000000-0005-0000-0000-0000E4020000}"/>
    <cellStyle name="Normal 4 2 5 6" xfId="916" xr:uid="{00000000-0005-0000-0000-0000E5020000}"/>
    <cellStyle name="Normal 4 2 5 7" xfId="1046" xr:uid="{00000000-0005-0000-0000-0000E6020000}"/>
    <cellStyle name="Normal 4 2 5 8" xfId="987" xr:uid="{00000000-0005-0000-0000-0000E7020000}"/>
    <cellStyle name="Normal 4 2 6" xfId="400" xr:uid="{00000000-0005-0000-0000-0000E8020000}"/>
    <cellStyle name="Normal 4 23" xfId="401" xr:uid="{00000000-0005-0000-0000-0000E9020000}"/>
    <cellStyle name="Normal 4 3" xfId="402" xr:uid="{00000000-0005-0000-0000-0000EA020000}"/>
    <cellStyle name="Normal 4 4" xfId="403" xr:uid="{00000000-0005-0000-0000-0000EB020000}"/>
    <cellStyle name="Normal 4 5" xfId="404" xr:uid="{00000000-0005-0000-0000-0000EC020000}"/>
    <cellStyle name="Normal 40" xfId="405" xr:uid="{00000000-0005-0000-0000-0000ED020000}"/>
    <cellStyle name="Normal 41" xfId="406" xr:uid="{00000000-0005-0000-0000-0000EE020000}"/>
    <cellStyle name="Normal 42" xfId="407" xr:uid="{00000000-0005-0000-0000-0000EF020000}"/>
    <cellStyle name="Normal 43" xfId="408" xr:uid="{00000000-0005-0000-0000-0000F0020000}"/>
    <cellStyle name="Normal 43 2" xfId="872" xr:uid="{00000000-0005-0000-0000-0000F1020000}"/>
    <cellStyle name="Normal 43 3" xfId="746" xr:uid="{00000000-0005-0000-0000-0000F2020000}"/>
    <cellStyle name="Normal 43 4" xfId="897" xr:uid="{00000000-0005-0000-0000-0000F3020000}"/>
    <cellStyle name="Normal 43 5" xfId="963" xr:uid="{00000000-0005-0000-0000-0000F4020000}"/>
    <cellStyle name="Normal 43 6" xfId="918" xr:uid="{00000000-0005-0000-0000-0000F5020000}"/>
    <cellStyle name="Normal 43 7" xfId="1048" xr:uid="{00000000-0005-0000-0000-0000F6020000}"/>
    <cellStyle name="Normal 43 8" xfId="985" xr:uid="{00000000-0005-0000-0000-0000F7020000}"/>
    <cellStyle name="Normal 44" xfId="409" xr:uid="{00000000-0005-0000-0000-0000F8020000}"/>
    <cellStyle name="Normal 44 2" xfId="873" xr:uid="{00000000-0005-0000-0000-0000F9020000}"/>
    <cellStyle name="Normal 44 3" xfId="745" xr:uid="{00000000-0005-0000-0000-0000FA020000}"/>
    <cellStyle name="Normal 44 4" xfId="898" xr:uid="{00000000-0005-0000-0000-0000FB020000}"/>
    <cellStyle name="Normal 44 5" xfId="697" xr:uid="{00000000-0005-0000-0000-0000FC020000}"/>
    <cellStyle name="Normal 44 6" xfId="919" xr:uid="{00000000-0005-0000-0000-0000FD020000}"/>
    <cellStyle name="Normal 44 7" xfId="1049" xr:uid="{00000000-0005-0000-0000-0000FE020000}"/>
    <cellStyle name="Normal 44 8" xfId="981" xr:uid="{00000000-0005-0000-0000-0000FF020000}"/>
    <cellStyle name="Normal 45" xfId="410" xr:uid="{00000000-0005-0000-0000-000000030000}"/>
    <cellStyle name="Normal 46" xfId="411" xr:uid="{00000000-0005-0000-0000-000001030000}"/>
    <cellStyle name="Normal 47" xfId="412" xr:uid="{00000000-0005-0000-0000-000002030000}"/>
    <cellStyle name="Normal 48" xfId="413" xr:uid="{00000000-0005-0000-0000-000003030000}"/>
    <cellStyle name="Normal 48 2" xfId="414" xr:uid="{00000000-0005-0000-0000-000004030000}"/>
    <cellStyle name="Normal 48 3" xfId="875" xr:uid="{00000000-0005-0000-0000-000005030000}"/>
    <cellStyle name="Normal 48 4" xfId="739" xr:uid="{00000000-0005-0000-0000-000006030000}"/>
    <cellStyle name="Normal 48 5" xfId="933" xr:uid="{00000000-0005-0000-0000-000007030000}"/>
    <cellStyle name="Normal 48 6" xfId="715" xr:uid="{00000000-0005-0000-0000-000008030000}"/>
    <cellStyle name="Normal 48 7" xfId="921" xr:uid="{00000000-0005-0000-0000-000009030000}"/>
    <cellStyle name="Normal 48 8" xfId="1050" xr:uid="{00000000-0005-0000-0000-00000A030000}"/>
    <cellStyle name="Normal 48 9" xfId="980" xr:uid="{00000000-0005-0000-0000-00000B030000}"/>
    <cellStyle name="Normal 49" xfId="415" xr:uid="{00000000-0005-0000-0000-00000C030000}"/>
    <cellStyle name="Normal 5" xfId="416" xr:uid="{00000000-0005-0000-0000-00000D030000}"/>
    <cellStyle name="Normal 5 2" xfId="417" xr:uid="{00000000-0005-0000-0000-00000E030000}"/>
    <cellStyle name="Normal 5 2 2" xfId="418" xr:uid="{00000000-0005-0000-0000-00000F030000}"/>
    <cellStyle name="Normal 5 2 2 10" xfId="979" xr:uid="{00000000-0005-0000-0000-000010030000}"/>
    <cellStyle name="Normal 5 2 2 2" xfId="419" xr:uid="{00000000-0005-0000-0000-000011030000}"/>
    <cellStyle name="Normal 5 2 2 2 2" xfId="878" xr:uid="{00000000-0005-0000-0000-000012030000}"/>
    <cellStyle name="Normal 5 2 2 2 3" xfId="737" xr:uid="{00000000-0005-0000-0000-000013030000}"/>
    <cellStyle name="Normal 5 2 2 2 4" xfId="906" xr:uid="{00000000-0005-0000-0000-000014030000}"/>
    <cellStyle name="Normal 5 2 2 2 5" xfId="713" xr:uid="{00000000-0005-0000-0000-000015030000}"/>
    <cellStyle name="Normal 5 2 2 2 6" xfId="931" xr:uid="{00000000-0005-0000-0000-000016030000}"/>
    <cellStyle name="Normal 5 2 2 2 7" xfId="1053" xr:uid="{00000000-0005-0000-0000-000017030000}"/>
    <cellStyle name="Normal 5 2 2 2 8" xfId="978" xr:uid="{00000000-0005-0000-0000-000018030000}"/>
    <cellStyle name="Normal 5 2 2 3" xfId="420" xr:uid="{00000000-0005-0000-0000-000019030000}"/>
    <cellStyle name="Normal 5 2 2 4" xfId="877" xr:uid="{00000000-0005-0000-0000-00001A030000}"/>
    <cellStyle name="Normal 5 2 2 5" xfId="738" xr:uid="{00000000-0005-0000-0000-00001B030000}"/>
    <cellStyle name="Normal 5 2 2 6" xfId="905" xr:uid="{00000000-0005-0000-0000-00001C030000}"/>
    <cellStyle name="Normal 5 2 2 7" xfId="714" xr:uid="{00000000-0005-0000-0000-00001D030000}"/>
    <cellStyle name="Normal 5 2 2 8" xfId="930" xr:uid="{00000000-0005-0000-0000-00001E030000}"/>
    <cellStyle name="Normal 5 2 2 9" xfId="1052" xr:uid="{00000000-0005-0000-0000-00001F030000}"/>
    <cellStyle name="Normal 5 2 3" xfId="683" xr:uid="{00000000-0005-0000-0000-000020030000}"/>
    <cellStyle name="Normal 5 2 4" xfId="421" xr:uid="{00000000-0005-0000-0000-000021030000}"/>
    <cellStyle name="Normal 5 2 4 2" xfId="422" xr:uid="{00000000-0005-0000-0000-000022030000}"/>
    <cellStyle name="Normal 5 2 4 2 2" xfId="879" xr:uid="{00000000-0005-0000-0000-000023030000}"/>
    <cellStyle name="Normal 5 2 4 2 3" xfId="735" xr:uid="{00000000-0005-0000-0000-000024030000}"/>
    <cellStyle name="Normal 5 2 4 2 4" xfId="908" xr:uid="{00000000-0005-0000-0000-000025030000}"/>
    <cellStyle name="Normal 5 2 4 2 5" xfId="711" xr:uid="{00000000-0005-0000-0000-000026030000}"/>
    <cellStyle name="Normal 5 2 4 2 6" xfId="932" xr:uid="{00000000-0005-0000-0000-000027030000}"/>
    <cellStyle name="Normal 5 2 4 2 7" xfId="1055" xr:uid="{00000000-0005-0000-0000-000028030000}"/>
    <cellStyle name="Normal 5 2 4 2 8" xfId="976" xr:uid="{00000000-0005-0000-0000-000029030000}"/>
    <cellStyle name="Normal 5 3" xfId="423" xr:uid="{00000000-0005-0000-0000-00002A030000}"/>
    <cellStyle name="Normal 5 3 2" xfId="424" xr:uid="{00000000-0005-0000-0000-00002B030000}"/>
    <cellStyle name="Normal 5 3 2 2" xfId="881" xr:uid="{00000000-0005-0000-0000-00002C030000}"/>
    <cellStyle name="Normal 5 3 2 3" xfId="733" xr:uid="{00000000-0005-0000-0000-00002D030000}"/>
    <cellStyle name="Normal 5 3 2 4" xfId="909" xr:uid="{00000000-0005-0000-0000-00002E030000}"/>
    <cellStyle name="Normal 5 3 2 5" xfId="708" xr:uid="{00000000-0005-0000-0000-00002F030000}"/>
    <cellStyle name="Normal 5 3 2 6" xfId="934" xr:uid="{00000000-0005-0000-0000-000030030000}"/>
    <cellStyle name="Normal 5 3 2 7" xfId="1056" xr:uid="{00000000-0005-0000-0000-000031030000}"/>
    <cellStyle name="Normal 5 3 2 8" xfId="974" xr:uid="{00000000-0005-0000-0000-000032030000}"/>
    <cellStyle name="Normal 5 4" xfId="425" xr:uid="{00000000-0005-0000-0000-000033030000}"/>
    <cellStyle name="Normal 5 5" xfId="426" xr:uid="{00000000-0005-0000-0000-000034030000}"/>
    <cellStyle name="Normal 50" xfId="427" xr:uid="{00000000-0005-0000-0000-000035030000}"/>
    <cellStyle name="Normal 50 2" xfId="428" xr:uid="{00000000-0005-0000-0000-000036030000}"/>
    <cellStyle name="Normal 50 3" xfId="884" xr:uid="{00000000-0005-0000-0000-000037030000}"/>
    <cellStyle name="Normal 50 4" xfId="730" xr:uid="{00000000-0005-0000-0000-000038030000}"/>
    <cellStyle name="Normal 50 5" xfId="913" xr:uid="{00000000-0005-0000-0000-000039030000}"/>
    <cellStyle name="Normal 50 6" xfId="705" xr:uid="{00000000-0005-0000-0000-00003A030000}"/>
    <cellStyle name="Normal 50 7" xfId="936" xr:uid="{00000000-0005-0000-0000-00003B030000}"/>
    <cellStyle name="Normal 50 8" xfId="1057" xr:uid="{00000000-0005-0000-0000-00003C030000}"/>
    <cellStyle name="Normal 50 9" xfId="973" xr:uid="{00000000-0005-0000-0000-00003D030000}"/>
    <cellStyle name="Normal 51" xfId="429" xr:uid="{00000000-0005-0000-0000-00003E030000}"/>
    <cellStyle name="Normal 52" xfId="430" xr:uid="{00000000-0005-0000-0000-00003F030000}"/>
    <cellStyle name="Normal 53" xfId="431" xr:uid="{00000000-0005-0000-0000-000040030000}"/>
    <cellStyle name="Normal 532" xfId="432" xr:uid="{00000000-0005-0000-0000-000041030000}"/>
    <cellStyle name="Normal 54" xfId="433" xr:uid="{00000000-0005-0000-0000-000042030000}"/>
    <cellStyle name="Normal 55" xfId="434" xr:uid="{00000000-0005-0000-0000-000043030000}"/>
    <cellStyle name="Normal 56" xfId="435" xr:uid="{00000000-0005-0000-0000-000044030000}"/>
    <cellStyle name="Normal 57" xfId="436" xr:uid="{00000000-0005-0000-0000-000045030000}"/>
    <cellStyle name="Normal 58" xfId="437" xr:uid="{00000000-0005-0000-0000-000046030000}"/>
    <cellStyle name="Normal 59" xfId="438" xr:uid="{00000000-0005-0000-0000-000047030000}"/>
    <cellStyle name="Normal 6" xfId="439" xr:uid="{00000000-0005-0000-0000-000048030000}"/>
    <cellStyle name="Normal 6 2" xfId="440" xr:uid="{00000000-0005-0000-0000-000049030000}"/>
    <cellStyle name="Normal 6 2 2" xfId="441" xr:uid="{00000000-0005-0000-0000-00004A030000}"/>
    <cellStyle name="Normal 6 2 2 2" xfId="442" xr:uid="{00000000-0005-0000-0000-00004B030000}"/>
    <cellStyle name="Normal 6 2 3" xfId="443" xr:uid="{00000000-0005-0000-0000-00004C030000}"/>
    <cellStyle name="Normal 6 2 3 2" xfId="444" xr:uid="{00000000-0005-0000-0000-00004D030000}"/>
    <cellStyle name="Normal 6 2 3 2 2" xfId="893" xr:uid="{00000000-0005-0000-0000-00004E030000}"/>
    <cellStyle name="Normal 6 2 3 2 3" xfId="723" xr:uid="{00000000-0005-0000-0000-00004F030000}"/>
    <cellStyle name="Normal 6 2 3 2 4" xfId="922" xr:uid="{00000000-0005-0000-0000-000050030000}"/>
    <cellStyle name="Normal 6 2 3 2 5" xfId="702" xr:uid="{00000000-0005-0000-0000-000051030000}"/>
    <cellStyle name="Normal 6 2 3 2 6" xfId="941" xr:uid="{00000000-0005-0000-0000-000052030000}"/>
    <cellStyle name="Normal 6 2 3 2 7" xfId="1059" xr:uid="{00000000-0005-0000-0000-000053030000}"/>
    <cellStyle name="Normal 6 2 3 2 8" xfId="972" xr:uid="{00000000-0005-0000-0000-000054030000}"/>
    <cellStyle name="Normal 6 2 4" xfId="445" xr:uid="{00000000-0005-0000-0000-000055030000}"/>
    <cellStyle name="Normal 6 2 4 2" xfId="894" xr:uid="{00000000-0005-0000-0000-000056030000}"/>
    <cellStyle name="Normal 6 2 4 3" xfId="722" xr:uid="{00000000-0005-0000-0000-000057030000}"/>
    <cellStyle name="Normal 6 2 4 4" xfId="923" xr:uid="{00000000-0005-0000-0000-000058030000}"/>
    <cellStyle name="Normal 6 2 4 5" xfId="700" xr:uid="{00000000-0005-0000-0000-000059030000}"/>
    <cellStyle name="Normal 6 2 4 6" xfId="942" xr:uid="{00000000-0005-0000-0000-00005A030000}"/>
    <cellStyle name="Normal 6 2 4 7" xfId="1060" xr:uid="{00000000-0005-0000-0000-00005B030000}"/>
    <cellStyle name="Normal 6 2 4 8" xfId="971" xr:uid="{00000000-0005-0000-0000-00005C030000}"/>
    <cellStyle name="Normal 6 2 5" xfId="446" xr:uid="{00000000-0005-0000-0000-00005D030000}"/>
    <cellStyle name="Normal 6 2 5 2" xfId="447" xr:uid="{00000000-0005-0000-0000-00005E030000}"/>
    <cellStyle name="Normal 6 2 6" xfId="684" xr:uid="{00000000-0005-0000-0000-00005F030000}"/>
    <cellStyle name="Normal 6 26" xfId="448" xr:uid="{00000000-0005-0000-0000-000060030000}"/>
    <cellStyle name="Normal 6 26 2" xfId="449" xr:uid="{00000000-0005-0000-0000-000061030000}"/>
    <cellStyle name="Normal 6 26 3" xfId="450" xr:uid="{00000000-0005-0000-0000-000062030000}"/>
    <cellStyle name="Normal 6 3" xfId="451" xr:uid="{00000000-0005-0000-0000-000063030000}"/>
    <cellStyle name="Normal 6 4" xfId="452" xr:uid="{00000000-0005-0000-0000-000064030000}"/>
    <cellStyle name="Normal 6 5" xfId="453" xr:uid="{00000000-0005-0000-0000-000065030000}"/>
    <cellStyle name="Normal 6 6" xfId="454" xr:uid="{00000000-0005-0000-0000-000066030000}"/>
    <cellStyle name="Normal 6 7" xfId="455" xr:uid="{00000000-0005-0000-0000-000067030000}"/>
    <cellStyle name="Normal 60" xfId="456" xr:uid="{00000000-0005-0000-0000-000068030000}"/>
    <cellStyle name="Normal 61" xfId="457" xr:uid="{00000000-0005-0000-0000-000069030000}"/>
    <cellStyle name="Normal 61 2" xfId="458" xr:uid="{00000000-0005-0000-0000-00006A030000}"/>
    <cellStyle name="Normal 62" xfId="459" xr:uid="{00000000-0005-0000-0000-00006B030000}"/>
    <cellStyle name="Normal 63" xfId="460" xr:uid="{00000000-0005-0000-0000-00006C030000}"/>
    <cellStyle name="Normal 63 2" xfId="461" xr:uid="{00000000-0005-0000-0000-00006D030000}"/>
    <cellStyle name="Normal 63 3" xfId="462" xr:uid="{00000000-0005-0000-0000-00006E030000}"/>
    <cellStyle name="Normal 63 4" xfId="463" xr:uid="{00000000-0005-0000-0000-00006F030000}"/>
    <cellStyle name="Normal 64" xfId="464" xr:uid="{00000000-0005-0000-0000-000070030000}"/>
    <cellStyle name="Normal 64 2" xfId="465" xr:uid="{00000000-0005-0000-0000-000071030000}"/>
    <cellStyle name="Normal 64 7" xfId="466" xr:uid="{00000000-0005-0000-0000-000072030000}"/>
    <cellStyle name="Normal 65" xfId="467" xr:uid="{00000000-0005-0000-0000-000073030000}"/>
    <cellStyle name="Normal 66" xfId="468" xr:uid="{00000000-0005-0000-0000-000074030000}"/>
    <cellStyle name="Normal 67" xfId="469" xr:uid="{00000000-0005-0000-0000-000075030000}"/>
    <cellStyle name="Normal 68" xfId="470" xr:uid="{00000000-0005-0000-0000-000076030000}"/>
    <cellStyle name="Normal 69" xfId="471" xr:uid="{00000000-0005-0000-0000-000077030000}"/>
    <cellStyle name="Normal 7" xfId="472" xr:uid="{00000000-0005-0000-0000-000078030000}"/>
    <cellStyle name="Normal 7 10" xfId="939" xr:uid="{00000000-0005-0000-0000-000079030000}"/>
    <cellStyle name="Normal 7 11" xfId="961" xr:uid="{00000000-0005-0000-0000-00007A030000}"/>
    <cellStyle name="Normal 7 12" xfId="946" xr:uid="{00000000-0005-0000-0000-00007B030000}"/>
    <cellStyle name="Normal 7 13" xfId="1066" xr:uid="{00000000-0005-0000-0000-00007C030000}"/>
    <cellStyle name="Normal 7 14" xfId="970" xr:uid="{00000000-0005-0000-0000-00007D030000}"/>
    <cellStyle name="Normal 7 2" xfId="473" xr:uid="{00000000-0005-0000-0000-00007E030000}"/>
    <cellStyle name="Normal 7 2 10" xfId="969" xr:uid="{00000000-0005-0000-0000-00007F030000}"/>
    <cellStyle name="Normal 7 2 2" xfId="474" xr:uid="{00000000-0005-0000-0000-000080030000}"/>
    <cellStyle name="Normal 7 2 3" xfId="686" xr:uid="{00000000-0005-0000-0000-000081030000}"/>
    <cellStyle name="Normal 7 2 4" xfId="915" xr:uid="{00000000-0005-0000-0000-000082030000}"/>
    <cellStyle name="Normal 7 2 5" xfId="709" xr:uid="{00000000-0005-0000-0000-000083030000}"/>
    <cellStyle name="Normal 7 2 6" xfId="940" xr:uid="{00000000-0005-0000-0000-000084030000}"/>
    <cellStyle name="Normal 7 2 7" xfId="962" xr:uid="{00000000-0005-0000-0000-000085030000}"/>
    <cellStyle name="Normal 7 2 8" xfId="947" xr:uid="{00000000-0005-0000-0000-000086030000}"/>
    <cellStyle name="Normal 7 2 9" xfId="1067" xr:uid="{00000000-0005-0000-0000-000087030000}"/>
    <cellStyle name="Normal 7 3" xfId="475" xr:uid="{00000000-0005-0000-0000-000088030000}"/>
    <cellStyle name="Normal 7 3 2" xfId="476" xr:uid="{00000000-0005-0000-0000-000089030000}"/>
    <cellStyle name="Normal 7 3 3" xfId="477" xr:uid="{00000000-0005-0000-0000-00008A030000}"/>
    <cellStyle name="Normal 7 4" xfId="478" xr:uid="{00000000-0005-0000-0000-00008B030000}"/>
    <cellStyle name="Normal 7 5" xfId="479" xr:uid="{00000000-0005-0000-0000-00008C030000}"/>
    <cellStyle name="Normal 7 6" xfId="480" xr:uid="{00000000-0005-0000-0000-00008D030000}"/>
    <cellStyle name="Normal 7 7" xfId="685" xr:uid="{00000000-0005-0000-0000-00008E030000}"/>
    <cellStyle name="Normal 7 8" xfId="914" xr:uid="{00000000-0005-0000-0000-00008F030000}"/>
    <cellStyle name="Normal 7 9" xfId="710" xr:uid="{00000000-0005-0000-0000-000090030000}"/>
    <cellStyle name="Normal 70" xfId="481" xr:uid="{00000000-0005-0000-0000-000091030000}"/>
    <cellStyle name="Normal 71" xfId="482" xr:uid="{00000000-0005-0000-0000-000092030000}"/>
    <cellStyle name="Normal 71 2" xfId="483" xr:uid="{00000000-0005-0000-0000-000093030000}"/>
    <cellStyle name="Normal 72" xfId="484" xr:uid="{00000000-0005-0000-0000-000094030000}"/>
    <cellStyle name="Normal 73" xfId="485" xr:uid="{00000000-0005-0000-0000-000095030000}"/>
    <cellStyle name="Normal 74" xfId="486" xr:uid="{00000000-0005-0000-0000-000096030000}"/>
    <cellStyle name="Normal 75" xfId="487" xr:uid="{00000000-0005-0000-0000-000097030000}"/>
    <cellStyle name="Normal 76" xfId="488" xr:uid="{00000000-0005-0000-0000-000098030000}"/>
    <cellStyle name="Normal 77" xfId="489" xr:uid="{00000000-0005-0000-0000-000099030000}"/>
    <cellStyle name="Normal 78" xfId="490" xr:uid="{00000000-0005-0000-0000-00009A030000}"/>
    <cellStyle name="Normal 78 2" xfId="491" xr:uid="{00000000-0005-0000-0000-00009B030000}"/>
    <cellStyle name="Normal 79" xfId="492" xr:uid="{00000000-0005-0000-0000-00009C030000}"/>
    <cellStyle name="Normal 8" xfId="493" xr:uid="{00000000-0005-0000-0000-00009D030000}"/>
    <cellStyle name="Normal 8 2" xfId="494" xr:uid="{00000000-0005-0000-0000-00009E030000}"/>
    <cellStyle name="Normal 8 2 2" xfId="495" xr:uid="{00000000-0005-0000-0000-00009F030000}"/>
    <cellStyle name="Normal 8 2 2 2" xfId="924" xr:uid="{00000000-0005-0000-0000-0000A0030000}"/>
    <cellStyle name="Normal 8 2 2 3" xfId="703" xr:uid="{00000000-0005-0000-0000-0000A1030000}"/>
    <cellStyle name="Normal 8 2 2 4" xfId="943" xr:uid="{00000000-0005-0000-0000-0000A2030000}"/>
    <cellStyle name="Normal 8 2 2 5" xfId="690" xr:uid="{00000000-0005-0000-0000-0000A3030000}"/>
    <cellStyle name="Normal 8 2 2 6" xfId="949" xr:uid="{00000000-0005-0000-0000-0000A4030000}"/>
    <cellStyle name="Normal 8 2 2 7" xfId="1068" xr:uid="{00000000-0005-0000-0000-0000A5030000}"/>
    <cellStyle name="Normal 8 2 2 8" xfId="968" xr:uid="{00000000-0005-0000-0000-0000A6030000}"/>
    <cellStyle name="Normal 8 2 3" xfId="496" xr:uid="{00000000-0005-0000-0000-0000A7030000}"/>
    <cellStyle name="Normal 8 3" xfId="497" xr:uid="{00000000-0005-0000-0000-0000A8030000}"/>
    <cellStyle name="Normal 8 3 2" xfId="926" xr:uid="{00000000-0005-0000-0000-0000A9030000}"/>
    <cellStyle name="Normal 8 3 3" xfId="701" xr:uid="{00000000-0005-0000-0000-0000AA030000}"/>
    <cellStyle name="Normal 8 3 4" xfId="944" xr:uid="{00000000-0005-0000-0000-0000AB030000}"/>
    <cellStyle name="Normal 8 3 5" xfId="689" xr:uid="{00000000-0005-0000-0000-0000AC030000}"/>
    <cellStyle name="Normal 8 3 6" xfId="950" xr:uid="{00000000-0005-0000-0000-0000AD030000}"/>
    <cellStyle name="Normal 8 3 7" xfId="1069" xr:uid="{00000000-0005-0000-0000-0000AE030000}"/>
    <cellStyle name="Normal 8 3 8" xfId="967" xr:uid="{00000000-0005-0000-0000-0000AF030000}"/>
    <cellStyle name="Normal 8 4" xfId="498" xr:uid="{00000000-0005-0000-0000-0000B0030000}"/>
    <cellStyle name="Normal 8 5" xfId="499" xr:uid="{00000000-0005-0000-0000-0000B1030000}"/>
    <cellStyle name="Normal 8 6" xfId="500" xr:uid="{00000000-0005-0000-0000-0000B2030000}"/>
    <cellStyle name="Normal 8 6 2" xfId="929" xr:uid="{00000000-0005-0000-0000-0000B3030000}"/>
    <cellStyle name="Normal 8 6 3" xfId="699" xr:uid="{00000000-0005-0000-0000-0000B4030000}"/>
    <cellStyle name="Normal 8 6 4" xfId="945" xr:uid="{00000000-0005-0000-0000-0000B5030000}"/>
    <cellStyle name="Normal 8 6 5" xfId="956" xr:uid="{00000000-0005-0000-0000-0000B6030000}"/>
    <cellStyle name="Normal 8 6 6" xfId="951" xr:uid="{00000000-0005-0000-0000-0000B7030000}"/>
    <cellStyle name="Normal 8 6 7" xfId="1070" xr:uid="{00000000-0005-0000-0000-0000B8030000}"/>
    <cellStyle name="Normal 8 6 8" xfId="966" xr:uid="{00000000-0005-0000-0000-0000B9030000}"/>
    <cellStyle name="Normal 8 7" xfId="501" xr:uid="{00000000-0005-0000-0000-0000BA030000}"/>
    <cellStyle name="Normal 8 8" xfId="502" xr:uid="{00000000-0005-0000-0000-0000BB030000}"/>
    <cellStyle name="Normal 8_Danh mục CT theo huyện (Ánh)" xfId="503" xr:uid="{00000000-0005-0000-0000-0000BC030000}"/>
    <cellStyle name="Normal 80" xfId="504" xr:uid="{00000000-0005-0000-0000-0000BD030000}"/>
    <cellStyle name="Normal 81" xfId="505" xr:uid="{00000000-0005-0000-0000-0000BE030000}"/>
    <cellStyle name="Normal 81 2" xfId="506" xr:uid="{00000000-0005-0000-0000-0000BF030000}"/>
    <cellStyle name="Normal 82" xfId="507" xr:uid="{00000000-0005-0000-0000-0000C0030000}"/>
    <cellStyle name="Normal 82 2" xfId="508" xr:uid="{00000000-0005-0000-0000-0000C1030000}"/>
    <cellStyle name="Normal 83" xfId="509" xr:uid="{00000000-0005-0000-0000-0000C2030000}"/>
    <cellStyle name="Normal 84" xfId="510" xr:uid="{00000000-0005-0000-0000-0000C3030000}"/>
    <cellStyle name="Normal 85" xfId="511" xr:uid="{00000000-0005-0000-0000-0000C4030000}"/>
    <cellStyle name="Normal 86" xfId="512" xr:uid="{00000000-0005-0000-0000-0000C5030000}"/>
    <cellStyle name="Normal 87" xfId="513" xr:uid="{00000000-0005-0000-0000-0000C6030000}"/>
    <cellStyle name="Normal 88" xfId="514" xr:uid="{00000000-0005-0000-0000-0000C7030000}"/>
    <cellStyle name="Normal 89" xfId="515" xr:uid="{00000000-0005-0000-0000-0000C8030000}"/>
    <cellStyle name="Normal 9" xfId="516" xr:uid="{00000000-0005-0000-0000-0000C9030000}"/>
    <cellStyle name="Normal 9 10" xfId="952" xr:uid="{00000000-0005-0000-0000-0000CA030000}"/>
    <cellStyle name="Normal 9 11" xfId="1071" xr:uid="{00000000-0005-0000-0000-0000CB030000}"/>
    <cellStyle name="Normal 9 12" xfId="965" xr:uid="{00000000-0005-0000-0000-0000CC030000}"/>
    <cellStyle name="Normal 9 2" xfId="517" xr:uid="{00000000-0005-0000-0000-0000CD030000}"/>
    <cellStyle name="Normal 9 2 2" xfId="518" xr:uid="{00000000-0005-0000-0000-0000CE030000}"/>
    <cellStyle name="Normal 9 2 3" xfId="519" xr:uid="{00000000-0005-0000-0000-0000CF030000}"/>
    <cellStyle name="Normal 9 3" xfId="520" xr:uid="{00000000-0005-0000-0000-0000D0030000}"/>
    <cellStyle name="Normal 9 4" xfId="521" xr:uid="{00000000-0005-0000-0000-0000D1030000}"/>
    <cellStyle name="Normal 9 5" xfId="687" xr:uid="{00000000-0005-0000-0000-0000D2030000}"/>
    <cellStyle name="Normal 9 6" xfId="937" xr:uid="{00000000-0005-0000-0000-0000D3030000}"/>
    <cellStyle name="Normal 9 7" xfId="693" xr:uid="{00000000-0005-0000-0000-0000D4030000}"/>
    <cellStyle name="Normal 9 8" xfId="948" xr:uid="{00000000-0005-0000-0000-0000D5030000}"/>
    <cellStyle name="Normal 9 9" xfId="957" xr:uid="{00000000-0005-0000-0000-0000D6030000}"/>
    <cellStyle name="Normal 90" xfId="522" xr:uid="{00000000-0005-0000-0000-0000D7030000}"/>
    <cellStyle name="Normal 91" xfId="523" xr:uid="{00000000-0005-0000-0000-0000D8030000}"/>
    <cellStyle name="Normal 92" xfId="524" xr:uid="{00000000-0005-0000-0000-0000D9030000}"/>
    <cellStyle name="Normal 93" xfId="525" xr:uid="{00000000-0005-0000-0000-0000DA030000}"/>
    <cellStyle name="Normal 94" xfId="526" xr:uid="{00000000-0005-0000-0000-0000DB030000}"/>
    <cellStyle name="Normal 95" xfId="527" xr:uid="{00000000-0005-0000-0000-0000DC030000}"/>
    <cellStyle name="Normal 96" xfId="609" xr:uid="{00000000-0005-0000-0000-0000DD030000}"/>
    <cellStyle name="Normal 97" xfId="610" xr:uid="{00000000-0005-0000-0000-0000DE030000}"/>
    <cellStyle name="Normal 98" xfId="611" xr:uid="{00000000-0005-0000-0000-0000DF030000}"/>
    <cellStyle name="Normal 99" xfId="612" xr:uid="{00000000-0005-0000-0000-0000E0030000}"/>
    <cellStyle name="Normal_Bieu_xa" xfId="528" xr:uid="{00000000-0005-0000-0000-0000E1030000}"/>
    <cellStyle name="Normal_bieuDH" xfId="529" xr:uid="{00000000-0005-0000-0000-0000E2030000}"/>
    <cellStyle name="Normal_TT.GR HT-QH  3" xfId="530" xr:uid="{00000000-0005-0000-0000-0000E3030000}"/>
    <cellStyle name="Note 2" xfId="531" xr:uid="{00000000-0005-0000-0000-0000E4030000}"/>
    <cellStyle name="Œ…‹æØ‚è [0.00]_laroux" xfId="532" xr:uid="{00000000-0005-0000-0000-0000E5030000}"/>
    <cellStyle name="Œ…‹æØ‚è_laroux" xfId="533" xr:uid="{00000000-0005-0000-0000-0000E6030000}"/>
    <cellStyle name="oft Excel]_x000d__x000a_Comment=The open=/f lines load custom functions into the Paste Function list._x000d__x000a_Maximized=2_x000d__x000a_Basics=1_x000d__x000a_A" xfId="534" xr:uid="{00000000-0005-0000-0000-0000E7030000}"/>
    <cellStyle name="oft Excel]_x000d__x000a_Comment=The open=/f lines load custom functions into the Paste Function list._x000d__x000a_Maximized=3_x000d__x000a_Basics=1_x000d__x000a_A" xfId="535" xr:uid="{00000000-0005-0000-0000-0000E8030000}"/>
    <cellStyle name="omma [0]_Mktg Prog" xfId="536" xr:uid="{00000000-0005-0000-0000-0000E9030000}"/>
    <cellStyle name="ormal_Sheet1_1" xfId="537" xr:uid="{00000000-0005-0000-0000-0000EA030000}"/>
    <cellStyle name="Output 2" xfId="538" xr:uid="{00000000-0005-0000-0000-0000EB030000}"/>
    <cellStyle name="Percent [2]" xfId="539" xr:uid="{00000000-0005-0000-0000-0000EC030000}"/>
    <cellStyle name="Percent 2" xfId="540" xr:uid="{00000000-0005-0000-0000-0000ED030000}"/>
    <cellStyle name="Percent 2 2" xfId="541" xr:uid="{00000000-0005-0000-0000-0000EE030000}"/>
    <cellStyle name="s]_x000d__x000a_spooler=yes_x000d__x000a_load=_x000d__x000a_Beep=yes_x000d__x000a_NullPort=None_x000d__x000a_BorderWidth=3_x000d__x000a_CursorBlinkRate=1200_x000d__x000a_DoubleClickSpeed=452_x000d__x000a_Programs=co" xfId="542" xr:uid="{00000000-0005-0000-0000-0000EF030000}"/>
    <cellStyle name="Siêu nối kết_ÿÿÿÿÿ" xfId="543" xr:uid="{00000000-0005-0000-0000-0000F0030000}"/>
    <cellStyle name="Style 1" xfId="544" xr:uid="{00000000-0005-0000-0000-0000F1030000}"/>
    <cellStyle name="style_1" xfId="545" xr:uid="{00000000-0005-0000-0000-0000F2030000}"/>
    <cellStyle name="subhead" xfId="546" xr:uid="{00000000-0005-0000-0000-0000F3030000}"/>
    <cellStyle name="T" xfId="547" xr:uid="{00000000-0005-0000-0000-0000F4030000}"/>
    <cellStyle name="T 2" xfId="548" xr:uid="{00000000-0005-0000-0000-0000F5030000}"/>
    <cellStyle name="T_10BDpnn" xfId="549" xr:uid="{00000000-0005-0000-0000-0000F6030000}"/>
    <cellStyle name="T_BieuQH Tay Nguyen (co DakNong)" xfId="550" xr:uid="{00000000-0005-0000-0000-0000F7030000}"/>
    <cellStyle name="T_Book1" xfId="551" xr:uid="{00000000-0005-0000-0000-0000F8030000}"/>
    <cellStyle name="T_Book1 2" xfId="552" xr:uid="{00000000-0005-0000-0000-0000F9030000}"/>
    <cellStyle name="T_Book1_1" xfId="553" xr:uid="{00000000-0005-0000-0000-0000FA030000}"/>
    <cellStyle name="T_Book1_1_Book1" xfId="554" xr:uid="{00000000-0005-0000-0000-0000FB030000}"/>
    <cellStyle name="T_Book1_2" xfId="555" xr:uid="{00000000-0005-0000-0000-0000FC030000}"/>
    <cellStyle name="T_Book1_Book1" xfId="556" xr:uid="{00000000-0005-0000-0000-0000FD030000}"/>
    <cellStyle name="T_Book1_Book1_1" xfId="557" xr:uid="{00000000-0005-0000-0000-0000FE030000}"/>
    <cellStyle name="T_CN TT DT LUONG T5" xfId="558" xr:uid="{00000000-0005-0000-0000-0000FF030000}"/>
    <cellStyle name="T_gủi địa phương in 2.3.06" xfId="559" xr:uid="{00000000-0005-0000-0000-000000040000}"/>
    <cellStyle name="T_Luong MNTD" xfId="560" xr:uid="{00000000-0005-0000-0000-000001040000}"/>
    <cellStyle name="T_Lương t4,5" xfId="561" xr:uid="{00000000-0005-0000-0000-000002040000}"/>
    <cellStyle name="T_SO KE TOAN 2005 + Chi tiet" xfId="562" xr:uid="{00000000-0005-0000-0000-000003040000}"/>
    <cellStyle name="T_sosanh gui tinh 21-2cuc" xfId="563" xr:uid="{00000000-0005-0000-0000-000004040000}"/>
    <cellStyle name="tde" xfId="564" xr:uid="{00000000-0005-0000-0000-000005040000}"/>
    <cellStyle name="th" xfId="565" xr:uid="{00000000-0005-0000-0000-000006040000}"/>
    <cellStyle name="th 2" xfId="566" xr:uid="{00000000-0005-0000-0000-000007040000}"/>
    <cellStyle name="þ_x001d_ð·_x000c_æþ'_x000d_ßþU_x0001_Ø_x0005_ü_x0014__x0007__x0001__x0001_" xfId="567" xr:uid="{00000000-0005-0000-0000-000008040000}"/>
    <cellStyle name="þ_x001d_ðÇ%Uý—&amp;Hý9_x0008_Ÿ s_x000a__x0007__x0001__x0001_" xfId="568" xr:uid="{00000000-0005-0000-0000-000009040000}"/>
    <cellStyle name="Tiêu đề" xfId="569" xr:uid="{00000000-0005-0000-0000-00000A040000}"/>
    <cellStyle name="Title 2" xfId="570" xr:uid="{00000000-0005-0000-0000-00000B040000}"/>
    <cellStyle name="Tổng" xfId="571" xr:uid="{00000000-0005-0000-0000-00000C040000}"/>
    <cellStyle name="Total 2" xfId="572" xr:uid="{00000000-0005-0000-0000-00000D040000}"/>
    <cellStyle name="Trung tính" xfId="573" xr:uid="{00000000-0005-0000-0000-00000E040000}"/>
    <cellStyle name="Văn bản Cảnh báo" xfId="574" xr:uid="{00000000-0005-0000-0000-00000F040000}"/>
    <cellStyle name="VANG1" xfId="575" xr:uid="{00000000-0005-0000-0000-000010040000}"/>
    <cellStyle name="viet" xfId="576" xr:uid="{00000000-0005-0000-0000-000011040000}"/>
    <cellStyle name="viet 2" xfId="577" xr:uid="{00000000-0005-0000-0000-000012040000}"/>
    <cellStyle name="viet2" xfId="578" xr:uid="{00000000-0005-0000-0000-000013040000}"/>
    <cellStyle name="viet2 2" xfId="579" xr:uid="{00000000-0005-0000-0000-000014040000}"/>
    <cellStyle name="vnhead1" xfId="580" xr:uid="{00000000-0005-0000-0000-000015040000}"/>
    <cellStyle name="vnhead1 2" xfId="581" xr:uid="{00000000-0005-0000-0000-000016040000}"/>
    <cellStyle name="vnhead3" xfId="582" xr:uid="{00000000-0005-0000-0000-000017040000}"/>
    <cellStyle name="vntxt1" xfId="583" xr:uid="{00000000-0005-0000-0000-000018040000}"/>
    <cellStyle name="vntxt2" xfId="584" xr:uid="{00000000-0005-0000-0000-000019040000}"/>
    <cellStyle name="Währung [0]_UXO VII" xfId="585" xr:uid="{00000000-0005-0000-0000-00001A040000}"/>
    <cellStyle name="Währung_UXO VII" xfId="586" xr:uid="{00000000-0005-0000-0000-00001B040000}"/>
    <cellStyle name="Warning Text 2" xfId="587" xr:uid="{00000000-0005-0000-0000-00001C040000}"/>
    <cellStyle name="xuan" xfId="588" xr:uid="{00000000-0005-0000-0000-00001D040000}"/>
    <cellStyle name=" [0.00]_ Att. 1- Cover" xfId="589" xr:uid="{00000000-0005-0000-0000-00001E040000}"/>
    <cellStyle name="_ Att. 1- Cover" xfId="590" xr:uid="{00000000-0005-0000-0000-00001F040000}"/>
    <cellStyle name="?_ Att. 1- Cover" xfId="591" xr:uid="{00000000-0005-0000-0000-000020040000}"/>
    <cellStyle name="똿뗦먛귟 [0.00]_PRODUCT DETAIL Q1" xfId="592" xr:uid="{00000000-0005-0000-0000-000021040000}"/>
    <cellStyle name="똿뗦먛귟_PRODUCT DETAIL Q1" xfId="593" xr:uid="{00000000-0005-0000-0000-000022040000}"/>
    <cellStyle name="믅됞 [0.00]_PRODUCT DETAIL Q1" xfId="594" xr:uid="{00000000-0005-0000-0000-000023040000}"/>
    <cellStyle name="믅됞_PRODUCT DETAIL Q1" xfId="595" xr:uid="{00000000-0005-0000-0000-000024040000}"/>
    <cellStyle name="백분율_95" xfId="596" xr:uid="{00000000-0005-0000-0000-000025040000}"/>
    <cellStyle name="뷭?_BOOKSHIP" xfId="597" xr:uid="{00000000-0005-0000-0000-000026040000}"/>
    <cellStyle name="콤마 [0]_ 비목별 월별기술 " xfId="598" xr:uid="{00000000-0005-0000-0000-000027040000}"/>
    <cellStyle name="콤마_ 비목별 월별기술 " xfId="599" xr:uid="{00000000-0005-0000-0000-000028040000}"/>
    <cellStyle name="통화 [0]_1202" xfId="600" xr:uid="{00000000-0005-0000-0000-000029040000}"/>
    <cellStyle name="통화_1202" xfId="601" xr:uid="{00000000-0005-0000-0000-00002A040000}"/>
    <cellStyle name="표준_(정보부문)월별인원계획" xfId="602" xr:uid="{00000000-0005-0000-0000-00002B040000}"/>
    <cellStyle name="一般_00Q3902REV.1" xfId="603" xr:uid="{00000000-0005-0000-0000-00002C040000}"/>
    <cellStyle name="千分位[0]_00Q3902REV.1" xfId="604" xr:uid="{00000000-0005-0000-0000-00002D040000}"/>
    <cellStyle name="千分位_00Q3902REV.1" xfId="605" xr:uid="{00000000-0005-0000-0000-00002E040000}"/>
    <cellStyle name="貨幣 [0]_00Q3902REV.1" xfId="606" xr:uid="{00000000-0005-0000-0000-00002F040000}"/>
    <cellStyle name="貨幣[0]_BRE" xfId="607" xr:uid="{00000000-0005-0000-0000-000030040000}"/>
    <cellStyle name="貨幣_00Q3902REV.1" xfId="608" xr:uid="{00000000-0005-0000-0000-000031040000}"/>
  </cellStyles>
  <dxfs count="51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0.%20KET%20QUA%20THUC%20HIEN%20QUY%20HOACH/X&#195;%20H&#7918;U%20L&#360;NG/Bieu%20DCQH%20-%2026.12%20-%20cong%20thuc%20-%20gop%20Son%20Ha.xls" TargetMode="External"/><Relationship Id="rId1" Type="http://schemas.openxmlformats.org/officeDocument/2006/relationships/externalLinkPath" Target="/0.%20KET%20QUA%20THUC%20HIEN%20QUY%20HOACH/X&#195;%20H&#7918;U%20L&#360;NG/Bieu%20DCQH%20-%2026.12%20-%20cong%20thuc%20-%20gop%20Son%20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xz_10"/>
      <sheetName val="foxz_11"/>
      <sheetName val="foxz_12"/>
      <sheetName val="foxz_13"/>
      <sheetName val="foxz_14"/>
      <sheetName val="foxz_15"/>
      <sheetName val="foxz_16"/>
      <sheetName val="foxz_8"/>
      <sheetName val="foxz_9"/>
      <sheetName val="foxz_2"/>
      <sheetName val="foxz_3"/>
      <sheetName val="foxz_4"/>
      <sheetName val="foxz_5"/>
      <sheetName val="foxz_6"/>
      <sheetName val="foxz_7"/>
      <sheetName val="X24"/>
      <sheetName val="X23"/>
      <sheetName val="X22"/>
      <sheetName val="X21"/>
      <sheetName val="X20"/>
      <sheetName val="X19"/>
      <sheetName val="X18"/>
      <sheetName val="X17"/>
      <sheetName val="X16"/>
      <sheetName val="X15"/>
      <sheetName val="X14"/>
      <sheetName val="X13"/>
      <sheetName val="X12"/>
      <sheetName val="X11"/>
      <sheetName val="X10"/>
      <sheetName val="X9"/>
      <sheetName val="X8"/>
      <sheetName val="X7"/>
      <sheetName val="X6"/>
      <sheetName val="X5"/>
      <sheetName val="X4"/>
      <sheetName val="X3"/>
      <sheetName val="X2"/>
      <sheetName val="X1"/>
      <sheetName val="TK2023 (2)"/>
      <sheetName val="TK2023"/>
      <sheetName val="HTg"/>
      <sheetName val="KT2025"/>
      <sheetName val="KT2030"/>
      <sheetName val="DM"/>
      <sheetName val="Chia xa"/>
      <sheetName val="CC huyen"/>
      <sheetName val="PL1"/>
      <sheetName val="01CH"/>
      <sheetName val="02CH"/>
      <sheetName val="03CH"/>
      <sheetName val="04CH"/>
      <sheetName val="05CH"/>
      <sheetName val="06CH"/>
      <sheetName val="07CH (cong thuc)"/>
      <sheetName val="07CH"/>
      <sheetName val="08CH"/>
      <sheetName val="09CH"/>
      <sheetName val="10CH"/>
      <sheetName val="11CH"/>
      <sheetName val="12CH"/>
      <sheetName val="13CH (congthuc)"/>
      <sheetName val="13CH"/>
      <sheetName val="14CH"/>
      <sheetName val="15CH"/>
      <sheetName val="16CH"/>
      <sheetName val="22CH"/>
      <sheetName val="23CH"/>
      <sheetName val="17CH"/>
      <sheetName val="18CH"/>
      <sheetName val="19CH (congthuc)"/>
      <sheetName val="19CH"/>
      <sheetName val="20CH"/>
      <sheetName val="21CH"/>
      <sheetName val="24CH"/>
      <sheetName val="25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4">
          <cell r="G4" t="str">
            <v>TT. Hữu Lũng</v>
          </cell>
          <cell r="H4" t="str">
            <v>Xã Cai Kinh</v>
          </cell>
          <cell r="I4" t="str">
            <v>Xã Đồng Tân</v>
          </cell>
          <cell r="J4" t="str">
            <v>Xã Đồng Tiến</v>
          </cell>
          <cell r="K4" t="str">
            <v>Xã Hồ Sơn</v>
          </cell>
          <cell r="L4" t="str">
            <v>Xã Hòa Bình</v>
          </cell>
          <cell r="M4" t="str">
            <v>Xã Hòa Lạc</v>
          </cell>
          <cell r="N4" t="str">
            <v>Xã Hòa Sơn</v>
          </cell>
          <cell r="O4" t="str">
            <v>Xã Hòa Thắng</v>
          </cell>
          <cell r="P4" t="str">
            <v>Xã Hữu Liên</v>
          </cell>
          <cell r="Q4" t="str">
            <v>Xã Minh Hòa</v>
          </cell>
          <cell r="R4" t="str">
            <v>Xã Minh Sơn</v>
          </cell>
          <cell r="S4" t="str">
            <v>Xã Minh Tiến</v>
          </cell>
          <cell r="T4" t="str">
            <v>Xã Nhật Tiến</v>
          </cell>
          <cell r="U4" t="str">
            <v>Xã Quyết Thắng</v>
          </cell>
          <cell r="V4" t="str">
            <v>Xã Tân Thành</v>
          </cell>
          <cell r="W4" t="str">
            <v>Xã Thanh Sơn</v>
          </cell>
          <cell r="X4" t="str">
            <v>Xã Thiện Tân</v>
          </cell>
          <cell r="Y4" t="str">
            <v>Xã Vân Nham</v>
          </cell>
          <cell r="Z4" t="str">
            <v>Xã Yên Bình</v>
          </cell>
          <cell r="AA4" t="str">
            <v>Xã Yên Sơn</v>
          </cell>
          <cell r="AB4" t="str">
            <v>Xã Yên Thịnh</v>
          </cell>
          <cell r="AC4" t="str">
            <v>Xã Yên Vượng</v>
          </cell>
          <cell r="AD4">
            <v>0</v>
          </cell>
        </row>
      </sheetData>
      <sheetData sheetId="42"/>
      <sheetData sheetId="43">
        <row r="5">
          <cell r="G5">
            <v>1087.3600000000004</v>
          </cell>
          <cell r="H5">
            <v>2452.63</v>
          </cell>
          <cell r="I5">
            <v>2660.42</v>
          </cell>
          <cell r="J5">
            <v>2117.71</v>
          </cell>
          <cell r="K5">
            <v>1539.72</v>
          </cell>
          <cell r="L5">
            <v>3768.15</v>
          </cell>
          <cell r="M5">
            <v>2810.7500000000005</v>
          </cell>
          <cell r="N5">
            <v>5060.0600000000004</v>
          </cell>
          <cell r="O5">
            <v>6165.7200000000012</v>
          </cell>
          <cell r="P5">
            <v>6642.88</v>
          </cell>
          <cell r="Q5">
            <v>1475.3999999999996</v>
          </cell>
          <cell r="R5">
            <v>3479.71</v>
          </cell>
          <cell r="S5">
            <v>2456.83</v>
          </cell>
          <cell r="T5">
            <v>2011.74</v>
          </cell>
          <cell r="U5">
            <v>2857.65</v>
          </cell>
          <cell r="V5">
            <v>4322.42</v>
          </cell>
          <cell r="W5">
            <v>2267.8000000000002</v>
          </cell>
          <cell r="X5">
            <v>4921.08</v>
          </cell>
          <cell r="Y5">
            <v>3652.5600000000009</v>
          </cell>
          <cell r="Z5">
            <v>5296.1200000000008</v>
          </cell>
          <cell r="AA5">
            <v>4975.04</v>
          </cell>
          <cell r="AB5">
            <v>5613.1200000000008</v>
          </cell>
          <cell r="AC5">
            <v>3128.25</v>
          </cell>
          <cell r="AD5">
            <v>0</v>
          </cell>
        </row>
        <row r="6">
          <cell r="G6">
            <v>620.73842000000013</v>
          </cell>
          <cell r="H6">
            <v>1276.08</v>
          </cell>
          <cell r="I6">
            <v>1737.77</v>
          </cell>
          <cell r="J6">
            <v>1602.8</v>
          </cell>
          <cell r="K6">
            <v>624.40999999999985</v>
          </cell>
          <cell r="L6">
            <v>3466.2400000000002</v>
          </cell>
          <cell r="M6">
            <v>1819.3500000000001</v>
          </cell>
          <cell r="N6">
            <v>4379.3999999999996</v>
          </cell>
          <cell r="O6">
            <v>5143.0500000000011</v>
          </cell>
          <cell r="P6">
            <v>6322.1200000000008</v>
          </cell>
          <cell r="Q6">
            <v>1265.5199999999998</v>
          </cell>
          <cell r="R6">
            <v>2915.87</v>
          </cell>
          <cell r="S6">
            <v>1647.2900000000002</v>
          </cell>
          <cell r="T6">
            <v>1584.26</v>
          </cell>
          <cell r="U6">
            <v>1302.9059999999999</v>
          </cell>
          <cell r="V6">
            <v>3302.4900000000002</v>
          </cell>
          <cell r="W6">
            <v>1200.22</v>
          </cell>
          <cell r="X6">
            <v>4161.12</v>
          </cell>
          <cell r="Y6">
            <v>3244.1860000000006</v>
          </cell>
          <cell r="Z6">
            <v>3332.39</v>
          </cell>
          <cell r="AA6">
            <v>2209.59</v>
          </cell>
          <cell r="AB6">
            <v>3183.54</v>
          </cell>
          <cell r="AC6">
            <v>1385.1599999999999</v>
          </cell>
          <cell r="AD6">
            <v>0</v>
          </cell>
        </row>
        <row r="7">
          <cell r="G7">
            <v>72.750520000000009</v>
          </cell>
          <cell r="H7">
            <v>150.44999999999999</v>
          </cell>
          <cell r="I7">
            <v>297.18</v>
          </cell>
          <cell r="J7">
            <v>212.58999999999997</v>
          </cell>
          <cell r="K7">
            <v>102.91999999999999</v>
          </cell>
          <cell r="L7">
            <v>301.95999999999998</v>
          </cell>
          <cell r="M7">
            <v>183.28</v>
          </cell>
          <cell r="N7">
            <v>346.66</v>
          </cell>
          <cell r="O7">
            <v>330.21999999999991</v>
          </cell>
          <cell r="P7">
            <v>209.64</v>
          </cell>
          <cell r="Q7">
            <v>141.79999999999998</v>
          </cell>
          <cell r="R7">
            <v>402.49</v>
          </cell>
          <cell r="S7">
            <v>234.35</v>
          </cell>
          <cell r="T7">
            <v>249.32</v>
          </cell>
          <cell r="U7">
            <v>299.89999999999998</v>
          </cell>
          <cell r="V7">
            <v>297.68999999999994</v>
          </cell>
          <cell r="W7">
            <v>264.95</v>
          </cell>
          <cell r="X7">
            <v>361.42</v>
          </cell>
          <cell r="Y7">
            <v>549.22</v>
          </cell>
          <cell r="Z7">
            <v>357.59</v>
          </cell>
          <cell r="AA7">
            <v>174.93</v>
          </cell>
          <cell r="AB7">
            <v>294.14000000000004</v>
          </cell>
          <cell r="AC7">
            <v>160.84</v>
          </cell>
          <cell r="AD7">
            <v>0</v>
          </cell>
        </row>
        <row r="8">
          <cell r="G8">
            <v>19.770520000000005</v>
          </cell>
          <cell r="H8">
            <v>45.36</v>
          </cell>
          <cell r="I8">
            <v>3.8699999999999992</v>
          </cell>
          <cell r="J8">
            <v>90.86999999999999</v>
          </cell>
          <cell r="K8">
            <v>93.46</v>
          </cell>
          <cell r="L8">
            <v>5.04</v>
          </cell>
          <cell r="M8">
            <v>28.990000000000002</v>
          </cell>
          <cell r="N8">
            <v>50.62</v>
          </cell>
          <cell r="O8">
            <v>56.01</v>
          </cell>
          <cell r="P8">
            <v>88.2</v>
          </cell>
          <cell r="Q8">
            <v>8.1900000000000013</v>
          </cell>
          <cell r="R8">
            <v>301.88</v>
          </cell>
          <cell r="S8">
            <v>222.39</v>
          </cell>
          <cell r="T8">
            <v>160.89000000000001</v>
          </cell>
          <cell r="U8">
            <v>194.8</v>
          </cell>
          <cell r="V8">
            <v>133.79999999999998</v>
          </cell>
          <cell r="W8">
            <v>77.66</v>
          </cell>
          <cell r="X8">
            <v>305.77000000000004</v>
          </cell>
          <cell r="Y8">
            <v>376.98</v>
          </cell>
          <cell r="Z8">
            <v>0</v>
          </cell>
          <cell r="AA8">
            <v>101</v>
          </cell>
          <cell r="AB8">
            <v>178.86</v>
          </cell>
          <cell r="AC8">
            <v>7.6300000000000008</v>
          </cell>
          <cell r="AD8">
            <v>0</v>
          </cell>
        </row>
        <row r="9">
          <cell r="G9">
            <v>52.980000000000004</v>
          </cell>
          <cell r="H9">
            <v>105.09</v>
          </cell>
          <cell r="I9">
            <v>293.31</v>
          </cell>
          <cell r="J9">
            <v>121.72</v>
          </cell>
          <cell r="K9">
            <v>9.4600000000000009</v>
          </cell>
          <cell r="L9">
            <v>296.91999999999996</v>
          </cell>
          <cell r="M9">
            <v>154.29</v>
          </cell>
          <cell r="N9">
            <v>296.04000000000002</v>
          </cell>
          <cell r="O9">
            <v>274.20999999999992</v>
          </cell>
          <cell r="P9">
            <v>121.44</v>
          </cell>
          <cell r="Q9">
            <v>133.60999999999999</v>
          </cell>
          <cell r="R9">
            <v>100.61</v>
          </cell>
          <cell r="S9">
            <v>11.96</v>
          </cell>
          <cell r="T9">
            <v>88.429999999999993</v>
          </cell>
          <cell r="U9">
            <v>105.1</v>
          </cell>
          <cell r="V9">
            <v>163.89</v>
          </cell>
          <cell r="W9">
            <v>187.29</v>
          </cell>
          <cell r="X9">
            <v>55.65</v>
          </cell>
          <cell r="Y9">
            <v>172.24</v>
          </cell>
          <cell r="Z9">
            <v>357.59</v>
          </cell>
          <cell r="AA9">
            <v>73.930000000000007</v>
          </cell>
          <cell r="AB9">
            <v>115.28000000000002</v>
          </cell>
          <cell r="AC9">
            <v>153.21</v>
          </cell>
          <cell r="AD9">
            <v>0</v>
          </cell>
        </row>
        <row r="10">
          <cell r="G10">
            <v>12.512059999999998</v>
          </cell>
          <cell r="H10">
            <v>99.88</v>
          </cell>
          <cell r="I10">
            <v>68.849999999999994</v>
          </cell>
          <cell r="J10">
            <v>79.06</v>
          </cell>
          <cell r="K10">
            <v>0.26999999999999602</v>
          </cell>
          <cell r="L10">
            <v>212.75</v>
          </cell>
          <cell r="M10">
            <v>72.86</v>
          </cell>
          <cell r="N10">
            <v>204.08999999999997</v>
          </cell>
          <cell r="O10">
            <v>195.53</v>
          </cell>
          <cell r="P10">
            <v>168.96999999999997</v>
          </cell>
          <cell r="Q10">
            <v>133.52000000000001</v>
          </cell>
          <cell r="R10">
            <v>44.71</v>
          </cell>
          <cell r="S10">
            <v>156.28</v>
          </cell>
          <cell r="T10">
            <v>101.69999999999999</v>
          </cell>
          <cell r="U10">
            <v>185.126</v>
          </cell>
          <cell r="V10">
            <v>21.040000000000006</v>
          </cell>
          <cell r="W10">
            <v>125.83999999999999</v>
          </cell>
          <cell r="X10">
            <v>78.59</v>
          </cell>
          <cell r="Y10">
            <v>143.36599999999999</v>
          </cell>
          <cell r="Z10">
            <v>457.21999999999997</v>
          </cell>
          <cell r="AA10">
            <v>175.02</v>
          </cell>
          <cell r="AB10">
            <v>163.13</v>
          </cell>
          <cell r="AC10">
            <v>30.84</v>
          </cell>
          <cell r="AD10">
            <v>0</v>
          </cell>
        </row>
        <row r="11">
          <cell r="G11">
            <v>397.34822000000003</v>
          </cell>
          <cell r="H11">
            <v>588.29</v>
          </cell>
          <cell r="I11">
            <v>688.26</v>
          </cell>
          <cell r="J11">
            <v>472.5</v>
          </cell>
          <cell r="K11">
            <v>324.26999999999992</v>
          </cell>
          <cell r="L11">
            <v>357.51</v>
          </cell>
          <cell r="M11">
            <v>609.60000000000014</v>
          </cell>
          <cell r="N11">
            <v>833.45</v>
          </cell>
          <cell r="O11">
            <v>1099.1100000000001</v>
          </cell>
          <cell r="P11">
            <v>187.11</v>
          </cell>
          <cell r="Q11">
            <v>447.05</v>
          </cell>
          <cell r="R11">
            <v>750.14</v>
          </cell>
          <cell r="S11">
            <v>329.15000000000003</v>
          </cell>
          <cell r="T11">
            <v>344.22999999999996</v>
          </cell>
          <cell r="U11">
            <v>279.85999999999996</v>
          </cell>
          <cell r="V11">
            <v>488.00000000000006</v>
          </cell>
          <cell r="W11">
            <v>222</v>
          </cell>
          <cell r="X11">
            <v>844.82</v>
          </cell>
          <cell r="Y11">
            <v>1107.8200000000002</v>
          </cell>
          <cell r="Z11">
            <v>549.87</v>
          </cell>
          <cell r="AA11">
            <v>745.16000000000008</v>
          </cell>
          <cell r="AB11">
            <v>433.87</v>
          </cell>
          <cell r="AC11">
            <v>662.67</v>
          </cell>
          <cell r="AD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88.77</v>
          </cell>
          <cell r="K12">
            <v>0</v>
          </cell>
          <cell r="L12">
            <v>2047.68</v>
          </cell>
          <cell r="M12">
            <v>54.89</v>
          </cell>
          <cell r="N12">
            <v>926.34</v>
          </cell>
          <cell r="O12">
            <v>636.6</v>
          </cell>
          <cell r="P12">
            <v>163.87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500</v>
          </cell>
          <cell r="V12">
            <v>1437.13</v>
          </cell>
          <cell r="W12">
            <v>0</v>
          </cell>
          <cell r="X12">
            <v>0</v>
          </cell>
          <cell r="Y12">
            <v>0</v>
          </cell>
          <cell r="Z12">
            <v>1929.36</v>
          </cell>
          <cell r="AA12">
            <v>1066.43</v>
          </cell>
          <cell r="AB12">
            <v>827.62</v>
          </cell>
          <cell r="AC12">
            <v>500.01</v>
          </cell>
          <cell r="AD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423.94</v>
          </cell>
          <cell r="M13">
            <v>0</v>
          </cell>
          <cell r="N13">
            <v>0</v>
          </cell>
          <cell r="O13">
            <v>0</v>
          </cell>
          <cell r="P13">
            <v>5110.21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1368.29</v>
          </cell>
          <cell r="AC13">
            <v>0</v>
          </cell>
          <cell r="AD13">
            <v>0</v>
          </cell>
        </row>
        <row r="14">
          <cell r="G14">
            <v>109.20062</v>
          </cell>
          <cell r="H14">
            <v>423.9199999999999</v>
          </cell>
          <cell r="I14">
            <v>645.79999999999995</v>
          </cell>
          <cell r="J14">
            <v>720.97</v>
          </cell>
          <cell r="K14">
            <v>195.29000000000002</v>
          </cell>
          <cell r="L14">
            <v>78.790000000000006</v>
          </cell>
          <cell r="M14">
            <v>889.34</v>
          </cell>
          <cell r="N14">
            <v>2051.54</v>
          </cell>
          <cell r="O14">
            <v>2843.9700000000003</v>
          </cell>
          <cell r="P14">
            <v>468.93</v>
          </cell>
          <cell r="Q14">
            <v>528.08999999999992</v>
          </cell>
          <cell r="R14">
            <v>1670.8200000000002</v>
          </cell>
          <cell r="S14">
            <v>890.56000000000006</v>
          </cell>
          <cell r="T14">
            <v>872.8</v>
          </cell>
          <cell r="U14">
            <v>0</v>
          </cell>
          <cell r="V14">
            <v>1048.48</v>
          </cell>
          <cell r="W14">
            <v>559.76</v>
          </cell>
          <cell r="X14">
            <v>2774.7</v>
          </cell>
          <cell r="Y14">
            <v>1378.7900000000002</v>
          </cell>
          <cell r="Z14">
            <v>17.21</v>
          </cell>
          <cell r="AA14">
            <v>25.91</v>
          </cell>
          <cell r="AB14">
            <v>74.22999999999999</v>
          </cell>
          <cell r="AC14">
            <v>8.58</v>
          </cell>
          <cell r="AD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78.790000000000006</v>
          </cell>
          <cell r="M15">
            <v>0</v>
          </cell>
          <cell r="N15">
            <v>181.10999999999999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235.69</v>
          </cell>
          <cell r="W15">
            <v>0</v>
          </cell>
          <cell r="X15">
            <v>0</v>
          </cell>
          <cell r="Y15">
            <v>0</v>
          </cell>
          <cell r="Z15">
            <v>15.28</v>
          </cell>
          <cell r="AA15">
            <v>25.91</v>
          </cell>
          <cell r="AB15">
            <v>73.069999999999993</v>
          </cell>
          <cell r="AC15">
            <v>0</v>
          </cell>
          <cell r="AD15">
            <v>0</v>
          </cell>
        </row>
        <row r="17">
          <cell r="G17">
            <v>24.047000000000001</v>
          </cell>
          <cell r="H17">
            <v>7.6899999999999995</v>
          </cell>
          <cell r="I17">
            <v>15.79</v>
          </cell>
          <cell r="J17">
            <v>28.91</v>
          </cell>
          <cell r="K17">
            <v>1.6599999999999997</v>
          </cell>
          <cell r="L17">
            <v>23.609999999999996</v>
          </cell>
          <cell r="M17">
            <v>9.379999999999999</v>
          </cell>
          <cell r="N17">
            <v>13.32</v>
          </cell>
          <cell r="O17">
            <v>18.82</v>
          </cell>
          <cell r="P17">
            <v>13.39</v>
          </cell>
          <cell r="Q17">
            <v>9.61</v>
          </cell>
          <cell r="R17">
            <v>31.350000000000005</v>
          </cell>
          <cell r="S17">
            <v>14.07</v>
          </cell>
          <cell r="T17">
            <v>16.21</v>
          </cell>
          <cell r="U17">
            <v>29.740000000000002</v>
          </cell>
          <cell r="V17">
            <v>10.149999999999999</v>
          </cell>
          <cell r="W17">
            <v>27.67</v>
          </cell>
          <cell r="X17">
            <v>31.17</v>
          </cell>
          <cell r="Y17">
            <v>63.25</v>
          </cell>
          <cell r="Z17">
            <v>17.57</v>
          </cell>
          <cell r="AA17">
            <v>20.57</v>
          </cell>
          <cell r="AB17">
            <v>20.259999999999998</v>
          </cell>
          <cell r="AC17">
            <v>22.22</v>
          </cell>
          <cell r="AD17">
            <v>0</v>
          </cell>
        </row>
        <row r="18">
          <cell r="G18">
            <v>0</v>
          </cell>
          <cell r="H18">
            <v>1.2</v>
          </cell>
          <cell r="I18">
            <v>0</v>
          </cell>
          <cell r="J18">
            <v>0</v>
          </cell>
          <cell r="K18">
            <v>0</v>
          </cell>
          <cell r="L18">
            <v>20</v>
          </cell>
          <cell r="M18">
            <v>0</v>
          </cell>
          <cell r="N18">
            <v>4</v>
          </cell>
          <cell r="O18">
            <v>18.8</v>
          </cell>
          <cell r="P18">
            <v>0</v>
          </cell>
          <cell r="Q18">
            <v>3.07</v>
          </cell>
          <cell r="R18">
            <v>0</v>
          </cell>
          <cell r="S18">
            <v>22.880000000000003</v>
          </cell>
          <cell r="T18">
            <v>0</v>
          </cell>
          <cell r="U18">
            <v>8.2800000000000011</v>
          </cell>
          <cell r="V18">
            <v>0</v>
          </cell>
          <cell r="W18">
            <v>0</v>
          </cell>
          <cell r="X18">
            <v>70.42</v>
          </cell>
          <cell r="Y18">
            <v>1.74</v>
          </cell>
          <cell r="Z18">
            <v>2.8499999999999996</v>
          </cell>
          <cell r="AA18">
            <v>1.57</v>
          </cell>
          <cell r="AB18">
            <v>2</v>
          </cell>
          <cell r="AC18">
            <v>0</v>
          </cell>
          <cell r="AD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</row>
        <row r="20">
          <cell r="G20">
            <v>4.88</v>
          </cell>
          <cell r="H20">
            <v>4.6500000000000004</v>
          </cell>
          <cell r="I20">
            <v>21.89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2.38</v>
          </cell>
          <cell r="R20">
            <v>16.36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0.72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G21">
            <v>467.3926800000001</v>
          </cell>
          <cell r="H21">
            <v>1173.72</v>
          </cell>
          <cell r="I21">
            <v>767.34</v>
          </cell>
          <cell r="J21">
            <v>311.90000000000003</v>
          </cell>
          <cell r="K21">
            <v>915.17000000000007</v>
          </cell>
          <cell r="L21">
            <v>155.43</v>
          </cell>
          <cell r="M21">
            <v>654.46</v>
          </cell>
          <cell r="N21">
            <v>656.27</v>
          </cell>
          <cell r="O21">
            <v>1014.8</v>
          </cell>
          <cell r="P21">
            <v>318.19</v>
          </cell>
          <cell r="Q21">
            <v>209.88</v>
          </cell>
          <cell r="R21">
            <v>563.73</v>
          </cell>
          <cell r="S21">
            <v>225.27</v>
          </cell>
          <cell r="T21">
            <v>184.05</v>
          </cell>
          <cell r="U21">
            <v>266.51400000000001</v>
          </cell>
          <cell r="V21">
            <v>1016.2800000000002</v>
          </cell>
          <cell r="W21">
            <v>396.06</v>
          </cell>
          <cell r="X21">
            <v>424.51</v>
          </cell>
          <cell r="Y21">
            <v>386.11399999999998</v>
          </cell>
          <cell r="Z21">
            <v>334.28</v>
          </cell>
          <cell r="AA21">
            <v>267.02</v>
          </cell>
          <cell r="AB21">
            <v>223.21999999999997</v>
          </cell>
          <cell r="AC21">
            <v>247.13</v>
          </cell>
          <cell r="AD21">
            <v>0</v>
          </cell>
        </row>
        <row r="22">
          <cell r="G22">
            <v>-1.3018000000000001</v>
          </cell>
          <cell r="H22">
            <v>74.100000000000009</v>
          </cell>
          <cell r="I22">
            <v>137.32</v>
          </cell>
          <cell r="J22">
            <v>58.15</v>
          </cell>
          <cell r="K22">
            <v>102.36000000000001</v>
          </cell>
          <cell r="L22">
            <v>51.89</v>
          </cell>
          <cell r="M22">
            <v>97.24</v>
          </cell>
          <cell r="N22">
            <v>59.150000000000006</v>
          </cell>
          <cell r="O22">
            <v>104.57000000000001</v>
          </cell>
          <cell r="P22">
            <v>76.53</v>
          </cell>
          <cell r="Q22">
            <v>67.81</v>
          </cell>
          <cell r="R22">
            <v>148.81</v>
          </cell>
          <cell r="S22">
            <v>46.690000000000005</v>
          </cell>
          <cell r="T22">
            <v>51.61</v>
          </cell>
          <cell r="U22">
            <v>93.899999999999991</v>
          </cell>
          <cell r="V22">
            <v>93.289999999999992</v>
          </cell>
          <cell r="W22">
            <v>37.92</v>
          </cell>
          <cell r="X22">
            <v>99.89</v>
          </cell>
          <cell r="Y22">
            <v>127.28999999999999</v>
          </cell>
          <cell r="Z22">
            <v>101.17</v>
          </cell>
          <cell r="AA22">
            <v>50.900000000000006</v>
          </cell>
          <cell r="AB22">
            <v>68.449999999999989</v>
          </cell>
          <cell r="AC22">
            <v>51.13</v>
          </cell>
          <cell r="AD22">
            <v>0</v>
          </cell>
        </row>
        <row r="23">
          <cell r="G23">
            <v>192.97074000000001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</row>
        <row r="24">
          <cell r="G24">
            <v>5.919999999999999</v>
          </cell>
          <cell r="H24">
            <v>1.3</v>
          </cell>
          <cell r="I24">
            <v>0.43000000000000005</v>
          </cell>
          <cell r="J24">
            <v>0.52000000000000013</v>
          </cell>
          <cell r="K24">
            <v>0.84</v>
          </cell>
          <cell r="L24">
            <v>0.22999999999999998</v>
          </cell>
          <cell r="M24">
            <v>0.54</v>
          </cell>
          <cell r="N24">
            <v>0.33</v>
          </cell>
          <cell r="O24">
            <v>0.49</v>
          </cell>
          <cell r="P24">
            <v>3.7800000000000002</v>
          </cell>
          <cell r="Q24">
            <v>0.85000000000000009</v>
          </cell>
          <cell r="R24">
            <v>1.21</v>
          </cell>
          <cell r="S24">
            <v>0.21000000000000002</v>
          </cell>
          <cell r="T24">
            <v>0.37</v>
          </cell>
          <cell r="U24">
            <v>0.21000000000000002</v>
          </cell>
          <cell r="V24">
            <v>2</v>
          </cell>
          <cell r="W24">
            <v>0.52</v>
          </cell>
          <cell r="X24">
            <v>0.67999999999999994</v>
          </cell>
          <cell r="Y24">
            <v>0.21999999999999997</v>
          </cell>
          <cell r="Z24">
            <v>0.72</v>
          </cell>
          <cell r="AA24">
            <v>0.19</v>
          </cell>
          <cell r="AB24">
            <v>0.73999999999999988</v>
          </cell>
          <cell r="AC24">
            <v>0.64</v>
          </cell>
          <cell r="AD24">
            <v>0</v>
          </cell>
        </row>
        <row r="25">
          <cell r="G25">
            <v>5.08</v>
          </cell>
          <cell r="H25">
            <v>213.36</v>
          </cell>
          <cell r="I25">
            <v>229.37</v>
          </cell>
          <cell r="J25">
            <v>43.39</v>
          </cell>
          <cell r="K25">
            <v>0</v>
          </cell>
          <cell r="L25">
            <v>6.93</v>
          </cell>
          <cell r="M25">
            <v>107.85</v>
          </cell>
          <cell r="N25">
            <v>102</v>
          </cell>
          <cell r="O25">
            <v>0.1</v>
          </cell>
          <cell r="P25">
            <v>0</v>
          </cell>
          <cell r="Q25">
            <v>0</v>
          </cell>
          <cell r="R25">
            <v>18.55</v>
          </cell>
          <cell r="S25">
            <v>15.58</v>
          </cell>
          <cell r="T25">
            <v>0</v>
          </cell>
          <cell r="U25">
            <v>0</v>
          </cell>
          <cell r="V25">
            <v>157</v>
          </cell>
          <cell r="W25">
            <v>262.49</v>
          </cell>
          <cell r="X25">
            <v>144.07</v>
          </cell>
          <cell r="Y25">
            <v>51.53</v>
          </cell>
          <cell r="Z25">
            <v>65.929999999999993</v>
          </cell>
          <cell r="AA25">
            <v>121.36999999999999</v>
          </cell>
          <cell r="AB25">
            <v>15</v>
          </cell>
          <cell r="AC25">
            <v>0</v>
          </cell>
          <cell r="AD25">
            <v>0</v>
          </cell>
        </row>
        <row r="26">
          <cell r="G26">
            <v>0.80999999999999994</v>
          </cell>
          <cell r="H26">
            <v>0.75</v>
          </cell>
          <cell r="I26">
            <v>4.59</v>
          </cell>
          <cell r="J26">
            <v>1.6600000000000001</v>
          </cell>
          <cell r="K26">
            <v>1.6099999999999999</v>
          </cell>
          <cell r="L26">
            <v>0.12</v>
          </cell>
          <cell r="M26">
            <v>0.12</v>
          </cell>
          <cell r="N26">
            <v>1.76</v>
          </cell>
          <cell r="O26">
            <v>1.75</v>
          </cell>
          <cell r="P26">
            <v>0.13</v>
          </cell>
          <cell r="Q26">
            <v>0.28000000000000003</v>
          </cell>
          <cell r="R26">
            <v>1.4500000000000002</v>
          </cell>
          <cell r="S26">
            <v>0.11</v>
          </cell>
          <cell r="T26">
            <v>0.12000000000000001</v>
          </cell>
          <cell r="U26">
            <v>0.21</v>
          </cell>
          <cell r="V26">
            <v>2.0499999999999998</v>
          </cell>
          <cell r="W26">
            <v>0.94000000000000006</v>
          </cell>
          <cell r="X26">
            <v>0.15</v>
          </cell>
          <cell r="Y26">
            <v>0.18</v>
          </cell>
          <cell r="Z26">
            <v>0.11</v>
          </cell>
          <cell r="AA26">
            <v>0.12</v>
          </cell>
          <cell r="AB26">
            <v>0.1</v>
          </cell>
          <cell r="AC26">
            <v>0.15</v>
          </cell>
          <cell r="AD26">
            <v>0</v>
          </cell>
        </row>
        <row r="27">
          <cell r="G27">
            <v>27.759999999999998</v>
          </cell>
          <cell r="H27">
            <v>2.75</v>
          </cell>
          <cell r="I27">
            <v>8.09</v>
          </cell>
          <cell r="J27">
            <v>5.07</v>
          </cell>
          <cell r="K27">
            <v>99.09999999999998</v>
          </cell>
          <cell r="L27">
            <v>3.63</v>
          </cell>
          <cell r="M27">
            <v>3.88</v>
          </cell>
          <cell r="N27">
            <v>3.1399999999999997</v>
          </cell>
          <cell r="O27">
            <v>9.0800000000000018</v>
          </cell>
          <cell r="P27">
            <v>3.8000000000000003</v>
          </cell>
          <cell r="Q27">
            <v>3.42</v>
          </cell>
          <cell r="R27">
            <v>21.560000000000002</v>
          </cell>
          <cell r="S27">
            <v>9.4400000000000013</v>
          </cell>
          <cell r="T27">
            <v>5.5399999999999991</v>
          </cell>
          <cell r="U27">
            <v>5.91</v>
          </cell>
          <cell r="V27">
            <v>8.1499999999999986</v>
          </cell>
          <cell r="W27">
            <v>4.29</v>
          </cell>
          <cell r="X27">
            <v>9.4</v>
          </cell>
          <cell r="Y27">
            <v>9.2899999999999991</v>
          </cell>
          <cell r="Z27">
            <v>6.45</v>
          </cell>
          <cell r="AA27">
            <v>2.6100000000000003</v>
          </cell>
          <cell r="AB27">
            <v>4.1999999999999993</v>
          </cell>
          <cell r="AC27">
            <v>6.99</v>
          </cell>
          <cell r="AD27">
            <v>0</v>
          </cell>
        </row>
        <row r="28">
          <cell r="G28">
            <v>1.4500000000000002</v>
          </cell>
          <cell r="H28">
            <v>0.21000000000000002</v>
          </cell>
          <cell r="I28">
            <v>0.33999999999999997</v>
          </cell>
          <cell r="J28">
            <v>0.47</v>
          </cell>
          <cell r="K28">
            <v>1.3</v>
          </cell>
          <cell r="L28">
            <v>0.39</v>
          </cell>
          <cell r="M28">
            <v>0.21000000000000002</v>
          </cell>
          <cell r="N28">
            <v>0.12000000000000001</v>
          </cell>
          <cell r="O28">
            <v>1.1000000000000001</v>
          </cell>
          <cell r="P28">
            <v>0.61</v>
          </cell>
          <cell r="Q28">
            <v>0.49</v>
          </cell>
          <cell r="R28">
            <v>0.13</v>
          </cell>
          <cell r="S28">
            <v>0.24000000000000002</v>
          </cell>
          <cell r="T28">
            <v>0.43999999999999995</v>
          </cell>
          <cell r="U28">
            <v>0.4</v>
          </cell>
          <cell r="V28">
            <v>0.72</v>
          </cell>
          <cell r="W28">
            <v>0.11</v>
          </cell>
          <cell r="X28">
            <v>0.48000000000000004</v>
          </cell>
          <cell r="Y28">
            <v>0.26</v>
          </cell>
          <cell r="Z28">
            <v>0.4</v>
          </cell>
          <cell r="AA28">
            <v>0.59000000000000008</v>
          </cell>
          <cell r="AB28">
            <v>0.33</v>
          </cell>
          <cell r="AC28">
            <v>0.55000000000000004</v>
          </cell>
          <cell r="AD28">
            <v>0</v>
          </cell>
        </row>
        <row r="29">
          <cell r="G29">
            <v>1.24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G30">
            <v>1.83</v>
          </cell>
          <cell r="H30">
            <v>0.16</v>
          </cell>
          <cell r="I30">
            <v>3.7600000000000002</v>
          </cell>
          <cell r="J30">
            <v>0.19</v>
          </cell>
          <cell r="K30">
            <v>0.2</v>
          </cell>
          <cell r="L30">
            <v>0.36</v>
          </cell>
          <cell r="M30">
            <v>0.14000000000000001</v>
          </cell>
          <cell r="N30">
            <v>0.28000000000000003</v>
          </cell>
          <cell r="O30">
            <v>0.14000000000000001</v>
          </cell>
          <cell r="P30">
            <v>0.24</v>
          </cell>
          <cell r="Q30">
            <v>0.12</v>
          </cell>
          <cell r="R30">
            <v>0.24000000000000002</v>
          </cell>
          <cell r="S30">
            <v>0.31000000000000005</v>
          </cell>
          <cell r="T30">
            <v>0.33</v>
          </cell>
          <cell r="U30">
            <v>9.9999999999999992E-2</v>
          </cell>
          <cell r="V30">
            <v>0.42</v>
          </cell>
          <cell r="W30">
            <v>0.17</v>
          </cell>
          <cell r="X30">
            <v>0.30000000000000004</v>
          </cell>
          <cell r="Y30">
            <v>0.44000000000000006</v>
          </cell>
          <cell r="Z30">
            <v>0.24</v>
          </cell>
          <cell r="AA30">
            <v>0.25</v>
          </cell>
          <cell r="AB30">
            <v>0.16999999999999998</v>
          </cell>
          <cell r="AC30">
            <v>0.14000000000000001</v>
          </cell>
          <cell r="AD30">
            <v>0</v>
          </cell>
        </row>
        <row r="31">
          <cell r="G31">
            <v>12.16</v>
          </cell>
          <cell r="H31">
            <v>1.5899999999999999</v>
          </cell>
          <cell r="I31">
            <v>2.56</v>
          </cell>
          <cell r="J31">
            <v>1.86</v>
          </cell>
          <cell r="K31">
            <v>7.1</v>
          </cell>
          <cell r="L31">
            <v>2.1599999999999997</v>
          </cell>
          <cell r="M31">
            <v>2.25</v>
          </cell>
          <cell r="N31">
            <v>2.0999999999999996</v>
          </cell>
          <cell r="O31">
            <v>5.1300000000000008</v>
          </cell>
          <cell r="P31">
            <v>1.6800000000000002</v>
          </cell>
          <cell r="Q31">
            <v>1.99</v>
          </cell>
          <cell r="R31">
            <v>20.69</v>
          </cell>
          <cell r="S31">
            <v>1.81</v>
          </cell>
          <cell r="T31">
            <v>2.17</v>
          </cell>
          <cell r="U31">
            <v>2.4899999999999998</v>
          </cell>
          <cell r="V31">
            <v>5.09</v>
          </cell>
          <cell r="W31">
            <v>1.03</v>
          </cell>
          <cell r="X31">
            <v>4.68</v>
          </cell>
          <cell r="Y31">
            <v>6.2799999999999994</v>
          </cell>
          <cell r="Z31">
            <v>3.6100000000000003</v>
          </cell>
          <cell r="AA31">
            <v>1.1100000000000001</v>
          </cell>
          <cell r="AB31">
            <v>2.6199999999999997</v>
          </cell>
          <cell r="AC31">
            <v>4.6099999999999994</v>
          </cell>
          <cell r="AD31">
            <v>0</v>
          </cell>
        </row>
        <row r="32">
          <cell r="G32">
            <v>11.009999999999998</v>
          </cell>
          <cell r="H32">
            <v>0.79</v>
          </cell>
          <cell r="I32">
            <v>1.43</v>
          </cell>
          <cell r="J32">
            <v>2.5499999999999998</v>
          </cell>
          <cell r="K32">
            <v>90.499999999999986</v>
          </cell>
          <cell r="L32">
            <v>0.72</v>
          </cell>
          <cell r="M32">
            <v>1.2799999999999998</v>
          </cell>
          <cell r="N32">
            <v>0.64</v>
          </cell>
          <cell r="O32">
            <v>2.71</v>
          </cell>
          <cell r="P32">
            <v>1.27</v>
          </cell>
          <cell r="Q32">
            <v>0.82</v>
          </cell>
          <cell r="R32">
            <v>0.5</v>
          </cell>
          <cell r="S32">
            <v>7.08</v>
          </cell>
          <cell r="T32">
            <v>2.5999999999999996</v>
          </cell>
          <cell r="U32">
            <v>2.92</v>
          </cell>
          <cell r="V32">
            <v>1.92</v>
          </cell>
          <cell r="W32">
            <v>2.98</v>
          </cell>
          <cell r="X32">
            <v>3.94</v>
          </cell>
          <cell r="Y32">
            <v>2.31</v>
          </cell>
          <cell r="Z32">
            <v>2.2000000000000002</v>
          </cell>
          <cell r="AA32">
            <v>0.66</v>
          </cell>
          <cell r="AB32">
            <v>1.08</v>
          </cell>
          <cell r="AC32">
            <v>1.69</v>
          </cell>
          <cell r="AD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G37">
            <v>7.0000000000000007E-2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8">
          <cell r="G38">
            <v>22.993000000000002</v>
          </cell>
          <cell r="H38">
            <v>197.88000000000002</v>
          </cell>
          <cell r="I38">
            <v>177.44</v>
          </cell>
          <cell r="J38">
            <v>92.33</v>
          </cell>
          <cell r="K38">
            <v>437.1</v>
          </cell>
          <cell r="L38">
            <v>0</v>
          </cell>
          <cell r="M38">
            <v>229.44</v>
          </cell>
          <cell r="N38">
            <v>280.67999999999995</v>
          </cell>
          <cell r="O38">
            <v>624.42999999999995</v>
          </cell>
          <cell r="P38">
            <v>23.110000000000003</v>
          </cell>
          <cell r="Q38">
            <v>2.33</v>
          </cell>
          <cell r="R38">
            <v>226.14</v>
          </cell>
          <cell r="S38">
            <v>19.849999999999998</v>
          </cell>
          <cell r="T38">
            <v>11.69</v>
          </cell>
          <cell r="U38">
            <v>1.4</v>
          </cell>
          <cell r="V38">
            <v>559.3900000000001</v>
          </cell>
          <cell r="W38">
            <v>13.200000000000001</v>
          </cell>
          <cell r="X38">
            <v>0.43000000000000005</v>
          </cell>
          <cell r="Y38">
            <v>1.054</v>
          </cell>
          <cell r="Z38">
            <v>15.41</v>
          </cell>
          <cell r="AA38">
            <v>3.9699999999999998</v>
          </cell>
          <cell r="AB38">
            <v>15.77</v>
          </cell>
          <cell r="AC38">
            <v>62.27</v>
          </cell>
          <cell r="AD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332.74000000000007</v>
          </cell>
          <cell r="L39">
            <v>0</v>
          </cell>
          <cell r="M39">
            <v>223.70000000000002</v>
          </cell>
          <cell r="N39">
            <v>175.38</v>
          </cell>
          <cell r="O39">
            <v>617.02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543.92000000000007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</row>
        <row r="40">
          <cell r="G40">
            <v>0</v>
          </cell>
          <cell r="H40">
            <v>50.370000000000005</v>
          </cell>
          <cell r="I40">
            <v>0</v>
          </cell>
          <cell r="J40">
            <v>0</v>
          </cell>
          <cell r="K40">
            <v>84.54</v>
          </cell>
          <cell r="L40">
            <v>0</v>
          </cell>
          <cell r="M40">
            <v>0</v>
          </cell>
          <cell r="N40">
            <v>104.89999999999999</v>
          </cell>
          <cell r="O40">
            <v>0</v>
          </cell>
          <cell r="P40">
            <v>0</v>
          </cell>
          <cell r="Q40">
            <v>0</v>
          </cell>
          <cell r="R40">
            <v>55</v>
          </cell>
          <cell r="S40">
            <v>0</v>
          </cell>
          <cell r="T40">
            <v>0</v>
          </cell>
          <cell r="U40">
            <v>0</v>
          </cell>
          <cell r="V40">
            <v>13.75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G42">
            <v>15.3</v>
          </cell>
          <cell r="H42">
            <v>2.75</v>
          </cell>
          <cell r="I42">
            <v>23.700000000000003</v>
          </cell>
          <cell r="J42">
            <v>0.84000000000000008</v>
          </cell>
          <cell r="K42">
            <v>7.339999999999999</v>
          </cell>
          <cell r="L42">
            <v>0</v>
          </cell>
          <cell r="M42">
            <v>2.7900000000000005</v>
          </cell>
          <cell r="N42">
            <v>0.32</v>
          </cell>
          <cell r="O42">
            <v>2.91</v>
          </cell>
          <cell r="P42">
            <v>23.110000000000003</v>
          </cell>
          <cell r="Q42">
            <v>0.03</v>
          </cell>
          <cell r="R42">
            <v>5.65</v>
          </cell>
          <cell r="S42">
            <v>0.23000000000000004</v>
          </cell>
          <cell r="T42">
            <v>0.64</v>
          </cell>
          <cell r="U42">
            <v>0.06</v>
          </cell>
          <cell r="V42">
            <v>1.59</v>
          </cell>
          <cell r="W42">
            <v>0.72</v>
          </cell>
          <cell r="X42">
            <v>0.34</v>
          </cell>
          <cell r="Y42">
            <v>0</v>
          </cell>
          <cell r="Z42">
            <v>0.41</v>
          </cell>
          <cell r="AA42">
            <v>0.01</v>
          </cell>
          <cell r="AB42">
            <v>11.040000000000001</v>
          </cell>
          <cell r="AC42">
            <v>0.22000000000000003</v>
          </cell>
          <cell r="AD42">
            <v>0</v>
          </cell>
        </row>
        <row r="43">
          <cell r="G43">
            <v>1.8029999999999995</v>
          </cell>
          <cell r="H43">
            <v>38.450000000000003</v>
          </cell>
          <cell r="I43">
            <v>27.63</v>
          </cell>
          <cell r="J43">
            <v>5.4799999999999995</v>
          </cell>
          <cell r="K43">
            <v>7.58</v>
          </cell>
          <cell r="L43">
            <v>0</v>
          </cell>
          <cell r="M43">
            <v>2.95</v>
          </cell>
          <cell r="N43">
            <v>0.03</v>
          </cell>
          <cell r="O43">
            <v>3</v>
          </cell>
          <cell r="P43">
            <v>0</v>
          </cell>
          <cell r="Q43">
            <v>0.8</v>
          </cell>
          <cell r="R43">
            <v>30.48</v>
          </cell>
          <cell r="S43">
            <v>9.0499999999999989</v>
          </cell>
          <cell r="T43">
            <v>3.13</v>
          </cell>
          <cell r="U43">
            <v>0.91999999999999993</v>
          </cell>
          <cell r="V43">
            <v>0.08</v>
          </cell>
          <cell r="W43">
            <v>0.6</v>
          </cell>
          <cell r="X43">
            <v>0.09</v>
          </cell>
          <cell r="Y43">
            <v>0.82399999999999995</v>
          </cell>
          <cell r="Z43">
            <v>0.79999999999999993</v>
          </cell>
          <cell r="AA43">
            <v>3.96</v>
          </cell>
          <cell r="AB43">
            <v>0.12</v>
          </cell>
          <cell r="AC43">
            <v>2.52</v>
          </cell>
          <cell r="AD43">
            <v>0</v>
          </cell>
        </row>
        <row r="44">
          <cell r="G44">
            <v>5.8900000000000006</v>
          </cell>
          <cell r="H44">
            <v>106.31000000000002</v>
          </cell>
          <cell r="I44">
            <v>126.10999999999999</v>
          </cell>
          <cell r="J44">
            <v>86.01</v>
          </cell>
          <cell r="K44">
            <v>4.9000000000000004</v>
          </cell>
          <cell r="L44">
            <v>0</v>
          </cell>
          <cell r="M44">
            <v>0</v>
          </cell>
          <cell r="N44">
            <v>0.05</v>
          </cell>
          <cell r="O44">
            <v>1.5</v>
          </cell>
          <cell r="P44">
            <v>0</v>
          </cell>
          <cell r="Q44">
            <v>1.5</v>
          </cell>
          <cell r="R44">
            <v>135.01</v>
          </cell>
          <cell r="S44">
            <v>10.569999999999999</v>
          </cell>
          <cell r="T44">
            <v>7.92</v>
          </cell>
          <cell r="U44">
            <v>0.42</v>
          </cell>
          <cell r="V44">
            <v>0.05</v>
          </cell>
          <cell r="W44">
            <v>11.88</v>
          </cell>
          <cell r="X44">
            <v>0</v>
          </cell>
          <cell r="Y44">
            <v>0.23</v>
          </cell>
          <cell r="Z44">
            <v>14.2</v>
          </cell>
          <cell r="AA44">
            <v>0</v>
          </cell>
          <cell r="AB44">
            <v>4.6099999999999994</v>
          </cell>
          <cell r="AC44">
            <v>59.53</v>
          </cell>
          <cell r="AD44">
            <v>0</v>
          </cell>
        </row>
        <row r="45">
          <cell r="G45">
            <v>144.89074000000002</v>
          </cell>
          <cell r="H45">
            <v>633.9899999999999</v>
          </cell>
          <cell r="I45">
            <v>140.02000000000001</v>
          </cell>
          <cell r="J45">
            <v>66.609999999999985</v>
          </cell>
          <cell r="K45">
            <v>201.15000000000006</v>
          </cell>
          <cell r="L45">
            <v>46.78</v>
          </cell>
          <cell r="M45">
            <v>142.19</v>
          </cell>
          <cell r="N45">
            <v>152.05000000000001</v>
          </cell>
          <cell r="O45">
            <v>190.31000000000003</v>
          </cell>
          <cell r="P45">
            <v>151.5</v>
          </cell>
          <cell r="Q45">
            <v>82.85</v>
          </cell>
          <cell r="R45">
            <v>122.14000000000001</v>
          </cell>
          <cell r="S45">
            <v>58.400000000000006</v>
          </cell>
          <cell r="T45">
            <v>50.370000000000005</v>
          </cell>
          <cell r="U45">
            <v>79.203999999999994</v>
          </cell>
          <cell r="V45">
            <v>164.68000000000004</v>
          </cell>
          <cell r="W45">
            <v>59.62</v>
          </cell>
          <cell r="X45">
            <v>102.28</v>
          </cell>
          <cell r="Y45">
            <v>145.14000000000001</v>
          </cell>
          <cell r="Z45">
            <v>86.419999999999987</v>
          </cell>
          <cell r="AA45">
            <v>41.36</v>
          </cell>
          <cell r="AB45">
            <v>53.190000000000019</v>
          </cell>
          <cell r="AC45">
            <v>44.819999999999993</v>
          </cell>
          <cell r="AD45">
            <v>0</v>
          </cell>
        </row>
        <row r="46">
          <cell r="G46">
            <v>116.46244000000002</v>
          </cell>
          <cell r="H46">
            <v>106.88</v>
          </cell>
          <cell r="I46">
            <v>121.5</v>
          </cell>
          <cell r="J46">
            <v>57.86</v>
          </cell>
          <cell r="K46">
            <v>182.22000000000003</v>
          </cell>
          <cell r="L46">
            <v>33.81</v>
          </cell>
          <cell r="M46">
            <v>101.88</v>
          </cell>
          <cell r="N46">
            <v>138.06</v>
          </cell>
          <cell r="O46">
            <v>168.05</v>
          </cell>
          <cell r="P46">
            <v>57.059999999999988</v>
          </cell>
          <cell r="Q46">
            <v>73.56</v>
          </cell>
          <cell r="R46">
            <v>112.06000000000002</v>
          </cell>
          <cell r="S46">
            <v>49.92</v>
          </cell>
          <cell r="T46">
            <v>42.550000000000004</v>
          </cell>
          <cell r="U46">
            <v>62.91</v>
          </cell>
          <cell r="V46">
            <v>148.38000000000002</v>
          </cell>
          <cell r="W46">
            <v>48.089999999999996</v>
          </cell>
          <cell r="X46">
            <v>88.039999999999992</v>
          </cell>
          <cell r="Y46">
            <v>118.26</v>
          </cell>
          <cell r="Z46">
            <v>69.359999999999985</v>
          </cell>
          <cell r="AA46">
            <v>32</v>
          </cell>
          <cell r="AB46">
            <v>36.140000000000008</v>
          </cell>
          <cell r="AC46">
            <v>36.559999999999995</v>
          </cell>
          <cell r="AD46">
            <v>0</v>
          </cell>
        </row>
        <row r="47">
          <cell r="G47">
            <v>2.0300000000000002</v>
          </cell>
          <cell r="H47">
            <v>1.9700000000000002</v>
          </cell>
          <cell r="I47">
            <v>9.4899999999999984</v>
          </cell>
          <cell r="J47">
            <v>6.6</v>
          </cell>
          <cell r="K47">
            <v>2.5100000000000002</v>
          </cell>
          <cell r="L47">
            <v>11.91</v>
          </cell>
          <cell r="M47">
            <v>5.96</v>
          </cell>
          <cell r="N47">
            <v>7.54</v>
          </cell>
          <cell r="O47">
            <v>3.9099999999999993</v>
          </cell>
          <cell r="P47">
            <v>7.53</v>
          </cell>
          <cell r="Q47">
            <v>1.49</v>
          </cell>
          <cell r="R47">
            <v>7.66</v>
          </cell>
          <cell r="S47">
            <v>7.39</v>
          </cell>
          <cell r="T47">
            <v>7.4</v>
          </cell>
          <cell r="U47">
            <v>14.88</v>
          </cell>
          <cell r="V47">
            <v>8</v>
          </cell>
          <cell r="W47">
            <v>10.81</v>
          </cell>
          <cell r="X47">
            <v>12.440000000000001</v>
          </cell>
          <cell r="Y47">
            <v>22.2</v>
          </cell>
          <cell r="Z47">
            <v>15.13</v>
          </cell>
          <cell r="AA47">
            <v>6.16</v>
          </cell>
          <cell r="AB47">
            <v>12.06</v>
          </cell>
          <cell r="AC47">
            <v>6.87</v>
          </cell>
          <cell r="AD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0.33</v>
          </cell>
          <cell r="L48">
            <v>0</v>
          </cell>
          <cell r="M48">
            <v>0</v>
          </cell>
          <cell r="N48">
            <v>0.16</v>
          </cell>
          <cell r="O48">
            <v>0.45</v>
          </cell>
          <cell r="P48">
            <v>0</v>
          </cell>
          <cell r="Q48">
            <v>0</v>
          </cell>
          <cell r="R48">
            <v>0.5</v>
          </cell>
          <cell r="S48">
            <v>0</v>
          </cell>
          <cell r="T48">
            <v>0</v>
          </cell>
          <cell r="U48">
            <v>4.3999999999999997E-2</v>
          </cell>
          <cell r="V48">
            <v>0</v>
          </cell>
          <cell r="W48">
            <v>0</v>
          </cell>
          <cell r="X48">
            <v>0.02</v>
          </cell>
          <cell r="Y48">
            <v>0</v>
          </cell>
          <cell r="Z48">
            <v>0.13</v>
          </cell>
          <cell r="AA48">
            <v>0.04</v>
          </cell>
          <cell r="AB48">
            <v>0.09</v>
          </cell>
          <cell r="AC48">
            <v>0</v>
          </cell>
          <cell r="AD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G50">
            <v>0.04</v>
          </cell>
          <cell r="H50">
            <v>520.91</v>
          </cell>
          <cell r="I50">
            <v>0</v>
          </cell>
          <cell r="J50">
            <v>0</v>
          </cell>
          <cell r="K50">
            <v>0.4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84.86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0.55000000000000004</v>
          </cell>
          <cell r="W50">
            <v>0</v>
          </cell>
          <cell r="X50">
            <v>0</v>
          </cell>
          <cell r="Y50">
            <v>0.16</v>
          </cell>
          <cell r="Z50">
            <v>0</v>
          </cell>
          <cell r="AA50">
            <v>1.81</v>
          </cell>
          <cell r="AB50">
            <v>0.43999999999999995</v>
          </cell>
          <cell r="AC50">
            <v>0</v>
          </cell>
          <cell r="AD50">
            <v>0</v>
          </cell>
        </row>
        <row r="51">
          <cell r="G51">
            <v>2.27</v>
          </cell>
          <cell r="H51">
            <v>0</v>
          </cell>
          <cell r="I51">
            <v>0</v>
          </cell>
          <cell r="J51">
            <v>0</v>
          </cell>
          <cell r="K51">
            <v>0.32999999999999996</v>
          </cell>
          <cell r="L51">
            <v>0</v>
          </cell>
          <cell r="M51">
            <v>5.4</v>
          </cell>
          <cell r="N51">
            <v>4.55</v>
          </cell>
          <cell r="O51">
            <v>15.02</v>
          </cell>
          <cell r="P51">
            <v>0</v>
          </cell>
          <cell r="Q51">
            <v>5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3.39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2.74</v>
          </cell>
          <cell r="AC51">
            <v>0</v>
          </cell>
          <cell r="AD51">
            <v>0</v>
          </cell>
        </row>
        <row r="52">
          <cell r="G52">
            <v>14.828300000000002</v>
          </cell>
          <cell r="H52">
            <v>1.17</v>
          </cell>
          <cell r="I52">
            <v>2.6</v>
          </cell>
          <cell r="J52">
            <v>0.27</v>
          </cell>
          <cell r="K52">
            <v>0.78</v>
          </cell>
          <cell r="L52">
            <v>0.19</v>
          </cell>
          <cell r="M52">
            <v>28.36</v>
          </cell>
          <cell r="N52">
            <v>0.4</v>
          </cell>
          <cell r="O52">
            <v>1.3599999999999999</v>
          </cell>
          <cell r="P52">
            <v>0.25</v>
          </cell>
          <cell r="Q52">
            <v>1.57</v>
          </cell>
          <cell r="R52">
            <v>0.5</v>
          </cell>
          <cell r="S52">
            <v>0.29000000000000004</v>
          </cell>
          <cell r="T52">
            <v>0.28000000000000003</v>
          </cell>
          <cell r="U52">
            <v>0.21</v>
          </cell>
          <cell r="V52">
            <v>0.44999999999999996</v>
          </cell>
          <cell r="W52">
            <v>0.27</v>
          </cell>
          <cell r="X52">
            <v>0.29000000000000004</v>
          </cell>
          <cell r="Y52">
            <v>0.42</v>
          </cell>
          <cell r="Z52">
            <v>0.28000000000000003</v>
          </cell>
          <cell r="AA52">
            <v>0.26</v>
          </cell>
          <cell r="AB52">
            <v>0.34</v>
          </cell>
          <cell r="AC52">
            <v>0.31</v>
          </cell>
          <cell r="AD52">
            <v>0</v>
          </cell>
        </row>
        <row r="53">
          <cell r="G53">
            <v>0.21</v>
          </cell>
          <cell r="H53">
            <v>0.05</v>
          </cell>
          <cell r="I53">
            <v>0.1</v>
          </cell>
          <cell r="J53">
            <v>0.02</v>
          </cell>
          <cell r="K53">
            <v>0.06</v>
          </cell>
          <cell r="L53">
            <v>0.02</v>
          </cell>
          <cell r="M53">
            <v>0.08</v>
          </cell>
          <cell r="N53">
            <v>0.03</v>
          </cell>
          <cell r="O53">
            <v>0.02</v>
          </cell>
          <cell r="P53">
            <v>0.04</v>
          </cell>
          <cell r="Q53">
            <v>0.02</v>
          </cell>
          <cell r="R53">
            <v>6.0000000000000005E-2</v>
          </cell>
          <cell r="S53">
            <v>0.02</v>
          </cell>
          <cell r="T53">
            <v>0.05</v>
          </cell>
          <cell r="U53">
            <v>0.05</v>
          </cell>
          <cell r="V53">
            <v>0.02</v>
          </cell>
          <cell r="W53">
            <v>0.05</v>
          </cell>
          <cell r="X53">
            <v>0.04</v>
          </cell>
          <cell r="Y53">
            <v>0.05</v>
          </cell>
          <cell r="Z53">
            <v>0.04</v>
          </cell>
          <cell r="AA53">
            <v>0.06</v>
          </cell>
          <cell r="AB53">
            <v>9.0000000000000011E-2</v>
          </cell>
          <cell r="AC53">
            <v>0.12000000000000001</v>
          </cell>
          <cell r="AD53">
            <v>0</v>
          </cell>
        </row>
        <row r="54">
          <cell r="G54">
            <v>1.98</v>
          </cell>
          <cell r="H54">
            <v>0.99</v>
          </cell>
          <cell r="I54">
            <v>0</v>
          </cell>
          <cell r="J54">
            <v>0.25</v>
          </cell>
          <cell r="K54">
            <v>0.18</v>
          </cell>
          <cell r="L54">
            <v>0.68</v>
          </cell>
          <cell r="M54">
            <v>0</v>
          </cell>
          <cell r="N54">
            <v>0</v>
          </cell>
          <cell r="O54">
            <v>0</v>
          </cell>
          <cell r="P54">
            <v>1.08</v>
          </cell>
          <cell r="Q54">
            <v>0.90000000000000013</v>
          </cell>
          <cell r="R54">
            <v>0</v>
          </cell>
          <cell r="S54">
            <v>0</v>
          </cell>
          <cell r="T54">
            <v>0</v>
          </cell>
          <cell r="U54">
            <v>0.43</v>
          </cell>
          <cell r="V54">
            <v>0.84</v>
          </cell>
          <cell r="W54">
            <v>0</v>
          </cell>
          <cell r="X54">
            <v>0.44</v>
          </cell>
          <cell r="Y54">
            <v>1.4000000000000001</v>
          </cell>
          <cell r="Z54">
            <v>0.58000000000000007</v>
          </cell>
          <cell r="AA54">
            <v>0.71</v>
          </cell>
          <cell r="AB54">
            <v>0.78</v>
          </cell>
          <cell r="AC54">
            <v>0.42000000000000004</v>
          </cell>
          <cell r="AD54">
            <v>0</v>
          </cell>
        </row>
        <row r="55">
          <cell r="G55">
            <v>7.07</v>
          </cell>
          <cell r="H55">
            <v>2.0199999999999996</v>
          </cell>
          <cell r="I55">
            <v>6.33</v>
          </cell>
          <cell r="J55">
            <v>1.6099999999999999</v>
          </cell>
          <cell r="K55">
            <v>14.339999999999998</v>
          </cell>
          <cell r="L55">
            <v>0.17</v>
          </cell>
          <cell r="M55">
            <v>0.51</v>
          </cell>
          <cell r="N55">
            <v>1.31</v>
          </cell>
          <cell r="O55">
            <v>1.5</v>
          </cell>
          <cell r="P55">
            <v>0.68</v>
          </cell>
          <cell r="Q55">
            <v>0.31</v>
          </cell>
          <cell r="R55">
            <v>1.3599999999999999</v>
          </cell>
          <cell r="S55">
            <v>0.78</v>
          </cell>
          <cell r="T55">
            <v>0.09</v>
          </cell>
          <cell r="U55">
            <v>0.68</v>
          </cell>
          <cell r="V55">
            <v>3.05</v>
          </cell>
          <cell r="W55">
            <v>0.4</v>
          </cell>
          <cell r="X55">
            <v>1.01</v>
          </cell>
          <cell r="Y55">
            <v>2.6499999999999995</v>
          </cell>
          <cell r="Z55">
            <v>0.9</v>
          </cell>
          <cell r="AA55">
            <v>0.32</v>
          </cell>
          <cell r="AB55">
            <v>0.51</v>
          </cell>
          <cell r="AC55">
            <v>0.54</v>
          </cell>
          <cell r="AD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G57">
            <v>0.21000000000000002</v>
          </cell>
          <cell r="H57">
            <v>4.7300000000000004</v>
          </cell>
          <cell r="I57">
            <v>1.1600000000000001</v>
          </cell>
          <cell r="J57">
            <v>0.6</v>
          </cell>
          <cell r="K57">
            <v>0.54</v>
          </cell>
          <cell r="L57">
            <v>0.08</v>
          </cell>
          <cell r="M57">
            <v>1.76</v>
          </cell>
          <cell r="N57">
            <v>0.23</v>
          </cell>
          <cell r="O57">
            <v>2.04</v>
          </cell>
          <cell r="P57">
            <v>1.06</v>
          </cell>
          <cell r="Q57">
            <v>1.43</v>
          </cell>
          <cell r="R57">
            <v>1.9</v>
          </cell>
          <cell r="S57">
            <v>0.99</v>
          </cell>
          <cell r="T57">
            <v>0.49</v>
          </cell>
          <cell r="U57">
            <v>0.19</v>
          </cell>
          <cell r="V57">
            <v>6.52</v>
          </cell>
          <cell r="W57">
            <v>1.06</v>
          </cell>
          <cell r="X57">
            <v>0.4</v>
          </cell>
          <cell r="Y57">
            <v>0.84</v>
          </cell>
          <cell r="Z57">
            <v>0.3</v>
          </cell>
          <cell r="AA57">
            <v>0.3</v>
          </cell>
          <cell r="AB57">
            <v>0.6</v>
          </cell>
          <cell r="AC57">
            <v>1</v>
          </cell>
          <cell r="AD57">
            <v>0</v>
          </cell>
        </row>
        <row r="58">
          <cell r="G58">
            <v>8.41</v>
          </cell>
          <cell r="H58">
            <v>1.0900000000000001</v>
          </cell>
          <cell r="I58">
            <v>9.56</v>
          </cell>
          <cell r="J58">
            <v>3.73</v>
          </cell>
          <cell r="K58">
            <v>4.3599999999999994</v>
          </cell>
          <cell r="L58">
            <v>1.63</v>
          </cell>
          <cell r="M58">
            <v>2.6599999999999997</v>
          </cell>
          <cell r="N58">
            <v>12.2</v>
          </cell>
          <cell r="O58">
            <v>15.440000000000001</v>
          </cell>
          <cell r="P58">
            <v>4.51</v>
          </cell>
          <cell r="Q58">
            <v>0.27</v>
          </cell>
          <cell r="R58">
            <v>3.39</v>
          </cell>
          <cell r="S58">
            <v>2.33</v>
          </cell>
          <cell r="T58">
            <v>1.58</v>
          </cell>
          <cell r="U58">
            <v>5.9</v>
          </cell>
          <cell r="V58">
            <v>8.629999999999999</v>
          </cell>
          <cell r="W58">
            <v>0.13</v>
          </cell>
          <cell r="X58">
            <v>2.81</v>
          </cell>
          <cell r="Y58">
            <v>2.9400000000000004</v>
          </cell>
          <cell r="Z58">
            <v>3.15</v>
          </cell>
          <cell r="AA58">
            <v>0.7</v>
          </cell>
          <cell r="AB58">
            <v>2.4700000000000002</v>
          </cell>
          <cell r="AC58">
            <v>1.69</v>
          </cell>
          <cell r="AD58">
            <v>0</v>
          </cell>
        </row>
        <row r="59">
          <cell r="G59">
            <v>55.239999999999995</v>
          </cell>
          <cell r="H59">
            <v>35.340000000000003</v>
          </cell>
          <cell r="I59">
            <v>56.870000000000005</v>
          </cell>
          <cell r="J59">
            <v>39.54</v>
          </cell>
          <cell r="K59">
            <v>33.870000000000005</v>
          </cell>
          <cell r="L59">
            <v>44.14</v>
          </cell>
          <cell r="M59">
            <v>67.779999999999987</v>
          </cell>
          <cell r="N59">
            <v>40.290000000000006</v>
          </cell>
          <cell r="O59">
            <v>63.68</v>
          </cell>
          <cell r="P59">
            <v>53.769999999999996</v>
          </cell>
          <cell r="Q59">
            <v>50.12</v>
          </cell>
          <cell r="R59">
            <v>16.03</v>
          </cell>
          <cell r="S59">
            <v>71.670000000000016</v>
          </cell>
          <cell r="T59">
            <v>62.28</v>
          </cell>
          <cell r="U59">
            <v>78.790000000000006</v>
          </cell>
          <cell r="V59">
            <v>11.670000000000007</v>
          </cell>
          <cell r="W59">
            <v>14.99</v>
          </cell>
          <cell r="X59">
            <v>64.400000000000006</v>
          </cell>
          <cell r="Y59">
            <v>47.6</v>
          </cell>
          <cell r="Z59">
            <v>54.170000000000009</v>
          </cell>
          <cell r="AA59">
            <v>45.5</v>
          </cell>
          <cell r="AB59">
            <v>62.25</v>
          </cell>
          <cell r="AC59">
            <v>78.44</v>
          </cell>
          <cell r="AD59">
            <v>0</v>
          </cell>
        </row>
        <row r="60">
          <cell r="G60">
            <v>4.04</v>
          </cell>
          <cell r="H60">
            <v>1</v>
          </cell>
          <cell r="I60">
            <v>11.819999999999999</v>
          </cell>
          <cell r="J60">
            <v>30.8</v>
          </cell>
          <cell r="K60">
            <v>11.17</v>
          </cell>
          <cell r="L60">
            <v>0</v>
          </cell>
          <cell r="M60">
            <v>3.07</v>
          </cell>
          <cell r="N60">
            <v>13.549999999999999</v>
          </cell>
          <cell r="O60">
            <v>8.1700000000000017</v>
          </cell>
          <cell r="P60">
            <v>10.27</v>
          </cell>
          <cell r="Q60">
            <v>0</v>
          </cell>
          <cell r="R60">
            <v>0</v>
          </cell>
          <cell r="S60">
            <v>7.29</v>
          </cell>
          <cell r="T60">
            <v>0.4</v>
          </cell>
          <cell r="U60">
            <v>15.700000000000001</v>
          </cell>
          <cell r="V60">
            <v>7.0600000000000005</v>
          </cell>
          <cell r="W60">
            <v>0.36</v>
          </cell>
          <cell r="X60">
            <v>22.18</v>
          </cell>
          <cell r="Y60">
            <v>13</v>
          </cell>
          <cell r="Z60">
            <v>3.77</v>
          </cell>
          <cell r="AA60">
            <v>0.3</v>
          </cell>
          <cell r="AB60">
            <v>12.68</v>
          </cell>
          <cell r="AC60">
            <v>16.39</v>
          </cell>
          <cell r="AD60">
            <v>0</v>
          </cell>
        </row>
        <row r="61">
          <cell r="G61">
            <v>51.199999999999996</v>
          </cell>
          <cell r="H61">
            <v>34.340000000000003</v>
          </cell>
          <cell r="I61">
            <v>45.050000000000004</v>
          </cell>
          <cell r="J61">
            <v>8.74</v>
          </cell>
          <cell r="K61">
            <v>22.700000000000003</v>
          </cell>
          <cell r="L61">
            <v>44.14</v>
          </cell>
          <cell r="M61">
            <v>64.709999999999994</v>
          </cell>
          <cell r="N61">
            <v>26.740000000000006</v>
          </cell>
          <cell r="O61">
            <v>55.51</v>
          </cell>
          <cell r="P61">
            <v>43.5</v>
          </cell>
          <cell r="Q61">
            <v>50.12</v>
          </cell>
          <cell r="R61">
            <v>16.03</v>
          </cell>
          <cell r="S61">
            <v>64.38000000000001</v>
          </cell>
          <cell r="T61">
            <v>61.88</v>
          </cell>
          <cell r="U61">
            <v>63.09</v>
          </cell>
          <cell r="V61">
            <v>4.6100000000000065</v>
          </cell>
          <cell r="W61">
            <v>14.63</v>
          </cell>
          <cell r="X61">
            <v>42.22</v>
          </cell>
          <cell r="Y61">
            <v>34.6</v>
          </cell>
          <cell r="Z61">
            <v>50.400000000000006</v>
          </cell>
          <cell r="AA61">
            <v>45.2</v>
          </cell>
          <cell r="AB61">
            <v>49.57</v>
          </cell>
          <cell r="AC61">
            <v>62.050000000000004</v>
          </cell>
          <cell r="AD61">
            <v>0</v>
          </cell>
        </row>
        <row r="62">
          <cell r="G62">
            <v>4.41</v>
          </cell>
          <cell r="H62">
            <v>8.43</v>
          </cell>
          <cell r="I62">
            <v>2.4899999999999998</v>
          </cell>
          <cell r="J62">
            <v>0.3</v>
          </cell>
          <cell r="K62">
            <v>34.24</v>
          </cell>
          <cell r="L62">
            <v>0</v>
          </cell>
          <cell r="M62">
            <v>1</v>
          </cell>
          <cell r="N62">
            <v>4.4399999999999995</v>
          </cell>
          <cell r="O62">
            <v>2.9100000000000006</v>
          </cell>
          <cell r="P62">
            <v>0</v>
          </cell>
          <cell r="Q62">
            <v>0.52</v>
          </cell>
          <cell r="R62">
            <v>2.5499999999999998</v>
          </cell>
          <cell r="S62">
            <v>0</v>
          </cell>
          <cell r="T62">
            <v>0</v>
          </cell>
          <cell r="U62">
            <v>0.8</v>
          </cell>
          <cell r="V62">
            <v>2.9000000000000004</v>
          </cell>
          <cell r="W62">
            <v>0.9</v>
          </cell>
          <cell r="X62">
            <v>0</v>
          </cell>
          <cell r="Y62">
            <v>0.03</v>
          </cell>
          <cell r="Z62">
            <v>0.45</v>
          </cell>
          <cell r="AA62">
            <v>0</v>
          </cell>
          <cell r="AB62">
            <v>0.45</v>
          </cell>
          <cell r="AC62">
            <v>0</v>
          </cell>
          <cell r="AD62">
            <v>0</v>
          </cell>
        </row>
        <row r="63">
          <cell r="G63">
            <v>-0.77110000000000012</v>
          </cell>
          <cell r="H63">
            <v>2.83</v>
          </cell>
          <cell r="I63">
            <v>155.31</v>
          </cell>
          <cell r="J63">
            <v>203.00999999999996</v>
          </cell>
          <cell r="K63">
            <v>0.14000000000000001</v>
          </cell>
          <cell r="L63">
            <v>146.47999999999999</v>
          </cell>
          <cell r="M63">
            <v>336.94000000000005</v>
          </cell>
          <cell r="N63">
            <v>24.39</v>
          </cell>
          <cell r="O63">
            <v>7.87</v>
          </cell>
          <cell r="P63">
            <v>2.5700000000000038</v>
          </cell>
          <cell r="Q63">
            <v>0</v>
          </cell>
          <cell r="R63">
            <v>0.11</v>
          </cell>
          <cell r="S63">
            <v>584.27</v>
          </cell>
          <cell r="T63">
            <v>243.43</v>
          </cell>
          <cell r="U63">
            <v>1288.23</v>
          </cell>
          <cell r="V63">
            <v>3.6500000000000004</v>
          </cell>
          <cell r="W63">
            <v>671.52</v>
          </cell>
          <cell r="X63">
            <v>335.45</v>
          </cell>
          <cell r="Y63">
            <v>22.259999999999998</v>
          </cell>
          <cell r="Z63">
            <v>1629.4500000000003</v>
          </cell>
          <cell r="AA63">
            <v>2498.4299999999998</v>
          </cell>
          <cell r="AB63">
            <v>2206.3600000000006</v>
          </cell>
          <cell r="AC63">
            <v>1495.96</v>
          </cell>
          <cell r="AD63">
            <v>0</v>
          </cell>
        </row>
        <row r="64">
          <cell r="G64">
            <v>0.46</v>
          </cell>
          <cell r="H64">
            <v>0</v>
          </cell>
          <cell r="I64">
            <v>0</v>
          </cell>
          <cell r="J64">
            <v>1.04</v>
          </cell>
          <cell r="K64">
            <v>0</v>
          </cell>
          <cell r="L64">
            <v>0.23</v>
          </cell>
          <cell r="M64">
            <v>0</v>
          </cell>
          <cell r="N64">
            <v>8.32</v>
          </cell>
          <cell r="O64">
            <v>1.89</v>
          </cell>
          <cell r="P64">
            <v>0</v>
          </cell>
          <cell r="Q64">
            <v>0</v>
          </cell>
          <cell r="R64">
            <v>0.11</v>
          </cell>
          <cell r="S64">
            <v>6.82</v>
          </cell>
          <cell r="T64">
            <v>2.6700000000000004</v>
          </cell>
          <cell r="U64">
            <v>6.53</v>
          </cell>
          <cell r="V64">
            <v>3.6500000000000004</v>
          </cell>
          <cell r="W64">
            <v>6.16</v>
          </cell>
          <cell r="X64">
            <v>9.14</v>
          </cell>
          <cell r="Y64">
            <v>8.18</v>
          </cell>
          <cell r="Z64">
            <v>3.38</v>
          </cell>
          <cell r="AA64">
            <v>1.58</v>
          </cell>
          <cell r="AB64">
            <v>0</v>
          </cell>
          <cell r="AC64">
            <v>0.74</v>
          </cell>
          <cell r="AD64">
            <v>0</v>
          </cell>
        </row>
        <row r="65">
          <cell r="G65">
            <v>0</v>
          </cell>
          <cell r="H65">
            <v>0.29000000000000004</v>
          </cell>
          <cell r="I65">
            <v>0</v>
          </cell>
          <cell r="J65">
            <v>9.09</v>
          </cell>
          <cell r="K65">
            <v>0.14000000000000001</v>
          </cell>
          <cell r="L65">
            <v>0</v>
          </cell>
          <cell r="M65">
            <v>0</v>
          </cell>
          <cell r="N65">
            <v>16.07</v>
          </cell>
          <cell r="O65">
            <v>5.98</v>
          </cell>
          <cell r="P65">
            <v>0</v>
          </cell>
          <cell r="Q65">
            <v>0</v>
          </cell>
          <cell r="R65">
            <v>0</v>
          </cell>
          <cell r="S65">
            <v>9.5</v>
          </cell>
          <cell r="T65">
            <v>6.51</v>
          </cell>
          <cell r="U65">
            <v>0.51</v>
          </cell>
          <cell r="V65">
            <v>0</v>
          </cell>
          <cell r="W65">
            <v>3.19</v>
          </cell>
          <cell r="X65">
            <v>1.69</v>
          </cell>
          <cell r="Y65">
            <v>8.2200000000000006</v>
          </cell>
          <cell r="Z65">
            <v>-0.32000000000000028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G66">
            <v>-1.2311000000000001</v>
          </cell>
          <cell r="H66">
            <v>2.54</v>
          </cell>
          <cell r="I66">
            <v>155.31</v>
          </cell>
          <cell r="J66">
            <v>192.87999999999997</v>
          </cell>
          <cell r="K66">
            <v>0</v>
          </cell>
          <cell r="L66">
            <v>146.25</v>
          </cell>
          <cell r="M66">
            <v>336.94000000000005</v>
          </cell>
          <cell r="N66">
            <v>0</v>
          </cell>
          <cell r="O66">
            <v>0</v>
          </cell>
          <cell r="P66">
            <v>2.5700000000000038</v>
          </cell>
          <cell r="Q66">
            <v>0</v>
          </cell>
          <cell r="R66">
            <v>0</v>
          </cell>
          <cell r="S66">
            <v>567.94999999999993</v>
          </cell>
          <cell r="T66">
            <v>234.25</v>
          </cell>
          <cell r="U66">
            <v>1281.19</v>
          </cell>
          <cell r="V66">
            <v>0</v>
          </cell>
          <cell r="W66">
            <v>662.17</v>
          </cell>
          <cell r="X66">
            <v>324.62</v>
          </cell>
          <cell r="Y66">
            <v>5.86</v>
          </cell>
          <cell r="Z66">
            <v>1626.3900000000003</v>
          </cell>
          <cell r="AA66">
            <v>2496.85</v>
          </cell>
          <cell r="AB66">
            <v>2206.3600000000006</v>
          </cell>
          <cell r="AC66">
            <v>1495.22</v>
          </cell>
          <cell r="AD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>
        <row r="3">
          <cell r="A3" t="str">
            <v>HUYỆN HỮU LŨNG - TỈNH LẠNG SƠN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defaultGridColor="0" view="pageBreakPreview" colorId="0" workbookViewId="0">
      <pane activePane="bottomRight" state="frozenSplit"/>
    </sheetView>
  </sheetViews>
  <sheetFormatPr defaultRowHeight="15.75"/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59999389629810485"/>
  </sheetPr>
  <dimension ref="A1:AI70"/>
  <sheetViews>
    <sheetView zoomScale="85" zoomScaleNormal="85" workbookViewId="0">
      <pane xSplit="11" ySplit="7" topLeftCell="O60" activePane="bottomRight" state="frozen"/>
      <selection activeCell="F36" sqref="F36"/>
      <selection pane="topRight" activeCell="F36" sqref="F36"/>
      <selection pane="bottomLeft" activeCell="F36" sqref="F36"/>
      <selection pane="bottomRight" activeCell="J64" sqref="J64:J67"/>
    </sheetView>
  </sheetViews>
  <sheetFormatPr defaultColWidth="9" defaultRowHeight="16.5" customHeight="1"/>
  <cols>
    <col min="1" max="1" width="5.25" style="58" customWidth="1"/>
    <col min="2" max="2" width="32.5" style="29" customWidth="1"/>
    <col min="3" max="3" width="5.5" style="29" customWidth="1"/>
    <col min="4" max="4" width="12" style="59" customWidth="1"/>
    <col min="5" max="5" width="12.625" style="60" customWidth="1"/>
    <col min="6" max="6" width="12.625" style="49" customWidth="1"/>
    <col min="7" max="7" width="13.5" style="61" hidden="1" customWidth="1"/>
    <col min="8" max="8" width="12.625" style="49" hidden="1" customWidth="1"/>
    <col min="9" max="9" width="21" style="49" hidden="1" customWidth="1"/>
    <col min="10" max="10" width="21" style="49" customWidth="1"/>
    <col min="11" max="25" width="8.75" style="49" customWidth="1"/>
    <col min="26" max="26" width="9" style="49" customWidth="1"/>
    <col min="27" max="30" width="8.625" style="49" customWidth="1"/>
    <col min="31" max="31" width="8" style="49" customWidth="1"/>
    <col min="32" max="33" width="8.125" style="49" customWidth="1"/>
    <col min="34" max="34" width="8.5" style="49" customWidth="1"/>
    <col min="35" max="35" width="7.75" style="29" customWidth="1"/>
    <col min="36" max="16384" width="9" style="29"/>
  </cols>
  <sheetData>
    <row r="1" spans="1:35" s="18" customFormat="1" ht="18.75" customHeight="1">
      <c r="A1" s="373" t="s">
        <v>188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5" s="18" customFormat="1" ht="18.75" customHeight="1">
      <c r="A2" s="374" t="s">
        <v>189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</row>
    <row r="3" spans="1:35" s="18" customFormat="1" ht="18.75" customHeight="1">
      <c r="A3" s="375" t="str">
        <f>'[1]03CH'!A3:H3</f>
        <v>HUYỆN HỮU LŨNG - TỈNH LẠNG SƠN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</row>
    <row r="4" spans="1:35" s="18" customFormat="1" ht="31.5" customHeight="1">
      <c r="A4" s="376" t="s">
        <v>190</v>
      </c>
      <c r="B4" s="376" t="s">
        <v>45</v>
      </c>
      <c r="C4" s="376" t="s">
        <v>46</v>
      </c>
      <c r="D4" s="377" t="s">
        <v>191</v>
      </c>
      <c r="E4" s="366" t="s">
        <v>192</v>
      </c>
      <c r="F4" s="368" t="s">
        <v>193</v>
      </c>
      <c r="G4" s="20"/>
      <c r="H4" s="21"/>
      <c r="I4" s="21"/>
      <c r="J4" s="21"/>
      <c r="K4" s="369" t="s">
        <v>194</v>
      </c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1"/>
      <c r="AE4" s="22"/>
      <c r="AF4" s="22"/>
      <c r="AG4" s="22"/>
      <c r="AH4" s="23"/>
    </row>
    <row r="5" spans="1:35" s="18" customFormat="1" ht="45.75" customHeight="1">
      <c r="A5" s="376"/>
      <c r="B5" s="376"/>
      <c r="C5" s="376"/>
      <c r="D5" s="378"/>
      <c r="E5" s="367"/>
      <c r="F5" s="368"/>
      <c r="G5" s="24" t="s">
        <v>195</v>
      </c>
      <c r="H5" s="19"/>
      <c r="I5" s="19"/>
      <c r="J5" s="19"/>
      <c r="K5" s="25" t="str">
        <f>[1]HTg!G4</f>
        <v>TT. Hữu Lũng</v>
      </c>
      <c r="L5" s="25" t="str">
        <f>[1]HTg!H4</f>
        <v>Xã Cai Kinh</v>
      </c>
      <c r="M5" s="25" t="str">
        <f>[1]HTg!I4</f>
        <v>Xã Đồng Tân</v>
      </c>
      <c r="N5" s="25" t="str">
        <f>[1]HTg!J4</f>
        <v>Xã Đồng Tiến</v>
      </c>
      <c r="O5" s="25" t="str">
        <f>[1]HTg!K4</f>
        <v>Xã Hồ Sơn</v>
      </c>
      <c r="P5" s="25" t="str">
        <f>[1]HTg!L4</f>
        <v>Xã Hòa Bình</v>
      </c>
      <c r="Q5" s="25" t="str">
        <f>[1]HTg!M4</f>
        <v>Xã Hòa Lạc</v>
      </c>
      <c r="R5" s="25" t="str">
        <f>[1]HTg!N4</f>
        <v>Xã Hòa Sơn</v>
      </c>
      <c r="S5" s="25" t="str">
        <f>[1]HTg!O4</f>
        <v>Xã Hòa Thắng</v>
      </c>
      <c r="T5" s="25" t="str">
        <f>[1]HTg!P4</f>
        <v>Xã Hữu Liên</v>
      </c>
      <c r="U5" s="25" t="str">
        <f>[1]HTg!Q4</f>
        <v>Xã Minh Hòa</v>
      </c>
      <c r="V5" s="25" t="str">
        <f>[1]HTg!R4</f>
        <v>Xã Minh Sơn</v>
      </c>
      <c r="W5" s="25" t="str">
        <f>[1]HTg!S4</f>
        <v>Xã Minh Tiến</v>
      </c>
      <c r="X5" s="25" t="str">
        <f>[1]HTg!T4</f>
        <v>Xã Nhật Tiến</v>
      </c>
      <c r="Y5" s="25" t="str">
        <f>[1]HTg!U4</f>
        <v>Xã Quyết Thắng</v>
      </c>
      <c r="Z5" s="25" t="str">
        <f>[1]HTg!V4</f>
        <v>Xã Tân Thành</v>
      </c>
      <c r="AA5" s="25" t="str">
        <f>[1]HTg!W4</f>
        <v>Xã Thanh Sơn</v>
      </c>
      <c r="AB5" s="25" t="str">
        <f>[1]HTg!X4</f>
        <v>Xã Thiện Tân</v>
      </c>
      <c r="AC5" s="25" t="str">
        <f>[1]HTg!Y4</f>
        <v>Xã Vân Nham</v>
      </c>
      <c r="AD5" s="25" t="str">
        <f>[1]HTg!Z4</f>
        <v>Xã Yên Bình</v>
      </c>
      <c r="AE5" s="25" t="str">
        <f>[1]HTg!AA4</f>
        <v>Xã Yên Sơn</v>
      </c>
      <c r="AF5" s="25" t="str">
        <f>[1]HTg!AB4</f>
        <v>Xã Yên Thịnh</v>
      </c>
      <c r="AG5" s="25" t="str">
        <f>[1]HTg!AC4</f>
        <v>Xã Yên Vượng</v>
      </c>
      <c r="AH5" s="25">
        <f>[1]HTg!AD4</f>
        <v>0</v>
      </c>
    </row>
    <row r="6" spans="1:35" ht="22.5" customHeight="1">
      <c r="A6" s="26">
        <v>-1</v>
      </c>
      <c r="B6" s="26">
        <v>-2</v>
      </c>
      <c r="C6" s="26">
        <v>-3</v>
      </c>
      <c r="D6" s="26" t="s">
        <v>196</v>
      </c>
      <c r="E6" s="27">
        <v>-5</v>
      </c>
      <c r="F6" s="26" t="s">
        <v>197</v>
      </c>
      <c r="G6" s="28"/>
      <c r="H6" s="26"/>
      <c r="I6" s="26"/>
      <c r="J6" s="26"/>
      <c r="K6" s="26">
        <v>-7</v>
      </c>
      <c r="L6" s="26">
        <v>-8</v>
      </c>
      <c r="M6" s="26">
        <v>-9</v>
      </c>
      <c r="N6" s="26">
        <v>-10</v>
      </c>
      <c r="O6" s="26">
        <v>-11</v>
      </c>
      <c r="P6" s="26">
        <v>-12</v>
      </c>
      <c r="Q6" s="26">
        <v>-13</v>
      </c>
      <c r="R6" s="26">
        <v>-14</v>
      </c>
      <c r="S6" s="26">
        <v>-15</v>
      </c>
      <c r="T6" s="26">
        <v>-16</v>
      </c>
      <c r="U6" s="26">
        <v>-17</v>
      </c>
      <c r="V6" s="26">
        <v>-18</v>
      </c>
      <c r="W6" s="26">
        <v>-19</v>
      </c>
      <c r="X6" s="26">
        <v>-20</v>
      </c>
      <c r="Y6" s="26">
        <v>-21</v>
      </c>
      <c r="Z6" s="26">
        <v>-22</v>
      </c>
      <c r="AA6" s="26">
        <v>-23</v>
      </c>
      <c r="AB6" s="26">
        <v>-24</v>
      </c>
      <c r="AC6" s="26">
        <f t="shared" ref="AC6:AH6" si="0">AB6-1</f>
        <v>-25</v>
      </c>
      <c r="AD6" s="26">
        <f t="shared" si="0"/>
        <v>-26</v>
      </c>
      <c r="AE6" s="26">
        <f t="shared" si="0"/>
        <v>-27</v>
      </c>
      <c r="AF6" s="26">
        <f t="shared" si="0"/>
        <v>-28</v>
      </c>
      <c r="AG6" s="26">
        <f t="shared" si="0"/>
        <v>-29</v>
      </c>
      <c r="AH6" s="26">
        <f t="shared" si="0"/>
        <v>-30</v>
      </c>
    </row>
    <row r="7" spans="1:35" s="36" customFormat="1" ht="18.75" customHeight="1">
      <c r="A7" s="30"/>
      <c r="B7" s="31" t="s">
        <v>198</v>
      </c>
      <c r="C7" s="30"/>
      <c r="D7" s="32">
        <v>80763.119999999981</v>
      </c>
      <c r="E7" s="33">
        <f>F7-D7</f>
        <v>0</v>
      </c>
      <c r="F7" s="34">
        <f>SUM(K7:AH7)</f>
        <v>80763.12</v>
      </c>
      <c r="G7" s="35">
        <v>80763.119999999981</v>
      </c>
      <c r="H7" s="34">
        <f>F7-G7</f>
        <v>0</v>
      </c>
      <c r="I7" s="34"/>
      <c r="J7" s="34">
        <v>5287.5000000000009</v>
      </c>
      <c r="K7" s="34">
        <f>[1]KT2030!G5</f>
        <v>1087.3600000000004</v>
      </c>
      <c r="L7" s="34">
        <f>[1]KT2030!H5</f>
        <v>2452.63</v>
      </c>
      <c r="M7" s="34">
        <f>[1]KT2030!I5</f>
        <v>2660.42</v>
      </c>
      <c r="N7" s="34">
        <f>[1]KT2030!J5</f>
        <v>2117.71</v>
      </c>
      <c r="O7" s="34">
        <f>[1]KT2030!K5</f>
        <v>1539.72</v>
      </c>
      <c r="P7" s="34">
        <f>[1]KT2030!L5</f>
        <v>3768.15</v>
      </c>
      <c r="Q7" s="34">
        <f>[1]KT2030!M5</f>
        <v>2810.7500000000005</v>
      </c>
      <c r="R7" s="34">
        <f>[1]KT2030!N5</f>
        <v>5060.0600000000004</v>
      </c>
      <c r="S7" s="34">
        <f>[1]KT2030!O5</f>
        <v>6165.7200000000012</v>
      </c>
      <c r="T7" s="34">
        <f>[1]KT2030!P5</f>
        <v>6642.88</v>
      </c>
      <c r="U7" s="34">
        <f>[1]KT2030!Q5</f>
        <v>1475.3999999999996</v>
      </c>
      <c r="V7" s="34">
        <f>[1]KT2030!R5</f>
        <v>3479.71</v>
      </c>
      <c r="W7" s="34">
        <f>[1]KT2030!S5</f>
        <v>2456.83</v>
      </c>
      <c r="X7" s="34">
        <f>[1]KT2030!T5</f>
        <v>2011.74</v>
      </c>
      <c r="Y7" s="34">
        <f>[1]KT2030!U5</f>
        <v>2857.65</v>
      </c>
      <c r="Z7" s="34">
        <f>[1]KT2030!V5</f>
        <v>4322.42</v>
      </c>
      <c r="AA7" s="34">
        <f>[1]KT2030!W5</f>
        <v>2267.8000000000002</v>
      </c>
      <c r="AB7" s="34">
        <f>[1]KT2030!X5</f>
        <v>4921.08</v>
      </c>
      <c r="AC7" s="34">
        <f>[1]KT2030!Y5</f>
        <v>3652.5600000000009</v>
      </c>
      <c r="AD7" s="34">
        <f>[1]KT2030!Z5</f>
        <v>5296.1200000000008</v>
      </c>
      <c r="AE7" s="34">
        <f>[1]KT2030!AA5</f>
        <v>4975.04</v>
      </c>
      <c r="AF7" s="34">
        <f>[1]KT2030!AB5</f>
        <v>5613.1200000000008</v>
      </c>
      <c r="AG7" s="34">
        <f>[1]KT2030!AC5</f>
        <v>3128.25</v>
      </c>
      <c r="AH7" s="34">
        <f>[1]KT2030!AD5</f>
        <v>0</v>
      </c>
    </row>
    <row r="8" spans="1:35" s="18" customFormat="1" ht="18.75" customHeight="1">
      <c r="A8" s="37">
        <v>1</v>
      </c>
      <c r="B8" s="38" t="s">
        <v>199</v>
      </c>
      <c r="C8" s="37" t="s">
        <v>48</v>
      </c>
      <c r="D8" s="32">
        <v>57782.81</v>
      </c>
      <c r="E8" s="39">
        <f t="shared" ref="E8:E64" si="1">F8-D8</f>
        <v>-56.309579999986454</v>
      </c>
      <c r="F8" s="25">
        <f t="shared" ref="F8:F69" si="2">SUM(K8:AH8)</f>
        <v>57726.500420000011</v>
      </c>
      <c r="G8" s="35">
        <v>57782.810000000012</v>
      </c>
      <c r="H8" s="34">
        <f t="shared" ref="H8:H64" si="3">F8-G8</f>
        <v>-56.309580000001006</v>
      </c>
      <c r="I8" s="34"/>
      <c r="J8" s="34">
        <v>2982.91842</v>
      </c>
      <c r="K8" s="25">
        <f>[1]KT2030!G6</f>
        <v>620.73842000000013</v>
      </c>
      <c r="L8" s="25">
        <f>[1]KT2030!H6</f>
        <v>1276.08</v>
      </c>
      <c r="M8" s="25">
        <f>[1]KT2030!I6</f>
        <v>1737.77</v>
      </c>
      <c r="N8" s="25">
        <f>[1]KT2030!J6</f>
        <v>1602.8</v>
      </c>
      <c r="O8" s="25">
        <f>[1]KT2030!K6</f>
        <v>624.40999999999985</v>
      </c>
      <c r="P8" s="25">
        <f>[1]KT2030!L6</f>
        <v>3466.2400000000002</v>
      </c>
      <c r="Q8" s="25">
        <f>[1]KT2030!M6</f>
        <v>1819.3500000000001</v>
      </c>
      <c r="R8" s="25">
        <f>[1]KT2030!N6</f>
        <v>4379.3999999999996</v>
      </c>
      <c r="S8" s="25">
        <f>[1]KT2030!O6</f>
        <v>5143.0500000000011</v>
      </c>
      <c r="T8" s="25">
        <f>[1]KT2030!P6</f>
        <v>6322.1200000000008</v>
      </c>
      <c r="U8" s="25">
        <f>[1]KT2030!Q6</f>
        <v>1265.5199999999998</v>
      </c>
      <c r="V8" s="25">
        <f>[1]KT2030!R6</f>
        <v>2915.87</v>
      </c>
      <c r="W8" s="25">
        <f>[1]KT2030!S6</f>
        <v>1647.2900000000002</v>
      </c>
      <c r="X8" s="25">
        <f>[1]KT2030!T6</f>
        <v>1584.26</v>
      </c>
      <c r="Y8" s="25">
        <f>[1]KT2030!U6</f>
        <v>1302.9059999999999</v>
      </c>
      <c r="Z8" s="25">
        <f>[1]KT2030!V6</f>
        <v>3302.4900000000002</v>
      </c>
      <c r="AA8" s="25">
        <f>[1]KT2030!W6</f>
        <v>1200.22</v>
      </c>
      <c r="AB8" s="25">
        <f>[1]KT2030!X6</f>
        <v>4161.12</v>
      </c>
      <c r="AC8" s="25">
        <f>[1]KT2030!Y6</f>
        <v>3244.1860000000006</v>
      </c>
      <c r="AD8" s="25">
        <f>[1]KT2030!Z6</f>
        <v>3332.39</v>
      </c>
      <c r="AE8" s="25">
        <f>[1]KT2030!AA6</f>
        <v>2209.59</v>
      </c>
      <c r="AF8" s="25">
        <f>[1]KT2030!AB6</f>
        <v>3183.54</v>
      </c>
      <c r="AG8" s="25">
        <f>[1]KT2030!AC6</f>
        <v>1385.1599999999999</v>
      </c>
      <c r="AH8" s="25">
        <f>[1]KT2030!AD6</f>
        <v>0</v>
      </c>
    </row>
    <row r="9" spans="1:35" s="46" customFormat="1" ht="18.75" customHeight="1">
      <c r="A9" s="40" t="s">
        <v>1</v>
      </c>
      <c r="B9" s="41" t="s">
        <v>8</v>
      </c>
      <c r="C9" s="40" t="s">
        <v>49</v>
      </c>
      <c r="D9" s="42">
        <v>6009.68</v>
      </c>
      <c r="E9" s="43">
        <f t="shared" si="1"/>
        <v>-13.389479999998912</v>
      </c>
      <c r="F9" s="44">
        <f t="shared" si="2"/>
        <v>5996.2905200000014</v>
      </c>
      <c r="G9" s="45">
        <v>6009.68</v>
      </c>
      <c r="H9" s="34">
        <f t="shared" si="3"/>
        <v>-13.389479999998912</v>
      </c>
      <c r="I9" s="34"/>
      <c r="J9" s="34">
        <v>472.85051999999996</v>
      </c>
      <c r="K9" s="44">
        <f>[1]KT2030!G7</f>
        <v>72.750520000000009</v>
      </c>
      <c r="L9" s="44">
        <f>[1]KT2030!H7</f>
        <v>150.44999999999999</v>
      </c>
      <c r="M9" s="44">
        <f>[1]KT2030!I7</f>
        <v>297.18</v>
      </c>
      <c r="N9" s="44">
        <f>[1]KT2030!J7</f>
        <v>212.58999999999997</v>
      </c>
      <c r="O9" s="44">
        <f>[1]KT2030!K7</f>
        <v>102.91999999999999</v>
      </c>
      <c r="P9" s="44">
        <f>[1]KT2030!L7</f>
        <v>301.95999999999998</v>
      </c>
      <c r="Q9" s="44">
        <f>[1]KT2030!M7</f>
        <v>183.28</v>
      </c>
      <c r="R9" s="44">
        <f>[1]KT2030!N7</f>
        <v>346.66</v>
      </c>
      <c r="S9" s="44">
        <f>[1]KT2030!O7</f>
        <v>330.21999999999991</v>
      </c>
      <c r="T9" s="44">
        <f>[1]KT2030!P7</f>
        <v>209.64</v>
      </c>
      <c r="U9" s="44">
        <f>[1]KT2030!Q7</f>
        <v>141.79999999999998</v>
      </c>
      <c r="V9" s="44">
        <f>[1]KT2030!R7</f>
        <v>402.49</v>
      </c>
      <c r="W9" s="44">
        <f>[1]KT2030!S7</f>
        <v>234.35</v>
      </c>
      <c r="X9" s="44">
        <f>[1]KT2030!T7</f>
        <v>249.32</v>
      </c>
      <c r="Y9" s="44">
        <f>[1]KT2030!U7</f>
        <v>299.89999999999998</v>
      </c>
      <c r="Z9" s="44">
        <f>[1]KT2030!V7</f>
        <v>297.68999999999994</v>
      </c>
      <c r="AA9" s="44">
        <f>[1]KT2030!W7</f>
        <v>264.95</v>
      </c>
      <c r="AB9" s="44">
        <f>[1]KT2030!X7</f>
        <v>361.42</v>
      </c>
      <c r="AC9" s="44">
        <f>[1]KT2030!Y7</f>
        <v>549.22</v>
      </c>
      <c r="AD9" s="44">
        <f>[1]KT2030!Z7</f>
        <v>357.59</v>
      </c>
      <c r="AE9" s="44">
        <f>[1]KT2030!AA7</f>
        <v>174.93</v>
      </c>
      <c r="AF9" s="44">
        <f>[1]KT2030!AB7</f>
        <v>294.14000000000004</v>
      </c>
      <c r="AG9" s="44">
        <f>[1]KT2030!AC7</f>
        <v>160.84</v>
      </c>
      <c r="AH9" s="44">
        <f>[1]KT2030!AD7</f>
        <v>0</v>
      </c>
    </row>
    <row r="10" spans="1:35" ht="18.75" customHeight="1">
      <c r="A10" s="47" t="s">
        <v>50</v>
      </c>
      <c r="B10" s="48" t="s">
        <v>200</v>
      </c>
      <c r="C10" s="47" t="s">
        <v>52</v>
      </c>
      <c r="D10" s="42">
        <v>2563.4299999999998</v>
      </c>
      <c r="E10" s="43">
        <f t="shared" si="1"/>
        <v>-11.389479999999821</v>
      </c>
      <c r="F10" s="44">
        <f t="shared" si="2"/>
        <v>2552.04052</v>
      </c>
      <c r="G10" s="45">
        <v>2563.4300000000003</v>
      </c>
      <c r="H10" s="34">
        <f t="shared" si="3"/>
        <v>-11.389480000000276</v>
      </c>
      <c r="I10" s="34"/>
      <c r="J10" s="34">
        <v>117.10051999999999</v>
      </c>
      <c r="K10" s="44">
        <f>[1]KT2030!G8</f>
        <v>19.770520000000005</v>
      </c>
      <c r="L10" s="44">
        <f>[1]KT2030!H8</f>
        <v>45.36</v>
      </c>
      <c r="M10" s="44">
        <f>[1]KT2030!I8</f>
        <v>3.8699999999999992</v>
      </c>
      <c r="N10" s="44">
        <f>[1]KT2030!J8</f>
        <v>90.86999999999999</v>
      </c>
      <c r="O10" s="44">
        <f>[1]KT2030!K8</f>
        <v>93.46</v>
      </c>
      <c r="P10" s="44">
        <f>[1]KT2030!L8</f>
        <v>5.04</v>
      </c>
      <c r="Q10" s="44">
        <f>[1]KT2030!M8</f>
        <v>28.990000000000002</v>
      </c>
      <c r="R10" s="44">
        <f>[1]KT2030!N8</f>
        <v>50.62</v>
      </c>
      <c r="S10" s="44">
        <f>[1]KT2030!O8</f>
        <v>56.01</v>
      </c>
      <c r="T10" s="44">
        <f>[1]KT2030!P8</f>
        <v>88.2</v>
      </c>
      <c r="U10" s="44">
        <f>[1]KT2030!Q8</f>
        <v>8.1900000000000013</v>
      </c>
      <c r="V10" s="44">
        <f>[1]KT2030!R8</f>
        <v>301.88</v>
      </c>
      <c r="W10" s="44">
        <f>[1]KT2030!S8</f>
        <v>222.39</v>
      </c>
      <c r="X10" s="44">
        <f>[1]KT2030!T8</f>
        <v>160.89000000000001</v>
      </c>
      <c r="Y10" s="44">
        <f>[1]KT2030!U8</f>
        <v>194.8</v>
      </c>
      <c r="Z10" s="44">
        <f>[1]KT2030!V8</f>
        <v>133.79999999999998</v>
      </c>
      <c r="AA10" s="44">
        <f>[1]KT2030!W8</f>
        <v>77.66</v>
      </c>
      <c r="AB10" s="44">
        <f>[1]KT2030!X8</f>
        <v>305.77000000000004</v>
      </c>
      <c r="AC10" s="44">
        <f>[1]KT2030!Y8</f>
        <v>376.98</v>
      </c>
      <c r="AD10" s="44">
        <f>[1]KT2030!Z8</f>
        <v>0</v>
      </c>
      <c r="AE10" s="44">
        <f>[1]KT2030!AA8</f>
        <v>101</v>
      </c>
      <c r="AF10" s="44">
        <f>[1]KT2030!AB8</f>
        <v>178.86</v>
      </c>
      <c r="AG10" s="44">
        <f>[1]KT2030!AC8</f>
        <v>7.6300000000000008</v>
      </c>
      <c r="AH10" s="44">
        <f>[1]KT2030!AD8</f>
        <v>0</v>
      </c>
    </row>
    <row r="11" spans="1:35" s="46" customFormat="1" ht="18.75" customHeight="1">
      <c r="A11" s="47" t="s">
        <v>53</v>
      </c>
      <c r="B11" s="48" t="s">
        <v>201</v>
      </c>
      <c r="C11" s="47" t="s">
        <v>55</v>
      </c>
      <c r="D11" s="42" t="s">
        <v>187</v>
      </c>
      <c r="E11" s="43" t="s">
        <v>187</v>
      </c>
      <c r="F11" s="44">
        <f t="shared" si="2"/>
        <v>3444.25</v>
      </c>
      <c r="G11" s="45">
        <v>3446.25</v>
      </c>
      <c r="H11" s="34">
        <f t="shared" si="3"/>
        <v>-2</v>
      </c>
      <c r="I11" s="34"/>
      <c r="J11" s="34">
        <v>355.75</v>
      </c>
      <c r="K11" s="44">
        <f>[1]KT2030!G9</f>
        <v>52.980000000000004</v>
      </c>
      <c r="L11" s="44">
        <f>[1]KT2030!H9</f>
        <v>105.09</v>
      </c>
      <c r="M11" s="44">
        <f>[1]KT2030!I9</f>
        <v>293.31</v>
      </c>
      <c r="N11" s="44">
        <f>[1]KT2030!J9</f>
        <v>121.72</v>
      </c>
      <c r="O11" s="44">
        <f>[1]KT2030!K9</f>
        <v>9.4600000000000009</v>
      </c>
      <c r="P11" s="44">
        <f>[1]KT2030!L9</f>
        <v>296.91999999999996</v>
      </c>
      <c r="Q11" s="44">
        <f>[1]KT2030!M9</f>
        <v>154.29</v>
      </c>
      <c r="R11" s="44">
        <f>[1]KT2030!N9</f>
        <v>296.04000000000002</v>
      </c>
      <c r="S11" s="44">
        <f>[1]KT2030!O9</f>
        <v>274.20999999999992</v>
      </c>
      <c r="T11" s="44">
        <f>[1]KT2030!P9</f>
        <v>121.44</v>
      </c>
      <c r="U11" s="44">
        <f>[1]KT2030!Q9</f>
        <v>133.60999999999999</v>
      </c>
      <c r="V11" s="44">
        <f>[1]KT2030!R9</f>
        <v>100.61</v>
      </c>
      <c r="W11" s="44">
        <f>[1]KT2030!S9</f>
        <v>11.96</v>
      </c>
      <c r="X11" s="44">
        <f>[1]KT2030!T9</f>
        <v>88.429999999999993</v>
      </c>
      <c r="Y11" s="44">
        <f>[1]KT2030!U9</f>
        <v>105.1</v>
      </c>
      <c r="Z11" s="44">
        <f>[1]KT2030!V9</f>
        <v>163.89</v>
      </c>
      <c r="AA11" s="44">
        <f>[1]KT2030!W9</f>
        <v>187.29</v>
      </c>
      <c r="AB11" s="44">
        <f>[1]KT2030!X9</f>
        <v>55.65</v>
      </c>
      <c r="AC11" s="44">
        <f>[1]KT2030!Y9</f>
        <v>172.24</v>
      </c>
      <c r="AD11" s="44">
        <f>[1]KT2030!Z9</f>
        <v>357.59</v>
      </c>
      <c r="AE11" s="44">
        <f>[1]KT2030!AA9</f>
        <v>73.930000000000007</v>
      </c>
      <c r="AF11" s="44">
        <f>[1]KT2030!AB9</f>
        <v>115.28000000000002</v>
      </c>
      <c r="AG11" s="44">
        <f>[1]KT2030!AC9</f>
        <v>153.21</v>
      </c>
      <c r="AH11" s="44">
        <f>[1]KT2030!AD9</f>
        <v>0</v>
      </c>
    </row>
    <row r="12" spans="1:35" ht="18.75" customHeight="1">
      <c r="A12" s="40" t="s">
        <v>2</v>
      </c>
      <c r="B12" s="41" t="s">
        <v>202</v>
      </c>
      <c r="C12" s="40" t="s">
        <v>57</v>
      </c>
      <c r="D12" s="42" t="s">
        <v>187</v>
      </c>
      <c r="E12" s="43" t="s">
        <v>187</v>
      </c>
      <c r="F12" s="44">
        <f t="shared" si="2"/>
        <v>2931.1540599999998</v>
      </c>
      <c r="G12" s="45">
        <v>2936.5800000000008</v>
      </c>
      <c r="H12" s="34">
        <f t="shared" si="3"/>
        <v>-5.4259400000009919</v>
      </c>
      <c r="I12" s="34"/>
      <c r="J12" s="34">
        <v>81.632059999999981</v>
      </c>
      <c r="K12" s="44">
        <f>[1]KT2030!G10</f>
        <v>12.512059999999998</v>
      </c>
      <c r="L12" s="44">
        <f>[1]KT2030!H10</f>
        <v>99.88</v>
      </c>
      <c r="M12" s="44">
        <f>[1]KT2030!I10</f>
        <v>68.849999999999994</v>
      </c>
      <c r="N12" s="44">
        <f>[1]KT2030!J10</f>
        <v>79.06</v>
      </c>
      <c r="O12" s="44">
        <f>[1]KT2030!K10</f>
        <v>0.26999999999999602</v>
      </c>
      <c r="P12" s="44">
        <f>[1]KT2030!L10</f>
        <v>212.75</v>
      </c>
      <c r="Q12" s="44">
        <f>[1]KT2030!M10</f>
        <v>72.86</v>
      </c>
      <c r="R12" s="44">
        <f>[1]KT2030!N10</f>
        <v>204.08999999999997</v>
      </c>
      <c r="S12" s="44">
        <f>[1]KT2030!O10</f>
        <v>195.53</v>
      </c>
      <c r="T12" s="44">
        <f>[1]KT2030!P10</f>
        <v>168.96999999999997</v>
      </c>
      <c r="U12" s="44">
        <f>[1]KT2030!Q10</f>
        <v>133.52000000000001</v>
      </c>
      <c r="V12" s="44">
        <f>[1]KT2030!R10</f>
        <v>44.71</v>
      </c>
      <c r="W12" s="44">
        <f>[1]KT2030!S10</f>
        <v>156.28</v>
      </c>
      <c r="X12" s="44">
        <f>[1]KT2030!T10</f>
        <v>101.69999999999999</v>
      </c>
      <c r="Y12" s="44">
        <f>[1]KT2030!U10</f>
        <v>185.126</v>
      </c>
      <c r="Z12" s="44">
        <f>[1]KT2030!V10</f>
        <v>21.040000000000006</v>
      </c>
      <c r="AA12" s="44">
        <f>[1]KT2030!W10</f>
        <v>125.83999999999999</v>
      </c>
      <c r="AB12" s="44">
        <f>[1]KT2030!X10</f>
        <v>78.59</v>
      </c>
      <c r="AC12" s="44">
        <f>[1]KT2030!Y10</f>
        <v>143.36599999999999</v>
      </c>
      <c r="AD12" s="44">
        <f>[1]KT2030!Z10</f>
        <v>457.21999999999997</v>
      </c>
      <c r="AE12" s="44">
        <f>[1]KT2030!AA10</f>
        <v>175.02</v>
      </c>
      <c r="AF12" s="44">
        <f>[1]KT2030!AB10</f>
        <v>163.13</v>
      </c>
      <c r="AG12" s="44">
        <f>[1]KT2030!AC10</f>
        <v>30.84</v>
      </c>
      <c r="AH12" s="44">
        <f>[1]KT2030!AD10</f>
        <v>0</v>
      </c>
      <c r="AI12" s="49"/>
    </row>
    <row r="13" spans="1:35" ht="18.75" customHeight="1">
      <c r="A13" s="40" t="s">
        <v>3</v>
      </c>
      <c r="B13" s="41" t="s">
        <v>26</v>
      </c>
      <c r="C13" s="40" t="s">
        <v>58</v>
      </c>
      <c r="D13" s="42">
        <v>12717.88</v>
      </c>
      <c r="E13" s="43">
        <f t="shared" si="1"/>
        <v>44.208220000000438</v>
      </c>
      <c r="F13" s="44">
        <f t="shared" si="2"/>
        <v>12762.08822</v>
      </c>
      <c r="G13" s="45">
        <v>12787.13</v>
      </c>
      <c r="H13" s="34">
        <f t="shared" si="3"/>
        <v>-25.041779999999562</v>
      </c>
      <c r="I13" s="34"/>
      <c r="J13" s="34">
        <v>1409.8782200000001</v>
      </c>
      <c r="K13" s="44">
        <f>[1]KT2030!G11</f>
        <v>397.34822000000003</v>
      </c>
      <c r="L13" s="44">
        <f>[1]KT2030!H11</f>
        <v>588.29</v>
      </c>
      <c r="M13" s="44">
        <f>[1]KT2030!I11</f>
        <v>688.26</v>
      </c>
      <c r="N13" s="44">
        <f>[1]KT2030!J11</f>
        <v>472.5</v>
      </c>
      <c r="O13" s="44">
        <f>[1]KT2030!K11</f>
        <v>324.26999999999992</v>
      </c>
      <c r="P13" s="44">
        <f>[1]KT2030!L11</f>
        <v>357.51</v>
      </c>
      <c r="Q13" s="44">
        <f>[1]KT2030!M11</f>
        <v>609.60000000000014</v>
      </c>
      <c r="R13" s="44">
        <f>[1]KT2030!N11</f>
        <v>833.45</v>
      </c>
      <c r="S13" s="44">
        <f>[1]KT2030!O11</f>
        <v>1099.1100000000001</v>
      </c>
      <c r="T13" s="44">
        <f>[1]KT2030!P11</f>
        <v>187.11</v>
      </c>
      <c r="U13" s="44">
        <f>[1]KT2030!Q11</f>
        <v>447.05</v>
      </c>
      <c r="V13" s="44">
        <f>[1]KT2030!R11</f>
        <v>750.14</v>
      </c>
      <c r="W13" s="44">
        <f>[1]KT2030!S11</f>
        <v>329.15000000000003</v>
      </c>
      <c r="X13" s="44">
        <f>[1]KT2030!T11</f>
        <v>344.22999999999996</v>
      </c>
      <c r="Y13" s="44">
        <f>[1]KT2030!U11</f>
        <v>279.85999999999996</v>
      </c>
      <c r="Z13" s="44">
        <f>[1]KT2030!V11</f>
        <v>488.00000000000006</v>
      </c>
      <c r="AA13" s="44">
        <f>[1]KT2030!W11</f>
        <v>222</v>
      </c>
      <c r="AB13" s="44">
        <f>[1]KT2030!X11</f>
        <v>844.82</v>
      </c>
      <c r="AC13" s="44">
        <f>[1]KT2030!Y11</f>
        <v>1107.8200000000002</v>
      </c>
      <c r="AD13" s="44">
        <f>[1]KT2030!Z11</f>
        <v>549.87</v>
      </c>
      <c r="AE13" s="44">
        <f>[1]KT2030!AA11</f>
        <v>745.16000000000008</v>
      </c>
      <c r="AF13" s="44">
        <f>[1]KT2030!AB11</f>
        <v>433.87</v>
      </c>
      <c r="AG13" s="44">
        <f>[1]KT2030!AC11</f>
        <v>662.67</v>
      </c>
      <c r="AH13" s="44">
        <f>[1]KT2030!AD11</f>
        <v>0</v>
      </c>
    </row>
    <row r="14" spans="1:35" ht="18.75" customHeight="1">
      <c r="A14" s="40" t="s">
        <v>4</v>
      </c>
      <c r="B14" s="41" t="s">
        <v>5</v>
      </c>
      <c r="C14" s="40" t="s">
        <v>60</v>
      </c>
      <c r="D14" s="42">
        <v>10178.700000000001</v>
      </c>
      <c r="E14" s="43">
        <f t="shared" si="1"/>
        <v>0</v>
      </c>
      <c r="F14" s="44">
        <f t="shared" si="2"/>
        <v>10178.700000000001</v>
      </c>
      <c r="G14" s="45">
        <v>10178.700000000001</v>
      </c>
      <c r="H14" s="34">
        <f t="shared" si="3"/>
        <v>0</v>
      </c>
      <c r="I14" s="34"/>
      <c r="J14" s="34">
        <v>0</v>
      </c>
      <c r="K14" s="44">
        <f>[1]KT2030!G12</f>
        <v>0</v>
      </c>
      <c r="L14" s="44">
        <f>[1]KT2030!H12</f>
        <v>0</v>
      </c>
      <c r="M14" s="44">
        <f>[1]KT2030!I12</f>
        <v>0</v>
      </c>
      <c r="N14" s="44">
        <f>[1]KT2030!J12</f>
        <v>88.77</v>
      </c>
      <c r="O14" s="44">
        <f>[1]KT2030!K12</f>
        <v>0</v>
      </c>
      <c r="P14" s="44">
        <f>[1]KT2030!L12</f>
        <v>2047.68</v>
      </c>
      <c r="Q14" s="44">
        <f>[1]KT2030!M12</f>
        <v>54.89</v>
      </c>
      <c r="R14" s="44">
        <f>[1]KT2030!N12</f>
        <v>926.34</v>
      </c>
      <c r="S14" s="44">
        <f>[1]KT2030!O12</f>
        <v>636.6</v>
      </c>
      <c r="T14" s="44">
        <f>[1]KT2030!P12</f>
        <v>163.87</v>
      </c>
      <c r="U14" s="44">
        <f>[1]KT2030!Q12</f>
        <v>0</v>
      </c>
      <c r="V14" s="44">
        <f>[1]KT2030!R12</f>
        <v>0</v>
      </c>
      <c r="W14" s="44">
        <f>[1]KT2030!S12</f>
        <v>0</v>
      </c>
      <c r="X14" s="44">
        <f>[1]KT2030!T12</f>
        <v>0</v>
      </c>
      <c r="Y14" s="44">
        <f>[1]KT2030!U12</f>
        <v>500</v>
      </c>
      <c r="Z14" s="44">
        <f>[1]KT2030!V12</f>
        <v>1437.13</v>
      </c>
      <c r="AA14" s="44">
        <f>[1]KT2030!W12</f>
        <v>0</v>
      </c>
      <c r="AB14" s="44">
        <f>[1]KT2030!X12</f>
        <v>0</v>
      </c>
      <c r="AC14" s="44">
        <f>[1]KT2030!Y12</f>
        <v>0</v>
      </c>
      <c r="AD14" s="44">
        <f>[1]KT2030!Z12</f>
        <v>1929.36</v>
      </c>
      <c r="AE14" s="44">
        <f>[1]KT2030!AA12</f>
        <v>1066.43</v>
      </c>
      <c r="AF14" s="44">
        <f>[1]KT2030!AB12</f>
        <v>827.62</v>
      </c>
      <c r="AG14" s="44">
        <f>[1]KT2030!AC12</f>
        <v>500.01</v>
      </c>
      <c r="AH14" s="44">
        <f>[1]KT2030!AD12</f>
        <v>0</v>
      </c>
    </row>
    <row r="15" spans="1:35" s="46" customFormat="1" ht="18.75" customHeight="1">
      <c r="A15" s="40" t="s">
        <v>27</v>
      </c>
      <c r="B15" s="41" t="s">
        <v>6</v>
      </c>
      <c r="C15" s="40" t="s">
        <v>59</v>
      </c>
      <c r="D15" s="42">
        <v>6902.44</v>
      </c>
      <c r="E15" s="43">
        <f t="shared" si="1"/>
        <v>0</v>
      </c>
      <c r="F15" s="44">
        <f t="shared" si="2"/>
        <v>6902.44</v>
      </c>
      <c r="G15" s="45">
        <v>6902.44</v>
      </c>
      <c r="H15" s="34">
        <f t="shared" si="3"/>
        <v>0</v>
      </c>
      <c r="I15" s="34"/>
      <c r="J15" s="34">
        <v>0</v>
      </c>
      <c r="K15" s="44">
        <f>[1]KT2030!G13</f>
        <v>0</v>
      </c>
      <c r="L15" s="44">
        <f>[1]KT2030!H13</f>
        <v>0</v>
      </c>
      <c r="M15" s="44">
        <f>[1]KT2030!I13</f>
        <v>0</v>
      </c>
      <c r="N15" s="44">
        <f>[1]KT2030!J13</f>
        <v>0</v>
      </c>
      <c r="O15" s="44">
        <f>[1]KT2030!K13</f>
        <v>0</v>
      </c>
      <c r="P15" s="44">
        <f>[1]KT2030!L13</f>
        <v>423.94</v>
      </c>
      <c r="Q15" s="44">
        <f>[1]KT2030!M13</f>
        <v>0</v>
      </c>
      <c r="R15" s="44">
        <f>[1]KT2030!N13</f>
        <v>0</v>
      </c>
      <c r="S15" s="44">
        <f>[1]KT2030!O13</f>
        <v>0</v>
      </c>
      <c r="T15" s="44">
        <f>[1]KT2030!P13</f>
        <v>5110.21</v>
      </c>
      <c r="U15" s="44">
        <f>[1]KT2030!Q13</f>
        <v>0</v>
      </c>
      <c r="V15" s="44">
        <f>[1]KT2030!R13</f>
        <v>0</v>
      </c>
      <c r="W15" s="44">
        <f>[1]KT2030!S13</f>
        <v>0</v>
      </c>
      <c r="X15" s="44">
        <f>[1]KT2030!T13</f>
        <v>0</v>
      </c>
      <c r="Y15" s="44">
        <f>[1]KT2030!U13</f>
        <v>0</v>
      </c>
      <c r="Z15" s="44">
        <f>[1]KT2030!V13</f>
        <v>0</v>
      </c>
      <c r="AA15" s="44">
        <f>[1]KT2030!W13</f>
        <v>0</v>
      </c>
      <c r="AB15" s="44">
        <f>[1]KT2030!X13</f>
        <v>0</v>
      </c>
      <c r="AC15" s="44">
        <f>[1]KT2030!Y13</f>
        <v>0</v>
      </c>
      <c r="AD15" s="44">
        <f>[1]KT2030!Z13</f>
        <v>0</v>
      </c>
      <c r="AE15" s="44">
        <f>[1]KT2030!AA13</f>
        <v>0</v>
      </c>
      <c r="AF15" s="44">
        <f>[1]KT2030!AB13</f>
        <v>1368.29</v>
      </c>
      <c r="AG15" s="44">
        <f>[1]KT2030!AC13</f>
        <v>0</v>
      </c>
      <c r="AH15" s="44">
        <f>[1]KT2030!AD13</f>
        <v>0</v>
      </c>
    </row>
    <row r="16" spans="1:35" s="46" customFormat="1" ht="18.75" customHeight="1">
      <c r="A16" s="40" t="s">
        <v>28</v>
      </c>
      <c r="B16" s="41" t="s">
        <v>7</v>
      </c>
      <c r="C16" s="40" t="s">
        <v>61</v>
      </c>
      <c r="D16" s="42">
        <v>18289.38</v>
      </c>
      <c r="E16" s="43">
        <f t="shared" si="1"/>
        <v>-11.699380000001838</v>
      </c>
      <c r="F16" s="44">
        <f t="shared" si="2"/>
        <v>18277.680619999999</v>
      </c>
      <c r="G16" s="45">
        <v>18289.379999999997</v>
      </c>
      <c r="H16" s="34">
        <f t="shared" si="3"/>
        <v>-11.6993799999982</v>
      </c>
      <c r="I16" s="34"/>
      <c r="J16" s="34">
        <v>950.29061999999999</v>
      </c>
      <c r="K16" s="44">
        <f>[1]KT2030!G14</f>
        <v>109.20062</v>
      </c>
      <c r="L16" s="44">
        <f>[1]KT2030!H14</f>
        <v>423.9199999999999</v>
      </c>
      <c r="M16" s="44">
        <f>[1]KT2030!I14</f>
        <v>645.79999999999995</v>
      </c>
      <c r="N16" s="44">
        <f>[1]KT2030!J14</f>
        <v>720.97</v>
      </c>
      <c r="O16" s="44">
        <f>[1]KT2030!K14</f>
        <v>195.29000000000002</v>
      </c>
      <c r="P16" s="44">
        <f>[1]KT2030!L14</f>
        <v>78.790000000000006</v>
      </c>
      <c r="Q16" s="44">
        <f>[1]KT2030!M14</f>
        <v>889.34</v>
      </c>
      <c r="R16" s="44">
        <f>[1]KT2030!N14</f>
        <v>2051.54</v>
      </c>
      <c r="S16" s="44">
        <f>[1]KT2030!O14</f>
        <v>2843.9700000000003</v>
      </c>
      <c r="T16" s="44">
        <f>[1]KT2030!P14</f>
        <v>468.93</v>
      </c>
      <c r="U16" s="44">
        <f>[1]KT2030!Q14</f>
        <v>528.08999999999992</v>
      </c>
      <c r="V16" s="44">
        <f>[1]KT2030!R14</f>
        <v>1670.8200000000002</v>
      </c>
      <c r="W16" s="44">
        <f>[1]KT2030!S14</f>
        <v>890.56000000000006</v>
      </c>
      <c r="X16" s="44">
        <f>[1]KT2030!T14</f>
        <v>872.8</v>
      </c>
      <c r="Y16" s="44">
        <f>[1]KT2030!U14</f>
        <v>0</v>
      </c>
      <c r="Z16" s="44">
        <f>[1]KT2030!V14</f>
        <v>1048.48</v>
      </c>
      <c r="AA16" s="44">
        <f>[1]KT2030!W14</f>
        <v>559.76</v>
      </c>
      <c r="AB16" s="44">
        <f>[1]KT2030!X14</f>
        <v>2774.7</v>
      </c>
      <c r="AC16" s="44">
        <f>[1]KT2030!Y14</f>
        <v>1378.7900000000002</v>
      </c>
      <c r="AD16" s="44">
        <f>[1]KT2030!Z14</f>
        <v>17.21</v>
      </c>
      <c r="AE16" s="44">
        <f>[1]KT2030!AA14</f>
        <v>25.91</v>
      </c>
      <c r="AF16" s="44">
        <f>[1]KT2030!AB14</f>
        <v>74.22999999999999</v>
      </c>
      <c r="AG16" s="44">
        <f>[1]KT2030!AC14</f>
        <v>8.58</v>
      </c>
      <c r="AH16" s="44">
        <f>[1]KT2030!AD14</f>
        <v>0</v>
      </c>
    </row>
    <row r="17" spans="1:34" ht="25.5" customHeight="1">
      <c r="A17" s="47"/>
      <c r="B17" s="48" t="s">
        <v>203</v>
      </c>
      <c r="C17" s="47" t="s">
        <v>63</v>
      </c>
      <c r="D17" s="42">
        <v>609.85</v>
      </c>
      <c r="E17" s="43">
        <f t="shared" si="1"/>
        <v>0</v>
      </c>
      <c r="F17" s="44">
        <f t="shared" si="2"/>
        <v>609.84999999999991</v>
      </c>
      <c r="G17" s="45">
        <v>609.84999999999991</v>
      </c>
      <c r="H17" s="34">
        <f t="shared" si="3"/>
        <v>0</v>
      </c>
      <c r="I17" s="34"/>
      <c r="J17" s="34">
        <v>0</v>
      </c>
      <c r="K17" s="44">
        <f>[1]KT2030!G15</f>
        <v>0</v>
      </c>
      <c r="L17" s="44">
        <f>[1]KT2030!H15</f>
        <v>0</v>
      </c>
      <c r="M17" s="44">
        <f>[1]KT2030!I15</f>
        <v>0</v>
      </c>
      <c r="N17" s="44">
        <f>[1]KT2030!J15</f>
        <v>0</v>
      </c>
      <c r="O17" s="44">
        <f>[1]KT2030!K15</f>
        <v>0</v>
      </c>
      <c r="P17" s="44">
        <f>[1]KT2030!L15</f>
        <v>78.790000000000006</v>
      </c>
      <c r="Q17" s="44">
        <f>[1]KT2030!M15</f>
        <v>0</v>
      </c>
      <c r="R17" s="44">
        <f>[1]KT2030!N15</f>
        <v>181.10999999999999</v>
      </c>
      <c r="S17" s="44">
        <f>[1]KT2030!O15</f>
        <v>0</v>
      </c>
      <c r="T17" s="44">
        <f>[1]KT2030!P15</f>
        <v>0</v>
      </c>
      <c r="U17" s="44">
        <f>[1]KT2030!Q15</f>
        <v>0</v>
      </c>
      <c r="V17" s="44">
        <f>[1]KT2030!R15</f>
        <v>0</v>
      </c>
      <c r="W17" s="44">
        <f>[1]KT2030!S15</f>
        <v>0</v>
      </c>
      <c r="X17" s="44">
        <f>[1]KT2030!T15</f>
        <v>0</v>
      </c>
      <c r="Y17" s="44">
        <f>[1]KT2030!U15</f>
        <v>0</v>
      </c>
      <c r="Z17" s="44">
        <f>[1]KT2030!V15</f>
        <v>235.69</v>
      </c>
      <c r="AA17" s="44">
        <f>[1]KT2030!W15</f>
        <v>0</v>
      </c>
      <c r="AB17" s="44">
        <f>[1]KT2030!X15</f>
        <v>0</v>
      </c>
      <c r="AC17" s="44">
        <f>[1]KT2030!Y15</f>
        <v>0</v>
      </c>
      <c r="AD17" s="44">
        <f>[1]KT2030!Z15</f>
        <v>15.28</v>
      </c>
      <c r="AE17" s="44">
        <f>[1]KT2030!AA15</f>
        <v>25.91</v>
      </c>
      <c r="AF17" s="44">
        <f>[1]KT2030!AB15</f>
        <v>73.069999999999993</v>
      </c>
      <c r="AG17" s="44">
        <f>[1]KT2030!AC15</f>
        <v>0</v>
      </c>
      <c r="AH17" s="44">
        <f>[1]KT2030!AD15</f>
        <v>0</v>
      </c>
    </row>
    <row r="18" spans="1:34" ht="18.75" customHeight="1">
      <c r="A18" s="40" t="s">
        <v>29</v>
      </c>
      <c r="B18" s="41" t="s">
        <v>30</v>
      </c>
      <c r="C18" s="40" t="s">
        <v>64</v>
      </c>
      <c r="D18" s="42" t="s">
        <v>187</v>
      </c>
      <c r="E18" s="43" t="s">
        <v>187</v>
      </c>
      <c r="F18" s="44">
        <f t="shared" si="2"/>
        <v>470.45699999999999</v>
      </c>
      <c r="G18" s="45">
        <v>469.78</v>
      </c>
      <c r="H18" s="34">
        <f t="shared" si="3"/>
        <v>0.67700000000002092</v>
      </c>
      <c r="I18" s="34"/>
      <c r="J18" s="34">
        <v>41.497</v>
      </c>
      <c r="K18" s="44">
        <f>[1]KT2030!G17</f>
        <v>24.047000000000001</v>
      </c>
      <c r="L18" s="44">
        <f>[1]KT2030!H17</f>
        <v>7.6899999999999995</v>
      </c>
      <c r="M18" s="44">
        <f>[1]KT2030!I17</f>
        <v>15.79</v>
      </c>
      <c r="N18" s="44">
        <f>[1]KT2030!J17</f>
        <v>28.91</v>
      </c>
      <c r="O18" s="44">
        <f>[1]KT2030!K17</f>
        <v>1.6599999999999997</v>
      </c>
      <c r="P18" s="44">
        <f>[1]KT2030!L17</f>
        <v>23.609999999999996</v>
      </c>
      <c r="Q18" s="44">
        <f>[1]KT2030!M17</f>
        <v>9.379999999999999</v>
      </c>
      <c r="R18" s="44">
        <f>[1]KT2030!N17</f>
        <v>13.32</v>
      </c>
      <c r="S18" s="44">
        <f>[1]KT2030!O17</f>
        <v>18.82</v>
      </c>
      <c r="T18" s="44">
        <f>[1]KT2030!P17</f>
        <v>13.39</v>
      </c>
      <c r="U18" s="44">
        <f>[1]KT2030!Q17</f>
        <v>9.61</v>
      </c>
      <c r="V18" s="44">
        <f>[1]KT2030!R17</f>
        <v>31.350000000000005</v>
      </c>
      <c r="W18" s="44">
        <f>[1]KT2030!S17</f>
        <v>14.07</v>
      </c>
      <c r="X18" s="44">
        <f>[1]KT2030!T17</f>
        <v>16.21</v>
      </c>
      <c r="Y18" s="44">
        <f>[1]KT2030!U17</f>
        <v>29.740000000000002</v>
      </c>
      <c r="Z18" s="44">
        <f>[1]KT2030!V17</f>
        <v>10.149999999999999</v>
      </c>
      <c r="AA18" s="44">
        <f>[1]KT2030!W17</f>
        <v>27.67</v>
      </c>
      <c r="AB18" s="44">
        <f>[1]KT2030!X17</f>
        <v>31.17</v>
      </c>
      <c r="AC18" s="44">
        <f>[1]KT2030!Y17</f>
        <v>63.25</v>
      </c>
      <c r="AD18" s="44">
        <f>[1]KT2030!Z17</f>
        <v>17.57</v>
      </c>
      <c r="AE18" s="44">
        <f>[1]KT2030!AA17</f>
        <v>20.57</v>
      </c>
      <c r="AF18" s="44">
        <f>[1]KT2030!AB17</f>
        <v>20.259999999999998</v>
      </c>
      <c r="AG18" s="44">
        <f>[1]KT2030!AC17</f>
        <v>22.22</v>
      </c>
      <c r="AH18" s="44">
        <f>[1]KT2030!AD17</f>
        <v>0</v>
      </c>
    </row>
    <row r="19" spans="1:34" ht="18.75" customHeight="1">
      <c r="A19" s="40" t="s">
        <v>31</v>
      </c>
      <c r="B19" s="41" t="s">
        <v>65</v>
      </c>
      <c r="C19" s="40" t="s">
        <v>66</v>
      </c>
      <c r="D19" s="42" t="s">
        <v>187</v>
      </c>
      <c r="E19" s="43" t="s">
        <v>187</v>
      </c>
      <c r="F19" s="44">
        <f t="shared" si="2"/>
        <v>156.81</v>
      </c>
      <c r="G19" s="45" t="s">
        <v>187</v>
      </c>
      <c r="H19" s="34"/>
      <c r="I19" s="34"/>
      <c r="J19" s="34">
        <v>0</v>
      </c>
      <c r="K19" s="44">
        <f>[1]KT2030!G18</f>
        <v>0</v>
      </c>
      <c r="L19" s="44">
        <f>[1]KT2030!H18</f>
        <v>1.2</v>
      </c>
      <c r="M19" s="44">
        <f>[1]KT2030!I18</f>
        <v>0</v>
      </c>
      <c r="N19" s="44">
        <f>[1]KT2030!J18</f>
        <v>0</v>
      </c>
      <c r="O19" s="44">
        <f>[1]KT2030!K18</f>
        <v>0</v>
      </c>
      <c r="P19" s="44">
        <f>[1]KT2030!L18</f>
        <v>20</v>
      </c>
      <c r="Q19" s="44">
        <f>[1]KT2030!M18</f>
        <v>0</v>
      </c>
      <c r="R19" s="44">
        <f>[1]KT2030!N18</f>
        <v>4</v>
      </c>
      <c r="S19" s="44">
        <f>[1]KT2030!O18</f>
        <v>18.8</v>
      </c>
      <c r="T19" s="44">
        <f>[1]KT2030!P18</f>
        <v>0</v>
      </c>
      <c r="U19" s="44">
        <f>[1]KT2030!Q18</f>
        <v>3.07</v>
      </c>
      <c r="V19" s="44">
        <f>[1]KT2030!R18</f>
        <v>0</v>
      </c>
      <c r="W19" s="44">
        <f>[1]KT2030!S18</f>
        <v>22.880000000000003</v>
      </c>
      <c r="X19" s="44">
        <f>[1]KT2030!T18</f>
        <v>0</v>
      </c>
      <c r="Y19" s="44">
        <f>[1]KT2030!U18</f>
        <v>8.2800000000000011</v>
      </c>
      <c r="Z19" s="44">
        <f>[1]KT2030!V18</f>
        <v>0</v>
      </c>
      <c r="AA19" s="44">
        <f>[1]KT2030!W18</f>
        <v>0</v>
      </c>
      <c r="AB19" s="44">
        <f>[1]KT2030!X18</f>
        <v>70.42</v>
      </c>
      <c r="AC19" s="44">
        <f>[1]KT2030!Y18</f>
        <v>1.74</v>
      </c>
      <c r="AD19" s="44">
        <f>[1]KT2030!Z18</f>
        <v>2.8499999999999996</v>
      </c>
      <c r="AE19" s="44">
        <f>[1]KT2030!AA18</f>
        <v>1.57</v>
      </c>
      <c r="AF19" s="44">
        <f>[1]KT2030!AB18</f>
        <v>2</v>
      </c>
      <c r="AG19" s="44">
        <f>[1]KT2030!AC18</f>
        <v>0</v>
      </c>
      <c r="AH19" s="44">
        <f>[1]KT2030!AD18</f>
        <v>0</v>
      </c>
    </row>
    <row r="20" spans="1:34" s="18" customFormat="1" ht="18.75" customHeight="1">
      <c r="A20" s="40" t="s">
        <v>67</v>
      </c>
      <c r="B20" s="41" t="s">
        <v>68</v>
      </c>
      <c r="C20" s="40" t="s">
        <v>69</v>
      </c>
      <c r="D20" s="42" t="s">
        <v>187</v>
      </c>
      <c r="E20" s="43" t="s">
        <v>187</v>
      </c>
      <c r="F20" s="44">
        <f t="shared" si="2"/>
        <v>0</v>
      </c>
      <c r="G20" s="45">
        <v>0</v>
      </c>
      <c r="H20" s="34">
        <f t="shared" si="3"/>
        <v>0</v>
      </c>
      <c r="I20" s="34"/>
      <c r="J20" s="34">
        <v>0</v>
      </c>
      <c r="K20" s="44">
        <f>[1]KT2030!G19</f>
        <v>0</v>
      </c>
      <c r="L20" s="44">
        <f>[1]KT2030!H19</f>
        <v>0</v>
      </c>
      <c r="M20" s="44">
        <f>[1]KT2030!I19</f>
        <v>0</v>
      </c>
      <c r="N20" s="44">
        <f>[1]KT2030!J19</f>
        <v>0</v>
      </c>
      <c r="O20" s="44">
        <f>[1]KT2030!K19</f>
        <v>0</v>
      </c>
      <c r="P20" s="44">
        <f>[1]KT2030!L19</f>
        <v>0</v>
      </c>
      <c r="Q20" s="44">
        <f>[1]KT2030!M19</f>
        <v>0</v>
      </c>
      <c r="R20" s="44">
        <f>[1]KT2030!N19</f>
        <v>0</v>
      </c>
      <c r="S20" s="44">
        <f>[1]KT2030!O19</f>
        <v>0</v>
      </c>
      <c r="T20" s="44">
        <f>[1]KT2030!P19</f>
        <v>0</v>
      </c>
      <c r="U20" s="44">
        <f>[1]KT2030!Q19</f>
        <v>0</v>
      </c>
      <c r="V20" s="44">
        <f>[1]KT2030!R19</f>
        <v>0</v>
      </c>
      <c r="W20" s="44">
        <f>[1]KT2030!S19</f>
        <v>0</v>
      </c>
      <c r="X20" s="44">
        <f>[1]KT2030!T19</f>
        <v>0</v>
      </c>
      <c r="Y20" s="44">
        <f>[1]KT2030!U19</f>
        <v>0</v>
      </c>
      <c r="Z20" s="44">
        <f>[1]KT2030!V19</f>
        <v>0</v>
      </c>
      <c r="AA20" s="44">
        <f>[1]KT2030!W19</f>
        <v>0</v>
      </c>
      <c r="AB20" s="44">
        <f>[1]KT2030!X19</f>
        <v>0</v>
      </c>
      <c r="AC20" s="44">
        <f>[1]KT2030!Y19</f>
        <v>0</v>
      </c>
      <c r="AD20" s="44">
        <f>[1]KT2030!Z19</f>
        <v>0</v>
      </c>
      <c r="AE20" s="44">
        <f>[1]KT2030!AA19</f>
        <v>0</v>
      </c>
      <c r="AF20" s="44">
        <f>[1]KT2030!AB19</f>
        <v>0</v>
      </c>
      <c r="AG20" s="44">
        <f>[1]KT2030!AC19</f>
        <v>0</v>
      </c>
      <c r="AH20" s="44">
        <f>[1]KT2030!AD19</f>
        <v>0</v>
      </c>
    </row>
    <row r="21" spans="1:34" s="46" customFormat="1" ht="18.75" customHeight="1">
      <c r="A21" s="40" t="s">
        <v>70</v>
      </c>
      <c r="B21" s="41" t="s">
        <v>32</v>
      </c>
      <c r="C21" s="40" t="s">
        <v>71</v>
      </c>
      <c r="D21" s="42" t="s">
        <v>187</v>
      </c>
      <c r="E21" s="43" t="s">
        <v>187</v>
      </c>
      <c r="F21" s="44">
        <f t="shared" si="2"/>
        <v>50.88</v>
      </c>
      <c r="G21" s="45">
        <v>209.12</v>
      </c>
      <c r="H21" s="34">
        <f>F19+F21-G21</f>
        <v>-1.4300000000000068</v>
      </c>
      <c r="I21" s="34"/>
      <c r="J21" s="34">
        <v>26.77</v>
      </c>
      <c r="K21" s="44">
        <f>[1]KT2030!G20</f>
        <v>4.88</v>
      </c>
      <c r="L21" s="44">
        <f>[1]KT2030!H20</f>
        <v>4.6500000000000004</v>
      </c>
      <c r="M21" s="44">
        <f>[1]KT2030!I20</f>
        <v>21.89</v>
      </c>
      <c r="N21" s="44">
        <f>[1]KT2030!J20</f>
        <v>0</v>
      </c>
      <c r="O21" s="44">
        <f>[1]KT2030!K20</f>
        <v>0</v>
      </c>
      <c r="P21" s="44">
        <f>[1]KT2030!L20</f>
        <v>0</v>
      </c>
      <c r="Q21" s="44">
        <f>[1]KT2030!M20</f>
        <v>0</v>
      </c>
      <c r="R21" s="44">
        <f>[1]KT2030!N20</f>
        <v>0</v>
      </c>
      <c r="S21" s="44">
        <f>[1]KT2030!O20</f>
        <v>0</v>
      </c>
      <c r="T21" s="44">
        <f>[1]KT2030!P20</f>
        <v>0</v>
      </c>
      <c r="U21" s="44">
        <f>[1]KT2030!Q20</f>
        <v>2.38</v>
      </c>
      <c r="V21" s="44">
        <f>[1]KT2030!R20</f>
        <v>16.36</v>
      </c>
      <c r="W21" s="44">
        <f>[1]KT2030!S20</f>
        <v>0</v>
      </c>
      <c r="X21" s="44">
        <f>[1]KT2030!T20</f>
        <v>0</v>
      </c>
      <c r="Y21" s="44">
        <f>[1]KT2030!U20</f>
        <v>0</v>
      </c>
      <c r="Z21" s="44">
        <f>[1]KT2030!V20</f>
        <v>0</v>
      </c>
      <c r="AA21" s="44">
        <f>[1]KT2030!W20</f>
        <v>0</v>
      </c>
      <c r="AB21" s="44">
        <f>[1]KT2030!X20</f>
        <v>0</v>
      </c>
      <c r="AC21" s="44">
        <f>[1]KT2030!Y20</f>
        <v>0</v>
      </c>
      <c r="AD21" s="44">
        <f>[1]KT2030!Z20</f>
        <v>0.72</v>
      </c>
      <c r="AE21" s="44">
        <f>[1]KT2030!AA20</f>
        <v>0</v>
      </c>
      <c r="AF21" s="44">
        <f>[1]KT2030!AB20</f>
        <v>0</v>
      </c>
      <c r="AG21" s="44">
        <f>[1]KT2030!AC20</f>
        <v>0</v>
      </c>
      <c r="AH21" s="44">
        <f>[1]KT2030!AD20</f>
        <v>0</v>
      </c>
    </row>
    <row r="22" spans="1:34" s="18" customFormat="1" ht="18.75" customHeight="1">
      <c r="A22" s="37">
        <v>2</v>
      </c>
      <c r="B22" s="38" t="s">
        <v>204</v>
      </c>
      <c r="C22" s="37" t="s">
        <v>73</v>
      </c>
      <c r="D22" s="32">
        <v>11068.24</v>
      </c>
      <c r="E22" s="39">
        <f t="shared" si="1"/>
        <v>110.49068000000079</v>
      </c>
      <c r="F22" s="25">
        <f t="shared" si="2"/>
        <v>11178.730680000001</v>
      </c>
      <c r="G22" s="35">
        <v>11068.240000000002</v>
      </c>
      <c r="H22" s="34">
        <f t="shared" si="3"/>
        <v>110.49067999999897</v>
      </c>
      <c r="I22" s="34"/>
      <c r="J22" s="34">
        <v>2149.9026800000001</v>
      </c>
      <c r="K22" s="25">
        <f>[1]KT2030!G21</f>
        <v>467.3926800000001</v>
      </c>
      <c r="L22" s="25">
        <f>[1]KT2030!H21</f>
        <v>1173.72</v>
      </c>
      <c r="M22" s="25">
        <f>[1]KT2030!I21</f>
        <v>767.34</v>
      </c>
      <c r="N22" s="25">
        <f>[1]KT2030!J21</f>
        <v>311.90000000000003</v>
      </c>
      <c r="O22" s="25">
        <f>[1]KT2030!K21</f>
        <v>915.17000000000007</v>
      </c>
      <c r="P22" s="25">
        <f>[1]KT2030!L21</f>
        <v>155.43</v>
      </c>
      <c r="Q22" s="25">
        <f>[1]KT2030!M21</f>
        <v>654.46</v>
      </c>
      <c r="R22" s="25">
        <f>[1]KT2030!N21</f>
        <v>656.27</v>
      </c>
      <c r="S22" s="25">
        <f>[1]KT2030!O21</f>
        <v>1014.8</v>
      </c>
      <c r="T22" s="25">
        <f>[1]KT2030!P21</f>
        <v>318.19</v>
      </c>
      <c r="U22" s="25">
        <f>[1]KT2030!Q21</f>
        <v>209.88</v>
      </c>
      <c r="V22" s="25">
        <f>[1]KT2030!R21</f>
        <v>563.73</v>
      </c>
      <c r="W22" s="25">
        <f>[1]KT2030!S21</f>
        <v>225.27</v>
      </c>
      <c r="X22" s="25">
        <f>[1]KT2030!T21</f>
        <v>184.05</v>
      </c>
      <c r="Y22" s="25">
        <f>[1]KT2030!U21</f>
        <v>266.51400000000001</v>
      </c>
      <c r="Z22" s="25">
        <f>[1]KT2030!V21</f>
        <v>1016.2800000000002</v>
      </c>
      <c r="AA22" s="25">
        <f>[1]KT2030!W21</f>
        <v>396.06</v>
      </c>
      <c r="AB22" s="25">
        <f>[1]KT2030!X21</f>
        <v>424.51</v>
      </c>
      <c r="AC22" s="25">
        <f>[1]KT2030!Y21</f>
        <v>386.11399999999998</v>
      </c>
      <c r="AD22" s="25">
        <f>[1]KT2030!Z21</f>
        <v>334.28</v>
      </c>
      <c r="AE22" s="25">
        <f>[1]KT2030!AA21</f>
        <v>267.02</v>
      </c>
      <c r="AF22" s="25">
        <f>[1]KT2030!AB21</f>
        <v>223.21999999999997</v>
      </c>
      <c r="AG22" s="25">
        <f>[1]KT2030!AC21</f>
        <v>247.13</v>
      </c>
      <c r="AH22" s="25">
        <f>[1]KT2030!AD21</f>
        <v>0</v>
      </c>
    </row>
    <row r="23" spans="1:34" ht="18.75" customHeight="1">
      <c r="A23" s="40" t="s">
        <v>12</v>
      </c>
      <c r="B23" s="41" t="s">
        <v>36</v>
      </c>
      <c r="C23" s="40" t="s">
        <v>74</v>
      </c>
      <c r="D23" s="42">
        <v>1869</v>
      </c>
      <c r="E23" s="50">
        <f t="shared" si="1"/>
        <v>-70.131799999999657</v>
      </c>
      <c r="F23" s="44">
        <f t="shared" si="2"/>
        <v>1798.8682000000003</v>
      </c>
      <c r="G23" s="45">
        <v>1874.1200000000006</v>
      </c>
      <c r="H23" s="34">
        <f t="shared" si="3"/>
        <v>-75.25180000000023</v>
      </c>
      <c r="I23" s="34"/>
      <c r="J23" s="34">
        <v>238.37819999999999</v>
      </c>
      <c r="K23" s="44">
        <f>[1]KT2030!G22</f>
        <v>-1.3018000000000001</v>
      </c>
      <c r="L23" s="44">
        <f>[1]KT2030!H22</f>
        <v>74.100000000000009</v>
      </c>
      <c r="M23" s="44">
        <f>[1]KT2030!I22</f>
        <v>137.32</v>
      </c>
      <c r="N23" s="44">
        <f>[1]KT2030!J22</f>
        <v>58.15</v>
      </c>
      <c r="O23" s="44">
        <f>[1]KT2030!K22</f>
        <v>102.36000000000001</v>
      </c>
      <c r="P23" s="44">
        <f>[1]KT2030!L22</f>
        <v>51.89</v>
      </c>
      <c r="Q23" s="44">
        <f>[1]KT2030!M22</f>
        <v>97.24</v>
      </c>
      <c r="R23" s="44">
        <f>[1]KT2030!N22</f>
        <v>59.150000000000006</v>
      </c>
      <c r="S23" s="44">
        <f>[1]KT2030!O22</f>
        <v>104.57000000000001</v>
      </c>
      <c r="T23" s="44">
        <f>[1]KT2030!P22</f>
        <v>76.53</v>
      </c>
      <c r="U23" s="44">
        <f>[1]KT2030!Q22</f>
        <v>67.81</v>
      </c>
      <c r="V23" s="44">
        <f>[1]KT2030!R22</f>
        <v>148.81</v>
      </c>
      <c r="W23" s="44">
        <f>[1]KT2030!S22</f>
        <v>46.690000000000005</v>
      </c>
      <c r="X23" s="44">
        <f>[1]KT2030!T22</f>
        <v>51.61</v>
      </c>
      <c r="Y23" s="44">
        <f>[1]KT2030!U22</f>
        <v>93.899999999999991</v>
      </c>
      <c r="Z23" s="44">
        <f>[1]KT2030!V22</f>
        <v>93.289999999999992</v>
      </c>
      <c r="AA23" s="44">
        <f>[1]KT2030!W22</f>
        <v>37.92</v>
      </c>
      <c r="AB23" s="44">
        <f>[1]KT2030!X22</f>
        <v>99.89</v>
      </c>
      <c r="AC23" s="44">
        <f>[1]KT2030!Y22</f>
        <v>127.28999999999999</v>
      </c>
      <c r="AD23" s="44">
        <f>[1]KT2030!Z22</f>
        <v>101.17</v>
      </c>
      <c r="AE23" s="44">
        <f>[1]KT2030!AA22</f>
        <v>50.900000000000006</v>
      </c>
      <c r="AF23" s="44">
        <f>[1]KT2030!AB22</f>
        <v>68.449999999999989</v>
      </c>
      <c r="AG23" s="44">
        <f>[1]KT2030!AC22</f>
        <v>51.13</v>
      </c>
      <c r="AH23" s="44">
        <f>[1]KT2030!AD22</f>
        <v>0</v>
      </c>
    </row>
    <row r="24" spans="1:34" ht="18.75" customHeight="1">
      <c r="A24" s="40" t="s">
        <v>13</v>
      </c>
      <c r="B24" s="41" t="s">
        <v>35</v>
      </c>
      <c r="C24" s="40" t="s">
        <v>75</v>
      </c>
      <c r="D24" s="42">
        <v>95</v>
      </c>
      <c r="E24" s="50">
        <f t="shared" si="1"/>
        <v>97.970740000000006</v>
      </c>
      <c r="F24" s="44">
        <f t="shared" si="2"/>
        <v>192.97074000000001</v>
      </c>
      <c r="G24" s="45">
        <v>94.999999999999986</v>
      </c>
      <c r="H24" s="34">
        <f t="shared" si="3"/>
        <v>97.970740000000021</v>
      </c>
      <c r="I24" s="34"/>
      <c r="J24" s="34">
        <v>192.97074000000001</v>
      </c>
      <c r="K24" s="44">
        <f>[1]KT2030!G23</f>
        <v>192.97074000000001</v>
      </c>
      <c r="L24" s="44">
        <f>[1]KT2030!H23</f>
        <v>0</v>
      </c>
      <c r="M24" s="44">
        <f>[1]KT2030!I23</f>
        <v>0</v>
      </c>
      <c r="N24" s="44">
        <f>[1]KT2030!J23</f>
        <v>0</v>
      </c>
      <c r="O24" s="44">
        <f>[1]KT2030!K23</f>
        <v>0</v>
      </c>
      <c r="P24" s="44">
        <f>[1]KT2030!L23</f>
        <v>0</v>
      </c>
      <c r="Q24" s="44">
        <f>[1]KT2030!M23</f>
        <v>0</v>
      </c>
      <c r="R24" s="44">
        <f>[1]KT2030!N23</f>
        <v>0</v>
      </c>
      <c r="S24" s="44">
        <f>[1]KT2030!O23</f>
        <v>0</v>
      </c>
      <c r="T24" s="44">
        <f>[1]KT2030!P23</f>
        <v>0</v>
      </c>
      <c r="U24" s="44">
        <f>[1]KT2030!Q23</f>
        <v>0</v>
      </c>
      <c r="V24" s="44">
        <f>[1]KT2030!R23</f>
        <v>0</v>
      </c>
      <c r="W24" s="44">
        <f>[1]KT2030!S23</f>
        <v>0</v>
      </c>
      <c r="X24" s="44">
        <f>[1]KT2030!T23</f>
        <v>0</v>
      </c>
      <c r="Y24" s="44">
        <f>[1]KT2030!U23</f>
        <v>0</v>
      </c>
      <c r="Z24" s="44">
        <f>[1]KT2030!V23</f>
        <v>0</v>
      </c>
      <c r="AA24" s="44">
        <f>[1]KT2030!W23</f>
        <v>0</v>
      </c>
      <c r="AB24" s="44">
        <f>[1]KT2030!X23</f>
        <v>0</v>
      </c>
      <c r="AC24" s="44">
        <f>[1]KT2030!Y23</f>
        <v>0</v>
      </c>
      <c r="AD24" s="44">
        <f>[1]KT2030!Z23</f>
        <v>0</v>
      </c>
      <c r="AE24" s="44">
        <f>[1]KT2030!AA23</f>
        <v>0</v>
      </c>
      <c r="AF24" s="44">
        <f>[1]KT2030!AB23</f>
        <v>0</v>
      </c>
      <c r="AG24" s="44">
        <f>[1]KT2030!AC23</f>
        <v>0</v>
      </c>
      <c r="AH24" s="44">
        <f>[1]KT2030!AD23</f>
        <v>0</v>
      </c>
    </row>
    <row r="25" spans="1:34" ht="18.75" customHeight="1">
      <c r="A25" s="40" t="s">
        <v>14</v>
      </c>
      <c r="B25" s="51" t="s">
        <v>76</v>
      </c>
      <c r="C25" s="52" t="s">
        <v>77</v>
      </c>
      <c r="D25" s="42">
        <v>14.1</v>
      </c>
      <c r="E25" s="43">
        <f t="shared" si="1"/>
        <v>8.8399999999999981</v>
      </c>
      <c r="F25" s="44">
        <f t="shared" si="2"/>
        <v>22.939999999999998</v>
      </c>
      <c r="G25" s="45">
        <v>14.500000000000002</v>
      </c>
      <c r="H25" s="34">
        <f t="shared" si="3"/>
        <v>8.4399999999999959</v>
      </c>
      <c r="I25" s="34" t="s">
        <v>223</v>
      </c>
      <c r="J25" s="34">
        <v>7.1899999999999986</v>
      </c>
      <c r="K25" s="44">
        <f>[1]KT2030!G24</f>
        <v>5.919999999999999</v>
      </c>
      <c r="L25" s="44">
        <f>[1]KT2030!H24</f>
        <v>1.3</v>
      </c>
      <c r="M25" s="44">
        <f>[1]KT2030!I24</f>
        <v>0.43000000000000005</v>
      </c>
      <c r="N25" s="44">
        <f>[1]KT2030!J24</f>
        <v>0.52000000000000013</v>
      </c>
      <c r="O25" s="44">
        <f>[1]KT2030!K24</f>
        <v>0.84</v>
      </c>
      <c r="P25" s="44">
        <f>[1]KT2030!L24</f>
        <v>0.22999999999999998</v>
      </c>
      <c r="Q25" s="44">
        <f>[1]KT2030!M24</f>
        <v>0.54</v>
      </c>
      <c r="R25" s="44">
        <f>[1]KT2030!N24</f>
        <v>0.33</v>
      </c>
      <c r="S25" s="44">
        <f>[1]KT2030!O24</f>
        <v>0.49</v>
      </c>
      <c r="T25" s="44">
        <f>[1]KT2030!P24</f>
        <v>3.7800000000000002</v>
      </c>
      <c r="U25" s="44">
        <f>[1]KT2030!Q24</f>
        <v>0.85000000000000009</v>
      </c>
      <c r="V25" s="44">
        <f>[1]KT2030!R24</f>
        <v>1.21</v>
      </c>
      <c r="W25" s="44">
        <f>[1]KT2030!S24</f>
        <v>0.21000000000000002</v>
      </c>
      <c r="X25" s="44">
        <f>[1]KT2030!T24</f>
        <v>0.37</v>
      </c>
      <c r="Y25" s="44">
        <f>[1]KT2030!U24</f>
        <v>0.21000000000000002</v>
      </c>
      <c r="Z25" s="44">
        <f>[1]KT2030!V24</f>
        <v>2</v>
      </c>
      <c r="AA25" s="44">
        <f>[1]KT2030!W24</f>
        <v>0.52</v>
      </c>
      <c r="AB25" s="44">
        <f>[1]KT2030!X24</f>
        <v>0.67999999999999994</v>
      </c>
      <c r="AC25" s="44">
        <f>[1]KT2030!Y24</f>
        <v>0.21999999999999997</v>
      </c>
      <c r="AD25" s="44">
        <f>[1]KT2030!Z24</f>
        <v>0.72</v>
      </c>
      <c r="AE25" s="44">
        <f>[1]KT2030!AA24</f>
        <v>0.19</v>
      </c>
      <c r="AF25" s="44">
        <f>[1]KT2030!AB24</f>
        <v>0.73999999999999988</v>
      </c>
      <c r="AG25" s="44">
        <f>[1]KT2030!AC24</f>
        <v>0.64</v>
      </c>
      <c r="AH25" s="44">
        <f>[1]KT2030!AD24</f>
        <v>0</v>
      </c>
    </row>
    <row r="26" spans="1:34" s="46" customFormat="1" ht="18.75" customHeight="1">
      <c r="A26" s="40" t="s">
        <v>15</v>
      </c>
      <c r="B26" s="41" t="s">
        <v>16</v>
      </c>
      <c r="C26" s="40" t="s">
        <v>78</v>
      </c>
      <c r="D26" s="42">
        <v>1559.6</v>
      </c>
      <c r="E26" s="43">
        <f t="shared" si="1"/>
        <v>0</v>
      </c>
      <c r="F26" s="44">
        <f t="shared" si="2"/>
        <v>1559.6</v>
      </c>
      <c r="G26" s="45">
        <v>1559.6</v>
      </c>
      <c r="H26" s="34">
        <f t="shared" si="3"/>
        <v>0</v>
      </c>
      <c r="I26" s="34"/>
      <c r="J26" s="34">
        <v>234.45000000000002</v>
      </c>
      <c r="K26" s="44">
        <f>[1]KT2030!G25</f>
        <v>5.08</v>
      </c>
      <c r="L26" s="44">
        <f>[1]KT2030!H25</f>
        <v>213.36</v>
      </c>
      <c r="M26" s="44">
        <f>[1]KT2030!I25</f>
        <v>229.37</v>
      </c>
      <c r="N26" s="44">
        <f>[1]KT2030!J25</f>
        <v>43.39</v>
      </c>
      <c r="O26" s="44">
        <f>[1]KT2030!K25</f>
        <v>0</v>
      </c>
      <c r="P26" s="44">
        <f>[1]KT2030!L25</f>
        <v>6.93</v>
      </c>
      <c r="Q26" s="44">
        <f>[1]KT2030!M25</f>
        <v>107.85</v>
      </c>
      <c r="R26" s="44">
        <f>[1]KT2030!N25</f>
        <v>102</v>
      </c>
      <c r="S26" s="44">
        <f>[1]KT2030!O25</f>
        <v>0.1</v>
      </c>
      <c r="T26" s="44">
        <f>[1]KT2030!P25</f>
        <v>0</v>
      </c>
      <c r="U26" s="44">
        <f>[1]KT2030!Q25</f>
        <v>0</v>
      </c>
      <c r="V26" s="44">
        <f>[1]KT2030!R25</f>
        <v>18.55</v>
      </c>
      <c r="W26" s="44">
        <f>[1]KT2030!S25</f>
        <v>15.58</v>
      </c>
      <c r="X26" s="44">
        <f>[1]KT2030!T25</f>
        <v>0</v>
      </c>
      <c r="Y26" s="44">
        <f>[1]KT2030!U25</f>
        <v>0</v>
      </c>
      <c r="Z26" s="44">
        <f>[1]KT2030!V25</f>
        <v>157</v>
      </c>
      <c r="AA26" s="44">
        <f>[1]KT2030!W25</f>
        <v>262.49</v>
      </c>
      <c r="AB26" s="44">
        <f>[1]KT2030!X25</f>
        <v>144.07</v>
      </c>
      <c r="AC26" s="44">
        <f>[1]KT2030!Y25</f>
        <v>51.53</v>
      </c>
      <c r="AD26" s="44">
        <f>[1]KT2030!Z25</f>
        <v>65.929999999999993</v>
      </c>
      <c r="AE26" s="44">
        <f>[1]KT2030!AA25</f>
        <v>121.36999999999999</v>
      </c>
      <c r="AF26" s="44">
        <f>[1]KT2030!AB25</f>
        <v>15</v>
      </c>
      <c r="AG26" s="44">
        <f>[1]KT2030!AC25</f>
        <v>0</v>
      </c>
      <c r="AH26" s="44">
        <f>[1]KT2030!AD25</f>
        <v>0</v>
      </c>
    </row>
    <row r="27" spans="1:34" ht="18.75" customHeight="1">
      <c r="A27" s="40" t="s">
        <v>21</v>
      </c>
      <c r="B27" s="41" t="s">
        <v>17</v>
      </c>
      <c r="C27" s="40" t="s">
        <v>79</v>
      </c>
      <c r="D27" s="42">
        <v>19.27</v>
      </c>
      <c r="E27" s="43">
        <f t="shared" si="1"/>
        <v>0</v>
      </c>
      <c r="F27" s="44">
        <f t="shared" si="2"/>
        <v>19.269999999999996</v>
      </c>
      <c r="G27" s="45">
        <v>19.27</v>
      </c>
      <c r="H27" s="34">
        <f t="shared" si="3"/>
        <v>0</v>
      </c>
      <c r="I27" s="34" t="s">
        <v>224</v>
      </c>
      <c r="J27" s="34">
        <v>7.01</v>
      </c>
      <c r="K27" s="44">
        <f>[1]KT2030!G26</f>
        <v>0.80999999999999994</v>
      </c>
      <c r="L27" s="44">
        <f>[1]KT2030!H26</f>
        <v>0.75</v>
      </c>
      <c r="M27" s="44">
        <f>[1]KT2030!I26</f>
        <v>4.59</v>
      </c>
      <c r="N27" s="44">
        <f>[1]KT2030!J26</f>
        <v>1.6600000000000001</v>
      </c>
      <c r="O27" s="44">
        <f>[1]KT2030!K26</f>
        <v>1.6099999999999999</v>
      </c>
      <c r="P27" s="44">
        <f>[1]KT2030!L26</f>
        <v>0.12</v>
      </c>
      <c r="Q27" s="44">
        <f>[1]KT2030!M26</f>
        <v>0.12</v>
      </c>
      <c r="R27" s="44">
        <f>[1]KT2030!N26</f>
        <v>1.76</v>
      </c>
      <c r="S27" s="44">
        <f>[1]KT2030!O26</f>
        <v>1.75</v>
      </c>
      <c r="T27" s="44">
        <f>[1]KT2030!P26</f>
        <v>0.13</v>
      </c>
      <c r="U27" s="44">
        <f>[1]KT2030!Q26</f>
        <v>0.28000000000000003</v>
      </c>
      <c r="V27" s="44">
        <f>[1]KT2030!R26</f>
        <v>1.4500000000000002</v>
      </c>
      <c r="W27" s="44">
        <f>[1]KT2030!S26</f>
        <v>0.11</v>
      </c>
      <c r="X27" s="44">
        <f>[1]KT2030!T26</f>
        <v>0.12000000000000001</v>
      </c>
      <c r="Y27" s="44">
        <f>[1]KT2030!U26</f>
        <v>0.21</v>
      </c>
      <c r="Z27" s="44">
        <f>[1]KT2030!V26</f>
        <v>2.0499999999999998</v>
      </c>
      <c r="AA27" s="44">
        <f>[1]KT2030!W26</f>
        <v>0.94000000000000006</v>
      </c>
      <c r="AB27" s="44">
        <f>[1]KT2030!X26</f>
        <v>0.15</v>
      </c>
      <c r="AC27" s="44">
        <f>[1]KT2030!Y26</f>
        <v>0.18</v>
      </c>
      <c r="AD27" s="44">
        <f>[1]KT2030!Z26</f>
        <v>0.11</v>
      </c>
      <c r="AE27" s="44">
        <f>[1]KT2030!AA26</f>
        <v>0.12</v>
      </c>
      <c r="AF27" s="44">
        <f>[1]KT2030!AB26</f>
        <v>0.1</v>
      </c>
      <c r="AG27" s="44">
        <f>[1]KT2030!AC26</f>
        <v>0.15</v>
      </c>
      <c r="AH27" s="44">
        <f>[1]KT2030!AD26</f>
        <v>0</v>
      </c>
    </row>
    <row r="28" spans="1:34" ht="18.75" customHeight="1">
      <c r="A28" s="40" t="s">
        <v>22</v>
      </c>
      <c r="B28" s="41" t="s">
        <v>80</v>
      </c>
      <c r="C28" s="40" t="s">
        <v>81</v>
      </c>
      <c r="D28" s="42" t="s">
        <v>187</v>
      </c>
      <c r="E28" s="43" t="s">
        <v>187</v>
      </c>
      <c r="F28" s="44">
        <f t="shared" si="2"/>
        <v>263.54999999999995</v>
      </c>
      <c r="G28" s="45">
        <v>259.20999999999998</v>
      </c>
      <c r="H28" s="34"/>
      <c r="I28" s="34"/>
      <c r="J28" s="34">
        <v>134.94999999999999</v>
      </c>
      <c r="K28" s="44">
        <f>[1]KT2030!G27</f>
        <v>27.759999999999998</v>
      </c>
      <c r="L28" s="44">
        <f>[1]KT2030!H27</f>
        <v>2.75</v>
      </c>
      <c r="M28" s="44">
        <f>[1]KT2030!I27</f>
        <v>8.09</v>
      </c>
      <c r="N28" s="44">
        <f>[1]KT2030!J27</f>
        <v>5.07</v>
      </c>
      <c r="O28" s="44">
        <f>[1]KT2030!K27</f>
        <v>99.09999999999998</v>
      </c>
      <c r="P28" s="44">
        <f>[1]KT2030!L27</f>
        <v>3.63</v>
      </c>
      <c r="Q28" s="44">
        <f>[1]KT2030!M27</f>
        <v>3.88</v>
      </c>
      <c r="R28" s="44">
        <f>[1]KT2030!N27</f>
        <v>3.1399999999999997</v>
      </c>
      <c r="S28" s="44">
        <f>[1]KT2030!O27</f>
        <v>9.0800000000000018</v>
      </c>
      <c r="T28" s="44">
        <f>[1]KT2030!P27</f>
        <v>3.8000000000000003</v>
      </c>
      <c r="U28" s="44">
        <f>[1]KT2030!Q27</f>
        <v>3.42</v>
      </c>
      <c r="V28" s="44">
        <f>[1]KT2030!R27</f>
        <v>21.560000000000002</v>
      </c>
      <c r="W28" s="44">
        <f>[1]KT2030!S27</f>
        <v>9.4400000000000013</v>
      </c>
      <c r="X28" s="44">
        <f>[1]KT2030!T27</f>
        <v>5.5399999999999991</v>
      </c>
      <c r="Y28" s="44">
        <f>[1]KT2030!U27</f>
        <v>5.91</v>
      </c>
      <c r="Z28" s="44">
        <f>[1]KT2030!V27</f>
        <v>8.1499999999999986</v>
      </c>
      <c r="AA28" s="44">
        <f>[1]KT2030!W27</f>
        <v>4.29</v>
      </c>
      <c r="AB28" s="44">
        <f>[1]KT2030!X27</f>
        <v>9.4</v>
      </c>
      <c r="AC28" s="44">
        <f>[1]KT2030!Y27</f>
        <v>9.2899999999999991</v>
      </c>
      <c r="AD28" s="44">
        <f>[1]KT2030!Z27</f>
        <v>6.45</v>
      </c>
      <c r="AE28" s="44">
        <f>[1]KT2030!AA27</f>
        <v>2.6100000000000003</v>
      </c>
      <c r="AF28" s="44">
        <f>[1]KT2030!AB27</f>
        <v>4.1999999999999993</v>
      </c>
      <c r="AG28" s="44">
        <f>[1]KT2030!AC27</f>
        <v>6.99</v>
      </c>
      <c r="AH28" s="44">
        <f>[1]KT2030!AD27</f>
        <v>0</v>
      </c>
    </row>
    <row r="29" spans="1:34" s="46" customFormat="1" ht="18.75" customHeight="1">
      <c r="A29" s="47" t="s">
        <v>82</v>
      </c>
      <c r="B29" s="48" t="s">
        <v>19</v>
      </c>
      <c r="C29" s="47" t="s">
        <v>83</v>
      </c>
      <c r="D29" s="42">
        <v>7</v>
      </c>
      <c r="E29" s="43">
        <f t="shared" si="1"/>
        <v>4.3400000000000016</v>
      </c>
      <c r="F29" s="44">
        <f t="shared" si="2"/>
        <v>11.340000000000002</v>
      </c>
      <c r="G29" s="45">
        <v>7.0000000000000018</v>
      </c>
      <c r="H29" s="34">
        <f t="shared" si="3"/>
        <v>4.34</v>
      </c>
      <c r="I29" s="34" t="s">
        <v>224</v>
      </c>
      <c r="J29" s="34">
        <v>3.09</v>
      </c>
      <c r="K29" s="44">
        <f>[1]KT2030!G28</f>
        <v>1.4500000000000002</v>
      </c>
      <c r="L29" s="44">
        <f>[1]KT2030!H28</f>
        <v>0.21000000000000002</v>
      </c>
      <c r="M29" s="44">
        <f>[1]KT2030!I28</f>
        <v>0.33999999999999997</v>
      </c>
      <c r="N29" s="44">
        <f>[1]KT2030!J28</f>
        <v>0.47</v>
      </c>
      <c r="O29" s="44">
        <f>[1]KT2030!K28</f>
        <v>1.3</v>
      </c>
      <c r="P29" s="44">
        <f>[1]KT2030!L28</f>
        <v>0.39</v>
      </c>
      <c r="Q29" s="44">
        <f>[1]KT2030!M28</f>
        <v>0.21000000000000002</v>
      </c>
      <c r="R29" s="44">
        <f>[1]KT2030!N28</f>
        <v>0.12000000000000001</v>
      </c>
      <c r="S29" s="44">
        <f>[1]KT2030!O28</f>
        <v>1.1000000000000001</v>
      </c>
      <c r="T29" s="44">
        <f>[1]KT2030!P28</f>
        <v>0.61</v>
      </c>
      <c r="U29" s="44">
        <f>[1]KT2030!Q28</f>
        <v>0.49</v>
      </c>
      <c r="V29" s="44">
        <f>[1]KT2030!R28</f>
        <v>0.13</v>
      </c>
      <c r="W29" s="44">
        <f>[1]KT2030!S28</f>
        <v>0.24000000000000002</v>
      </c>
      <c r="X29" s="44">
        <f>[1]KT2030!T28</f>
        <v>0.43999999999999995</v>
      </c>
      <c r="Y29" s="44">
        <f>[1]KT2030!U28</f>
        <v>0.4</v>
      </c>
      <c r="Z29" s="44">
        <f>[1]KT2030!V28</f>
        <v>0.72</v>
      </c>
      <c r="AA29" s="44">
        <f>[1]KT2030!W28</f>
        <v>0.11</v>
      </c>
      <c r="AB29" s="44">
        <f>[1]KT2030!X28</f>
        <v>0.48000000000000004</v>
      </c>
      <c r="AC29" s="44">
        <f>[1]KT2030!Y28</f>
        <v>0.26</v>
      </c>
      <c r="AD29" s="44">
        <f>[1]KT2030!Z28</f>
        <v>0.4</v>
      </c>
      <c r="AE29" s="44">
        <f>[1]KT2030!AA28</f>
        <v>0.59000000000000008</v>
      </c>
      <c r="AF29" s="44">
        <f>[1]KT2030!AB28</f>
        <v>0.33</v>
      </c>
      <c r="AG29" s="44">
        <f>[1]KT2030!AC28</f>
        <v>0.55000000000000004</v>
      </c>
      <c r="AH29" s="44">
        <f>[1]KT2030!AD28</f>
        <v>0</v>
      </c>
    </row>
    <row r="30" spans="1:34" ht="18.75" customHeight="1">
      <c r="A30" s="47" t="s">
        <v>84</v>
      </c>
      <c r="B30" s="48" t="s">
        <v>85</v>
      </c>
      <c r="C30" s="47" t="s">
        <v>86</v>
      </c>
      <c r="D30" s="42" t="s">
        <v>187</v>
      </c>
      <c r="E30" s="43" t="s">
        <v>187</v>
      </c>
      <c r="F30" s="44">
        <f t="shared" si="2"/>
        <v>1.24</v>
      </c>
      <c r="G30" s="45">
        <v>1.24</v>
      </c>
      <c r="H30" s="34">
        <f t="shared" si="3"/>
        <v>0</v>
      </c>
      <c r="I30" s="34"/>
      <c r="J30" s="34">
        <v>1.24</v>
      </c>
      <c r="K30" s="44">
        <f>[1]KT2030!G29</f>
        <v>1.24</v>
      </c>
      <c r="L30" s="44">
        <f>[1]KT2030!H29</f>
        <v>0</v>
      </c>
      <c r="M30" s="44">
        <f>[1]KT2030!I29</f>
        <v>0</v>
      </c>
      <c r="N30" s="44">
        <f>[1]KT2030!J29</f>
        <v>0</v>
      </c>
      <c r="O30" s="44">
        <f>[1]KT2030!K29</f>
        <v>0</v>
      </c>
      <c r="P30" s="44">
        <f>[1]KT2030!L29</f>
        <v>0</v>
      </c>
      <c r="Q30" s="44">
        <f>[1]KT2030!M29</f>
        <v>0</v>
      </c>
      <c r="R30" s="44">
        <f>[1]KT2030!N29</f>
        <v>0</v>
      </c>
      <c r="S30" s="44">
        <f>[1]KT2030!O29</f>
        <v>0</v>
      </c>
      <c r="T30" s="44">
        <f>[1]KT2030!P29</f>
        <v>0</v>
      </c>
      <c r="U30" s="44">
        <f>[1]KT2030!Q29</f>
        <v>0</v>
      </c>
      <c r="V30" s="44">
        <f>[1]KT2030!R29</f>
        <v>0</v>
      </c>
      <c r="W30" s="44">
        <f>[1]KT2030!S29</f>
        <v>0</v>
      </c>
      <c r="X30" s="44">
        <f>[1]KT2030!T29</f>
        <v>0</v>
      </c>
      <c r="Y30" s="44">
        <f>[1]KT2030!U29</f>
        <v>0</v>
      </c>
      <c r="Z30" s="44">
        <f>[1]KT2030!V29</f>
        <v>0</v>
      </c>
      <c r="AA30" s="44">
        <f>[1]KT2030!W29</f>
        <v>0</v>
      </c>
      <c r="AB30" s="44">
        <f>[1]KT2030!X29</f>
        <v>0</v>
      </c>
      <c r="AC30" s="44">
        <f>[1]KT2030!Y29</f>
        <v>0</v>
      </c>
      <c r="AD30" s="44">
        <f>[1]KT2030!Z29</f>
        <v>0</v>
      </c>
      <c r="AE30" s="44">
        <f>[1]KT2030!AA29</f>
        <v>0</v>
      </c>
      <c r="AF30" s="44">
        <f>[1]KT2030!AB29</f>
        <v>0</v>
      </c>
      <c r="AG30" s="44">
        <f>[1]KT2030!AC29</f>
        <v>0</v>
      </c>
      <c r="AH30" s="44">
        <f>[1]KT2030!AD29</f>
        <v>0</v>
      </c>
    </row>
    <row r="31" spans="1:34" ht="18.75" customHeight="1">
      <c r="A31" s="47" t="s">
        <v>87</v>
      </c>
      <c r="B31" s="48" t="s">
        <v>20</v>
      </c>
      <c r="C31" s="47" t="s">
        <v>88</v>
      </c>
      <c r="D31" s="42">
        <v>10.53</v>
      </c>
      <c r="E31" s="43">
        <f t="shared" si="1"/>
        <v>0</v>
      </c>
      <c r="F31" s="44">
        <f t="shared" si="2"/>
        <v>10.530000000000001</v>
      </c>
      <c r="G31" s="45">
        <v>10.530000000000001</v>
      </c>
      <c r="H31" s="34">
        <f t="shared" si="3"/>
        <v>0</v>
      </c>
      <c r="I31" s="34" t="s">
        <v>224</v>
      </c>
      <c r="J31" s="34">
        <v>5.79</v>
      </c>
      <c r="K31" s="44">
        <f>[1]KT2030!G30</f>
        <v>1.83</v>
      </c>
      <c r="L31" s="44">
        <f>[1]KT2030!H30</f>
        <v>0.16</v>
      </c>
      <c r="M31" s="44">
        <f>[1]KT2030!I30</f>
        <v>3.7600000000000002</v>
      </c>
      <c r="N31" s="44">
        <f>[1]KT2030!J30</f>
        <v>0.19</v>
      </c>
      <c r="O31" s="44">
        <f>[1]KT2030!K30</f>
        <v>0.2</v>
      </c>
      <c r="P31" s="44">
        <f>[1]KT2030!L30</f>
        <v>0.36</v>
      </c>
      <c r="Q31" s="44">
        <f>[1]KT2030!M30</f>
        <v>0.14000000000000001</v>
      </c>
      <c r="R31" s="44">
        <f>[1]KT2030!N30</f>
        <v>0.28000000000000003</v>
      </c>
      <c r="S31" s="44">
        <f>[1]KT2030!O30</f>
        <v>0.14000000000000001</v>
      </c>
      <c r="T31" s="44">
        <f>[1]KT2030!P30</f>
        <v>0.24</v>
      </c>
      <c r="U31" s="44">
        <f>[1]KT2030!Q30</f>
        <v>0.12</v>
      </c>
      <c r="V31" s="44">
        <f>[1]KT2030!R30</f>
        <v>0.24000000000000002</v>
      </c>
      <c r="W31" s="44">
        <f>[1]KT2030!S30</f>
        <v>0.31000000000000005</v>
      </c>
      <c r="X31" s="44">
        <f>[1]KT2030!T30</f>
        <v>0.33</v>
      </c>
      <c r="Y31" s="44">
        <f>[1]KT2030!U30</f>
        <v>9.9999999999999992E-2</v>
      </c>
      <c r="Z31" s="44">
        <f>[1]KT2030!V30</f>
        <v>0.42</v>
      </c>
      <c r="AA31" s="44">
        <f>[1]KT2030!W30</f>
        <v>0.17</v>
      </c>
      <c r="AB31" s="44">
        <f>[1]KT2030!X30</f>
        <v>0.30000000000000004</v>
      </c>
      <c r="AC31" s="44">
        <f>[1]KT2030!Y30</f>
        <v>0.44000000000000006</v>
      </c>
      <c r="AD31" s="44">
        <f>[1]KT2030!Z30</f>
        <v>0.24</v>
      </c>
      <c r="AE31" s="44">
        <f>[1]KT2030!AA30</f>
        <v>0.25</v>
      </c>
      <c r="AF31" s="44">
        <f>[1]KT2030!AB30</f>
        <v>0.16999999999999998</v>
      </c>
      <c r="AG31" s="44">
        <f>[1]KT2030!AC30</f>
        <v>0.14000000000000001</v>
      </c>
      <c r="AH31" s="44">
        <f>[1]KT2030!AD30</f>
        <v>0</v>
      </c>
    </row>
    <row r="32" spans="1:34" ht="18.75" customHeight="1">
      <c r="A32" s="47" t="s">
        <v>89</v>
      </c>
      <c r="B32" s="48" t="s">
        <v>90</v>
      </c>
      <c r="C32" s="47" t="s">
        <v>91</v>
      </c>
      <c r="D32" s="42">
        <v>96.77</v>
      </c>
      <c r="E32" s="43">
        <f t="shared" si="1"/>
        <v>0</v>
      </c>
      <c r="F32" s="44">
        <f t="shared" si="2"/>
        <v>96.77</v>
      </c>
      <c r="G32" s="45">
        <v>96.770000000000024</v>
      </c>
      <c r="H32" s="34">
        <f t="shared" si="3"/>
        <v>0</v>
      </c>
      <c r="I32" s="34" t="s">
        <v>224</v>
      </c>
      <c r="J32" s="34">
        <v>21.82</v>
      </c>
      <c r="K32" s="44">
        <f>[1]KT2030!G31</f>
        <v>12.16</v>
      </c>
      <c r="L32" s="44">
        <f>[1]KT2030!H31</f>
        <v>1.5899999999999999</v>
      </c>
      <c r="M32" s="44">
        <f>[1]KT2030!I31</f>
        <v>2.56</v>
      </c>
      <c r="N32" s="44">
        <f>[1]KT2030!J31</f>
        <v>1.86</v>
      </c>
      <c r="O32" s="44">
        <f>[1]KT2030!K31</f>
        <v>7.1</v>
      </c>
      <c r="P32" s="44">
        <f>[1]KT2030!L31</f>
        <v>2.1599999999999997</v>
      </c>
      <c r="Q32" s="44">
        <f>[1]KT2030!M31</f>
        <v>2.25</v>
      </c>
      <c r="R32" s="44">
        <f>[1]KT2030!N31</f>
        <v>2.0999999999999996</v>
      </c>
      <c r="S32" s="44">
        <f>[1]KT2030!O31</f>
        <v>5.1300000000000008</v>
      </c>
      <c r="T32" s="44">
        <f>[1]KT2030!P31</f>
        <v>1.6800000000000002</v>
      </c>
      <c r="U32" s="44">
        <f>[1]KT2030!Q31</f>
        <v>1.99</v>
      </c>
      <c r="V32" s="44">
        <f>[1]KT2030!R31</f>
        <v>20.69</v>
      </c>
      <c r="W32" s="44">
        <f>[1]KT2030!S31</f>
        <v>1.81</v>
      </c>
      <c r="X32" s="44">
        <f>[1]KT2030!T31</f>
        <v>2.17</v>
      </c>
      <c r="Y32" s="44">
        <f>[1]KT2030!U31</f>
        <v>2.4899999999999998</v>
      </c>
      <c r="Z32" s="44">
        <f>[1]KT2030!V31</f>
        <v>5.09</v>
      </c>
      <c r="AA32" s="44">
        <f>[1]KT2030!W31</f>
        <v>1.03</v>
      </c>
      <c r="AB32" s="44">
        <f>[1]KT2030!X31</f>
        <v>4.68</v>
      </c>
      <c r="AC32" s="44">
        <f>[1]KT2030!Y31</f>
        <v>6.2799999999999994</v>
      </c>
      <c r="AD32" s="44">
        <f>[1]KT2030!Z31</f>
        <v>3.6100000000000003</v>
      </c>
      <c r="AE32" s="44">
        <f>[1]KT2030!AA31</f>
        <v>1.1100000000000001</v>
      </c>
      <c r="AF32" s="44">
        <f>[1]KT2030!AB31</f>
        <v>2.6199999999999997</v>
      </c>
      <c r="AG32" s="44">
        <f>[1]KT2030!AC31</f>
        <v>4.6099999999999994</v>
      </c>
      <c r="AH32" s="44">
        <f>[1]KT2030!AD31</f>
        <v>0</v>
      </c>
    </row>
    <row r="33" spans="1:34" ht="18.75" customHeight="1">
      <c r="A33" s="47" t="s">
        <v>92</v>
      </c>
      <c r="B33" s="48" t="s">
        <v>93</v>
      </c>
      <c r="C33" s="47" t="s">
        <v>94</v>
      </c>
      <c r="D33" s="42">
        <v>143.6</v>
      </c>
      <c r="E33" s="43">
        <f t="shared" si="1"/>
        <v>0</v>
      </c>
      <c r="F33" s="44">
        <f t="shared" si="2"/>
        <v>143.59999999999994</v>
      </c>
      <c r="G33" s="45">
        <v>143.59999999999994</v>
      </c>
      <c r="H33" s="34">
        <f t="shared" si="3"/>
        <v>0</v>
      </c>
      <c r="I33" s="34"/>
      <c r="J33" s="34">
        <v>102.93999999999998</v>
      </c>
      <c r="K33" s="44">
        <f>[1]KT2030!G32</f>
        <v>11.009999999999998</v>
      </c>
      <c r="L33" s="44">
        <f>[1]KT2030!H32</f>
        <v>0.79</v>
      </c>
      <c r="M33" s="44">
        <f>[1]KT2030!I32</f>
        <v>1.43</v>
      </c>
      <c r="N33" s="44">
        <f>[1]KT2030!J32</f>
        <v>2.5499999999999998</v>
      </c>
      <c r="O33" s="44">
        <f>[1]KT2030!K32</f>
        <v>90.499999999999986</v>
      </c>
      <c r="P33" s="44">
        <f>[1]KT2030!L32</f>
        <v>0.72</v>
      </c>
      <c r="Q33" s="44">
        <f>[1]KT2030!M32</f>
        <v>1.2799999999999998</v>
      </c>
      <c r="R33" s="44">
        <f>[1]KT2030!N32</f>
        <v>0.64</v>
      </c>
      <c r="S33" s="44">
        <f>[1]KT2030!O32</f>
        <v>2.71</v>
      </c>
      <c r="T33" s="44">
        <f>[1]KT2030!P32</f>
        <v>1.27</v>
      </c>
      <c r="U33" s="44">
        <f>[1]KT2030!Q32</f>
        <v>0.82</v>
      </c>
      <c r="V33" s="44">
        <f>[1]KT2030!R32</f>
        <v>0.5</v>
      </c>
      <c r="W33" s="44">
        <f>[1]KT2030!S32</f>
        <v>7.08</v>
      </c>
      <c r="X33" s="44">
        <f>[1]KT2030!T32</f>
        <v>2.5999999999999996</v>
      </c>
      <c r="Y33" s="44">
        <f>[1]KT2030!U32</f>
        <v>2.92</v>
      </c>
      <c r="Z33" s="44">
        <f>[1]KT2030!V32</f>
        <v>1.92</v>
      </c>
      <c r="AA33" s="44">
        <f>[1]KT2030!W32</f>
        <v>2.98</v>
      </c>
      <c r="AB33" s="44">
        <f>[1]KT2030!X32</f>
        <v>3.94</v>
      </c>
      <c r="AC33" s="44">
        <f>[1]KT2030!Y32</f>
        <v>2.31</v>
      </c>
      <c r="AD33" s="44">
        <f>[1]KT2030!Z32</f>
        <v>2.2000000000000002</v>
      </c>
      <c r="AE33" s="44">
        <f>[1]KT2030!AA32</f>
        <v>0.66</v>
      </c>
      <c r="AF33" s="44">
        <f>[1]KT2030!AB32</f>
        <v>1.08</v>
      </c>
      <c r="AG33" s="44">
        <f>[1]KT2030!AC32</f>
        <v>1.69</v>
      </c>
      <c r="AH33" s="44">
        <f>[1]KT2030!AD32</f>
        <v>0</v>
      </c>
    </row>
    <row r="34" spans="1:34" ht="18.75" customHeight="1">
      <c r="A34" s="47" t="s">
        <v>95</v>
      </c>
      <c r="B34" s="48" t="s">
        <v>205</v>
      </c>
      <c r="C34" s="47" t="s">
        <v>96</v>
      </c>
      <c r="D34" s="42" t="s">
        <v>187</v>
      </c>
      <c r="E34" s="43" t="s">
        <v>187</v>
      </c>
      <c r="F34" s="44">
        <f t="shared" si="2"/>
        <v>0</v>
      </c>
      <c r="G34" s="45">
        <v>0</v>
      </c>
      <c r="H34" s="34">
        <f t="shared" si="3"/>
        <v>0</v>
      </c>
      <c r="I34" s="34"/>
      <c r="J34" s="34">
        <v>0</v>
      </c>
      <c r="K34" s="44">
        <f>[1]KT2030!G33</f>
        <v>0</v>
      </c>
      <c r="L34" s="44">
        <f>[1]KT2030!H33</f>
        <v>0</v>
      </c>
      <c r="M34" s="44">
        <f>[1]KT2030!I33</f>
        <v>0</v>
      </c>
      <c r="N34" s="44">
        <f>[1]KT2030!J33</f>
        <v>0</v>
      </c>
      <c r="O34" s="44">
        <f>[1]KT2030!K33</f>
        <v>0</v>
      </c>
      <c r="P34" s="44">
        <f>[1]KT2030!L33</f>
        <v>0</v>
      </c>
      <c r="Q34" s="44">
        <f>[1]KT2030!M33</f>
        <v>0</v>
      </c>
      <c r="R34" s="44">
        <f>[1]KT2030!N33</f>
        <v>0</v>
      </c>
      <c r="S34" s="44">
        <f>[1]KT2030!O33</f>
        <v>0</v>
      </c>
      <c r="T34" s="44">
        <f>[1]KT2030!P33</f>
        <v>0</v>
      </c>
      <c r="U34" s="44">
        <f>[1]KT2030!Q33</f>
        <v>0</v>
      </c>
      <c r="V34" s="44">
        <f>[1]KT2030!R33</f>
        <v>0</v>
      </c>
      <c r="W34" s="44">
        <f>[1]KT2030!S33</f>
        <v>0</v>
      </c>
      <c r="X34" s="44">
        <f>[1]KT2030!T33</f>
        <v>0</v>
      </c>
      <c r="Y34" s="44">
        <f>[1]KT2030!U33</f>
        <v>0</v>
      </c>
      <c r="Z34" s="44">
        <f>[1]KT2030!V33</f>
        <v>0</v>
      </c>
      <c r="AA34" s="44">
        <f>[1]KT2030!W33</f>
        <v>0</v>
      </c>
      <c r="AB34" s="44">
        <f>[1]KT2030!X33</f>
        <v>0</v>
      </c>
      <c r="AC34" s="44">
        <f>[1]KT2030!Y33</f>
        <v>0</v>
      </c>
      <c r="AD34" s="44">
        <f>[1]KT2030!Z33</f>
        <v>0</v>
      </c>
      <c r="AE34" s="44">
        <f>[1]KT2030!AA33</f>
        <v>0</v>
      </c>
      <c r="AF34" s="44">
        <f>[1]KT2030!AB33</f>
        <v>0</v>
      </c>
      <c r="AG34" s="44">
        <f>[1]KT2030!AC33</f>
        <v>0</v>
      </c>
      <c r="AH34" s="44">
        <f>[1]KT2030!AD33</f>
        <v>0</v>
      </c>
    </row>
    <row r="35" spans="1:34" ht="18.75" customHeight="1">
      <c r="A35" s="47" t="s">
        <v>97</v>
      </c>
      <c r="B35" s="48" t="s">
        <v>98</v>
      </c>
      <c r="C35" s="47" t="s">
        <v>99</v>
      </c>
      <c r="D35" s="42" t="s">
        <v>187</v>
      </c>
      <c r="E35" s="43" t="s">
        <v>187</v>
      </c>
      <c r="F35" s="44">
        <f t="shared" si="2"/>
        <v>0</v>
      </c>
      <c r="G35" s="45" t="s">
        <v>187</v>
      </c>
      <c r="H35" s="34"/>
      <c r="I35" s="34"/>
      <c r="J35" s="34">
        <v>0</v>
      </c>
      <c r="K35" s="44">
        <f>[1]KT2030!G34</f>
        <v>0</v>
      </c>
      <c r="L35" s="44">
        <f>[1]KT2030!H34</f>
        <v>0</v>
      </c>
      <c r="M35" s="44">
        <f>[1]KT2030!I34</f>
        <v>0</v>
      </c>
      <c r="N35" s="44">
        <f>[1]KT2030!J34</f>
        <v>0</v>
      </c>
      <c r="O35" s="44">
        <f>[1]KT2030!K34</f>
        <v>0</v>
      </c>
      <c r="P35" s="44">
        <f>[1]KT2030!L34</f>
        <v>0</v>
      </c>
      <c r="Q35" s="44">
        <f>[1]KT2030!M34</f>
        <v>0</v>
      </c>
      <c r="R35" s="44">
        <f>[1]KT2030!N34</f>
        <v>0</v>
      </c>
      <c r="S35" s="44">
        <f>[1]KT2030!O34</f>
        <v>0</v>
      </c>
      <c r="T35" s="44">
        <f>[1]KT2030!P34</f>
        <v>0</v>
      </c>
      <c r="U35" s="44">
        <f>[1]KT2030!Q34</f>
        <v>0</v>
      </c>
      <c r="V35" s="44">
        <f>[1]KT2030!R34</f>
        <v>0</v>
      </c>
      <c r="W35" s="44">
        <f>[1]KT2030!S34</f>
        <v>0</v>
      </c>
      <c r="X35" s="44">
        <f>[1]KT2030!T34</f>
        <v>0</v>
      </c>
      <c r="Y35" s="44">
        <f>[1]KT2030!U34</f>
        <v>0</v>
      </c>
      <c r="Z35" s="44">
        <f>[1]KT2030!V34</f>
        <v>0</v>
      </c>
      <c r="AA35" s="44">
        <f>[1]KT2030!W34</f>
        <v>0</v>
      </c>
      <c r="AB35" s="44">
        <f>[1]KT2030!X34</f>
        <v>0</v>
      </c>
      <c r="AC35" s="44">
        <f>[1]KT2030!Y34</f>
        <v>0</v>
      </c>
      <c r="AD35" s="44">
        <f>[1]KT2030!Z34</f>
        <v>0</v>
      </c>
      <c r="AE35" s="44">
        <f>[1]KT2030!AA34</f>
        <v>0</v>
      </c>
      <c r="AF35" s="44">
        <f>[1]KT2030!AB34</f>
        <v>0</v>
      </c>
      <c r="AG35" s="44">
        <f>[1]KT2030!AC34</f>
        <v>0</v>
      </c>
      <c r="AH35" s="44">
        <f>[1]KT2030!AD34</f>
        <v>0</v>
      </c>
    </row>
    <row r="36" spans="1:34" ht="18.75" customHeight="1">
      <c r="A36" s="47" t="s">
        <v>100</v>
      </c>
      <c r="B36" s="48" t="s">
        <v>206</v>
      </c>
      <c r="C36" s="47" t="s">
        <v>102</v>
      </c>
      <c r="D36" s="42" t="s">
        <v>187</v>
      </c>
      <c r="E36" s="43" t="s">
        <v>187</v>
      </c>
      <c r="F36" s="44">
        <f t="shared" si="2"/>
        <v>0</v>
      </c>
      <c r="G36" s="45" t="s">
        <v>187</v>
      </c>
      <c r="H36" s="34"/>
      <c r="I36" s="34"/>
      <c r="J36" s="34">
        <v>0</v>
      </c>
      <c r="K36" s="44">
        <f>[1]KT2030!G35</f>
        <v>0</v>
      </c>
      <c r="L36" s="44">
        <f>[1]KT2030!H35</f>
        <v>0</v>
      </c>
      <c r="M36" s="44">
        <f>[1]KT2030!I35</f>
        <v>0</v>
      </c>
      <c r="N36" s="44">
        <f>[1]KT2030!J35</f>
        <v>0</v>
      </c>
      <c r="O36" s="44">
        <f>[1]KT2030!K35</f>
        <v>0</v>
      </c>
      <c r="P36" s="44">
        <f>[1]KT2030!L35</f>
        <v>0</v>
      </c>
      <c r="Q36" s="44">
        <f>[1]KT2030!M35</f>
        <v>0</v>
      </c>
      <c r="R36" s="44">
        <f>[1]KT2030!N35</f>
        <v>0</v>
      </c>
      <c r="S36" s="44">
        <f>[1]KT2030!O35</f>
        <v>0</v>
      </c>
      <c r="T36" s="44">
        <f>[1]KT2030!P35</f>
        <v>0</v>
      </c>
      <c r="U36" s="44">
        <f>[1]KT2030!Q35</f>
        <v>0</v>
      </c>
      <c r="V36" s="44">
        <f>[1]KT2030!R35</f>
        <v>0</v>
      </c>
      <c r="W36" s="44">
        <f>[1]KT2030!S35</f>
        <v>0</v>
      </c>
      <c r="X36" s="44">
        <f>[1]KT2030!T35</f>
        <v>0</v>
      </c>
      <c r="Y36" s="44">
        <f>[1]KT2030!U35</f>
        <v>0</v>
      </c>
      <c r="Z36" s="44">
        <f>[1]KT2030!V35</f>
        <v>0</v>
      </c>
      <c r="AA36" s="44">
        <f>[1]KT2030!W35</f>
        <v>0</v>
      </c>
      <c r="AB36" s="44">
        <f>[1]KT2030!X35</f>
        <v>0</v>
      </c>
      <c r="AC36" s="44">
        <f>[1]KT2030!Y35</f>
        <v>0</v>
      </c>
      <c r="AD36" s="44">
        <f>[1]KT2030!Z35</f>
        <v>0</v>
      </c>
      <c r="AE36" s="44">
        <f>[1]KT2030!AA35</f>
        <v>0</v>
      </c>
      <c r="AF36" s="44">
        <f>[1]KT2030!AB35</f>
        <v>0</v>
      </c>
      <c r="AG36" s="44">
        <f>[1]KT2030!AC35</f>
        <v>0</v>
      </c>
      <c r="AH36" s="44">
        <f>[1]KT2030!AD35</f>
        <v>0</v>
      </c>
    </row>
    <row r="37" spans="1:34" ht="18.75" customHeight="1">
      <c r="A37" s="47" t="s">
        <v>103</v>
      </c>
      <c r="B37" s="48" t="s">
        <v>104</v>
      </c>
      <c r="C37" s="47" t="s">
        <v>105</v>
      </c>
      <c r="D37" s="42">
        <v>0</v>
      </c>
      <c r="E37" s="43">
        <f t="shared" si="1"/>
        <v>0</v>
      </c>
      <c r="F37" s="43">
        <f t="shared" si="2"/>
        <v>0</v>
      </c>
      <c r="G37" s="43">
        <v>0</v>
      </c>
      <c r="H37" s="34">
        <f t="shared" si="3"/>
        <v>0</v>
      </c>
      <c r="I37" s="34"/>
      <c r="J37" s="34">
        <v>0</v>
      </c>
      <c r="K37" s="44">
        <f>[1]KT2030!G36</f>
        <v>0</v>
      </c>
      <c r="L37" s="44">
        <f>[1]KT2030!H36</f>
        <v>0</v>
      </c>
      <c r="M37" s="44">
        <f>[1]KT2030!I36</f>
        <v>0</v>
      </c>
      <c r="N37" s="44">
        <f>[1]KT2030!J36</f>
        <v>0</v>
      </c>
      <c r="O37" s="44">
        <f>[1]KT2030!K36</f>
        <v>0</v>
      </c>
      <c r="P37" s="44">
        <f>[1]KT2030!L36</f>
        <v>0</v>
      </c>
      <c r="Q37" s="44">
        <f>[1]KT2030!M36</f>
        <v>0</v>
      </c>
      <c r="R37" s="44">
        <f>[1]KT2030!N36</f>
        <v>0</v>
      </c>
      <c r="S37" s="44">
        <f>[1]KT2030!O36</f>
        <v>0</v>
      </c>
      <c r="T37" s="44">
        <f>[1]KT2030!P36</f>
        <v>0</v>
      </c>
      <c r="U37" s="44">
        <f>[1]KT2030!Q36</f>
        <v>0</v>
      </c>
      <c r="V37" s="44">
        <f>[1]KT2030!R36</f>
        <v>0</v>
      </c>
      <c r="W37" s="44">
        <f>[1]KT2030!S36</f>
        <v>0</v>
      </c>
      <c r="X37" s="44">
        <f>[1]KT2030!T36</f>
        <v>0</v>
      </c>
      <c r="Y37" s="44">
        <f>[1]KT2030!U36</f>
        <v>0</v>
      </c>
      <c r="Z37" s="44">
        <f>[1]KT2030!V36</f>
        <v>0</v>
      </c>
      <c r="AA37" s="44">
        <f>[1]KT2030!W36</f>
        <v>0</v>
      </c>
      <c r="AB37" s="44">
        <f>[1]KT2030!X36</f>
        <v>0</v>
      </c>
      <c r="AC37" s="44">
        <f>[1]KT2030!Y36</f>
        <v>0</v>
      </c>
      <c r="AD37" s="44">
        <f>[1]KT2030!Z36</f>
        <v>0</v>
      </c>
      <c r="AE37" s="44">
        <f>[1]KT2030!AA36</f>
        <v>0</v>
      </c>
      <c r="AF37" s="44">
        <f>[1]KT2030!AB36</f>
        <v>0</v>
      </c>
      <c r="AG37" s="44">
        <f>[1]KT2030!AC36</f>
        <v>0</v>
      </c>
      <c r="AH37" s="44">
        <f>[1]KT2030!AD36</f>
        <v>0</v>
      </c>
    </row>
    <row r="38" spans="1:34" ht="18.75" customHeight="1">
      <c r="A38" s="47" t="s">
        <v>106</v>
      </c>
      <c r="B38" s="48" t="s">
        <v>107</v>
      </c>
      <c r="C38" s="47" t="s">
        <v>108</v>
      </c>
      <c r="D38" s="42" t="s">
        <v>187</v>
      </c>
      <c r="E38" s="43" t="s">
        <v>187</v>
      </c>
      <c r="F38" s="44">
        <f t="shared" si="2"/>
        <v>7.0000000000000007E-2</v>
      </c>
      <c r="G38" s="45">
        <v>7.0000000000000007E-2</v>
      </c>
      <c r="H38" s="34">
        <f t="shared" si="3"/>
        <v>0</v>
      </c>
      <c r="I38" s="34"/>
      <c r="J38" s="34">
        <v>7.0000000000000007E-2</v>
      </c>
      <c r="K38" s="44">
        <f>[1]KT2030!G37</f>
        <v>7.0000000000000007E-2</v>
      </c>
      <c r="L38" s="44">
        <f>[1]KT2030!H37</f>
        <v>0</v>
      </c>
      <c r="M38" s="44">
        <f>[1]KT2030!I37</f>
        <v>0</v>
      </c>
      <c r="N38" s="44">
        <f>[1]KT2030!J37</f>
        <v>0</v>
      </c>
      <c r="O38" s="44">
        <f>[1]KT2030!K37</f>
        <v>0</v>
      </c>
      <c r="P38" s="44">
        <f>[1]KT2030!L37</f>
        <v>0</v>
      </c>
      <c r="Q38" s="44">
        <f>[1]KT2030!M37</f>
        <v>0</v>
      </c>
      <c r="R38" s="44">
        <f>[1]KT2030!N37</f>
        <v>0</v>
      </c>
      <c r="S38" s="44">
        <f>[1]KT2030!O37</f>
        <v>0</v>
      </c>
      <c r="T38" s="44">
        <f>[1]KT2030!P37</f>
        <v>0</v>
      </c>
      <c r="U38" s="44">
        <f>[1]KT2030!Q37</f>
        <v>0</v>
      </c>
      <c r="V38" s="44">
        <f>[1]KT2030!R37</f>
        <v>0</v>
      </c>
      <c r="W38" s="44">
        <f>[1]KT2030!S37</f>
        <v>0</v>
      </c>
      <c r="X38" s="44">
        <f>[1]KT2030!T37</f>
        <v>0</v>
      </c>
      <c r="Y38" s="44">
        <f>[1]KT2030!U37</f>
        <v>0</v>
      </c>
      <c r="Z38" s="44">
        <f>[1]KT2030!V37</f>
        <v>0</v>
      </c>
      <c r="AA38" s="44">
        <f>[1]KT2030!W37</f>
        <v>0</v>
      </c>
      <c r="AB38" s="44">
        <f>[1]KT2030!X37</f>
        <v>0</v>
      </c>
      <c r="AC38" s="44">
        <f>[1]KT2030!Y37</f>
        <v>0</v>
      </c>
      <c r="AD38" s="44">
        <f>[1]KT2030!Z37</f>
        <v>0</v>
      </c>
      <c r="AE38" s="44">
        <f>[1]KT2030!AA37</f>
        <v>0</v>
      </c>
      <c r="AF38" s="44">
        <f>[1]KT2030!AB37</f>
        <v>0</v>
      </c>
      <c r="AG38" s="44">
        <f>[1]KT2030!AC37</f>
        <v>0</v>
      </c>
      <c r="AH38" s="44">
        <f>[1]KT2030!AD37</f>
        <v>0</v>
      </c>
    </row>
    <row r="39" spans="1:34" ht="18.75" customHeight="1">
      <c r="A39" s="40" t="s">
        <v>23</v>
      </c>
      <c r="B39" s="41" t="s">
        <v>207</v>
      </c>
      <c r="C39" s="40" t="s">
        <v>110</v>
      </c>
      <c r="D39" s="42" t="s">
        <v>187</v>
      </c>
      <c r="E39" s="43" t="s">
        <v>187</v>
      </c>
      <c r="F39" s="44">
        <f t="shared" si="2"/>
        <v>3018.3069999999989</v>
      </c>
      <c r="G39" s="45">
        <v>2950.6</v>
      </c>
      <c r="H39" s="34">
        <f t="shared" si="3"/>
        <v>67.70699999999897</v>
      </c>
      <c r="I39" s="34"/>
      <c r="J39" s="34">
        <v>637.53300000000002</v>
      </c>
      <c r="K39" s="44">
        <f>[1]KT2030!G38</f>
        <v>22.993000000000002</v>
      </c>
      <c r="L39" s="44">
        <f>[1]KT2030!H38</f>
        <v>197.88000000000002</v>
      </c>
      <c r="M39" s="44">
        <f>[1]KT2030!I38</f>
        <v>177.44</v>
      </c>
      <c r="N39" s="44">
        <f>[1]KT2030!J38</f>
        <v>92.33</v>
      </c>
      <c r="O39" s="44">
        <f>[1]KT2030!K38</f>
        <v>437.1</v>
      </c>
      <c r="P39" s="44">
        <f>[1]KT2030!L38</f>
        <v>0</v>
      </c>
      <c r="Q39" s="44">
        <f>[1]KT2030!M38</f>
        <v>229.44</v>
      </c>
      <c r="R39" s="44">
        <f>[1]KT2030!N38</f>
        <v>280.67999999999995</v>
      </c>
      <c r="S39" s="44">
        <f>[1]KT2030!O38</f>
        <v>624.42999999999995</v>
      </c>
      <c r="T39" s="44">
        <f>[1]KT2030!P38</f>
        <v>23.110000000000003</v>
      </c>
      <c r="U39" s="44">
        <f>[1]KT2030!Q38</f>
        <v>2.33</v>
      </c>
      <c r="V39" s="44">
        <f>[1]KT2030!R38</f>
        <v>226.14</v>
      </c>
      <c r="W39" s="44">
        <f>[1]KT2030!S38</f>
        <v>19.849999999999998</v>
      </c>
      <c r="X39" s="44">
        <f>[1]KT2030!T38</f>
        <v>11.69</v>
      </c>
      <c r="Y39" s="44">
        <f>[1]KT2030!U38</f>
        <v>1.4</v>
      </c>
      <c r="Z39" s="44">
        <f>[1]KT2030!V38</f>
        <v>559.3900000000001</v>
      </c>
      <c r="AA39" s="44">
        <f>[1]KT2030!W38</f>
        <v>13.200000000000001</v>
      </c>
      <c r="AB39" s="44">
        <f>[1]KT2030!X38</f>
        <v>0.43000000000000005</v>
      </c>
      <c r="AC39" s="44">
        <f>[1]KT2030!Y38</f>
        <v>1.054</v>
      </c>
      <c r="AD39" s="44">
        <f>[1]KT2030!Z38</f>
        <v>15.41</v>
      </c>
      <c r="AE39" s="44">
        <f>[1]KT2030!AA38</f>
        <v>3.9699999999999998</v>
      </c>
      <c r="AF39" s="44">
        <f>[1]KT2030!AB38</f>
        <v>15.77</v>
      </c>
      <c r="AG39" s="44">
        <f>[1]KT2030!AC38</f>
        <v>62.27</v>
      </c>
      <c r="AH39" s="44">
        <f>[1]KT2030!AD38</f>
        <v>0</v>
      </c>
    </row>
    <row r="40" spans="1:34" ht="18.75" customHeight="1">
      <c r="A40" s="47" t="s">
        <v>111</v>
      </c>
      <c r="B40" s="48" t="s">
        <v>11</v>
      </c>
      <c r="C40" s="47" t="s">
        <v>112</v>
      </c>
      <c r="D40" s="42">
        <v>1892.76</v>
      </c>
      <c r="E40" s="43">
        <f t="shared" si="1"/>
        <v>0</v>
      </c>
      <c r="F40" s="44">
        <f t="shared" si="2"/>
        <v>1892.7600000000002</v>
      </c>
      <c r="G40" s="45">
        <v>1892.7600000000002</v>
      </c>
      <c r="H40" s="34">
        <f t="shared" si="3"/>
        <v>0</v>
      </c>
      <c r="I40" s="34"/>
      <c r="J40" s="34">
        <v>332.74000000000007</v>
      </c>
      <c r="K40" s="44">
        <f>[1]KT2030!G39</f>
        <v>0</v>
      </c>
      <c r="L40" s="44">
        <f>[1]KT2030!H39</f>
        <v>0</v>
      </c>
      <c r="M40" s="44">
        <f>[1]KT2030!I39</f>
        <v>0</v>
      </c>
      <c r="N40" s="44">
        <f>[1]KT2030!J39</f>
        <v>0</v>
      </c>
      <c r="O40" s="44">
        <f>[1]KT2030!K39</f>
        <v>332.74000000000007</v>
      </c>
      <c r="P40" s="44">
        <f>[1]KT2030!L39</f>
        <v>0</v>
      </c>
      <c r="Q40" s="44">
        <f>[1]KT2030!M39</f>
        <v>223.70000000000002</v>
      </c>
      <c r="R40" s="44">
        <f>[1]KT2030!N39</f>
        <v>175.38</v>
      </c>
      <c r="S40" s="44">
        <f>[1]KT2030!O39</f>
        <v>617.02</v>
      </c>
      <c r="T40" s="44">
        <f>[1]KT2030!P39</f>
        <v>0</v>
      </c>
      <c r="U40" s="44">
        <f>[1]KT2030!Q39</f>
        <v>0</v>
      </c>
      <c r="V40" s="44">
        <f>[1]KT2030!R39</f>
        <v>0</v>
      </c>
      <c r="W40" s="44">
        <f>[1]KT2030!S39</f>
        <v>0</v>
      </c>
      <c r="X40" s="44">
        <f>[1]KT2030!T39</f>
        <v>0</v>
      </c>
      <c r="Y40" s="44">
        <f>[1]KT2030!U39</f>
        <v>0</v>
      </c>
      <c r="Z40" s="44">
        <f>[1]KT2030!V39</f>
        <v>543.92000000000007</v>
      </c>
      <c r="AA40" s="44">
        <f>[1]KT2030!W39</f>
        <v>0</v>
      </c>
      <c r="AB40" s="44">
        <f>[1]KT2030!X39</f>
        <v>0</v>
      </c>
      <c r="AC40" s="44">
        <f>[1]KT2030!Y39</f>
        <v>0</v>
      </c>
      <c r="AD40" s="44">
        <f>[1]KT2030!Z39</f>
        <v>0</v>
      </c>
      <c r="AE40" s="44">
        <f>[1]KT2030!AA39</f>
        <v>0</v>
      </c>
      <c r="AF40" s="44">
        <f>[1]KT2030!AB39</f>
        <v>0</v>
      </c>
      <c r="AG40" s="44">
        <f>[1]KT2030!AC39</f>
        <v>0</v>
      </c>
      <c r="AH40" s="44">
        <f>[1]KT2030!AD39</f>
        <v>0</v>
      </c>
    </row>
    <row r="41" spans="1:34" ht="18.75" customHeight="1">
      <c r="A41" s="47" t="s">
        <v>113</v>
      </c>
      <c r="B41" s="48" t="s">
        <v>37</v>
      </c>
      <c r="C41" s="47" t="s">
        <v>114</v>
      </c>
      <c r="D41" s="42">
        <v>308.56</v>
      </c>
      <c r="E41" s="43">
        <f t="shared" si="1"/>
        <v>0</v>
      </c>
      <c r="F41" s="44">
        <f t="shared" si="2"/>
        <v>308.56</v>
      </c>
      <c r="G41" s="45">
        <v>308.56</v>
      </c>
      <c r="H41" s="34">
        <f t="shared" si="3"/>
        <v>0</v>
      </c>
      <c r="I41" s="34"/>
      <c r="J41" s="34">
        <v>84.54</v>
      </c>
      <c r="K41" s="44">
        <f>[1]KT2030!G40</f>
        <v>0</v>
      </c>
      <c r="L41" s="44">
        <f>[1]KT2030!H40</f>
        <v>50.370000000000005</v>
      </c>
      <c r="M41" s="44">
        <f>[1]KT2030!I40</f>
        <v>0</v>
      </c>
      <c r="N41" s="44">
        <f>[1]KT2030!J40</f>
        <v>0</v>
      </c>
      <c r="O41" s="44">
        <f>[1]KT2030!K40</f>
        <v>84.54</v>
      </c>
      <c r="P41" s="44">
        <f>[1]KT2030!L40</f>
        <v>0</v>
      </c>
      <c r="Q41" s="44">
        <f>[1]KT2030!M40</f>
        <v>0</v>
      </c>
      <c r="R41" s="44">
        <f>[1]KT2030!N40</f>
        <v>104.89999999999999</v>
      </c>
      <c r="S41" s="44">
        <f>[1]KT2030!O40</f>
        <v>0</v>
      </c>
      <c r="T41" s="44">
        <f>[1]KT2030!P40</f>
        <v>0</v>
      </c>
      <c r="U41" s="44">
        <f>[1]KT2030!Q40</f>
        <v>0</v>
      </c>
      <c r="V41" s="44">
        <f>[1]KT2030!R40</f>
        <v>55</v>
      </c>
      <c r="W41" s="44">
        <f>[1]KT2030!S40</f>
        <v>0</v>
      </c>
      <c r="X41" s="44">
        <f>[1]KT2030!T40</f>
        <v>0</v>
      </c>
      <c r="Y41" s="44">
        <f>[1]KT2030!U40</f>
        <v>0</v>
      </c>
      <c r="Z41" s="44">
        <f>[1]KT2030!V40</f>
        <v>13.75</v>
      </c>
      <c r="AA41" s="44">
        <f>[1]KT2030!W40</f>
        <v>0</v>
      </c>
      <c r="AB41" s="44">
        <f>[1]KT2030!X40</f>
        <v>0</v>
      </c>
      <c r="AC41" s="44">
        <f>[1]KT2030!Y40</f>
        <v>0</v>
      </c>
      <c r="AD41" s="44">
        <f>[1]KT2030!Z40</f>
        <v>0</v>
      </c>
      <c r="AE41" s="44">
        <f>[1]KT2030!AA40</f>
        <v>0</v>
      </c>
      <c r="AF41" s="44">
        <f>[1]KT2030!AB40</f>
        <v>0</v>
      </c>
      <c r="AG41" s="44">
        <f>[1]KT2030!AC40</f>
        <v>0</v>
      </c>
      <c r="AH41" s="44">
        <f>[1]KT2030!AD40</f>
        <v>0</v>
      </c>
    </row>
    <row r="42" spans="1:34" ht="18.75" customHeight="1">
      <c r="A42" s="47" t="s">
        <v>115</v>
      </c>
      <c r="B42" s="48" t="s">
        <v>116</v>
      </c>
      <c r="C42" s="47" t="s">
        <v>117</v>
      </c>
      <c r="D42" s="42" t="s">
        <v>187</v>
      </c>
      <c r="E42" s="43" t="s">
        <v>187</v>
      </c>
      <c r="F42" s="44">
        <f t="shared" si="2"/>
        <v>0</v>
      </c>
      <c r="G42" s="45" t="s">
        <v>187</v>
      </c>
      <c r="H42" s="34"/>
      <c r="I42" s="34"/>
      <c r="J42" s="34">
        <v>0</v>
      </c>
      <c r="K42" s="44">
        <f>[1]KT2030!G41</f>
        <v>0</v>
      </c>
      <c r="L42" s="44">
        <f>[1]KT2030!H41</f>
        <v>0</v>
      </c>
      <c r="M42" s="44">
        <f>[1]KT2030!I41</f>
        <v>0</v>
      </c>
      <c r="N42" s="44">
        <f>[1]KT2030!J41</f>
        <v>0</v>
      </c>
      <c r="O42" s="44">
        <f>[1]KT2030!K41</f>
        <v>0</v>
      </c>
      <c r="P42" s="44">
        <f>[1]KT2030!L41</f>
        <v>0</v>
      </c>
      <c r="Q42" s="44">
        <f>[1]KT2030!M41</f>
        <v>0</v>
      </c>
      <c r="R42" s="44">
        <f>[1]KT2030!N41</f>
        <v>0</v>
      </c>
      <c r="S42" s="44">
        <f>[1]KT2030!O41</f>
        <v>0</v>
      </c>
      <c r="T42" s="44">
        <f>[1]KT2030!P41</f>
        <v>0</v>
      </c>
      <c r="U42" s="44">
        <f>[1]KT2030!Q41</f>
        <v>0</v>
      </c>
      <c r="V42" s="44">
        <f>[1]KT2030!R41</f>
        <v>0</v>
      </c>
      <c r="W42" s="44">
        <f>[1]KT2030!S41</f>
        <v>0</v>
      </c>
      <c r="X42" s="44">
        <f>[1]KT2030!T41</f>
        <v>0</v>
      </c>
      <c r="Y42" s="44">
        <f>[1]KT2030!U41</f>
        <v>0</v>
      </c>
      <c r="Z42" s="44">
        <f>[1]KT2030!V41</f>
        <v>0</v>
      </c>
      <c r="AA42" s="44">
        <f>[1]KT2030!W41</f>
        <v>0</v>
      </c>
      <c r="AB42" s="44">
        <f>[1]KT2030!X41</f>
        <v>0</v>
      </c>
      <c r="AC42" s="44">
        <f>[1]KT2030!Y41</f>
        <v>0</v>
      </c>
      <c r="AD42" s="44">
        <f>[1]KT2030!Z41</f>
        <v>0</v>
      </c>
      <c r="AE42" s="44">
        <f>[1]KT2030!AA41</f>
        <v>0</v>
      </c>
      <c r="AF42" s="44">
        <f>[1]KT2030!AB41</f>
        <v>0</v>
      </c>
      <c r="AG42" s="44">
        <f>[1]KT2030!AC41</f>
        <v>0</v>
      </c>
      <c r="AH42" s="44">
        <f>[1]KT2030!AD41</f>
        <v>0</v>
      </c>
    </row>
    <row r="43" spans="1:34" ht="18.75" customHeight="1">
      <c r="A43" s="47" t="s">
        <v>118</v>
      </c>
      <c r="B43" s="48" t="s">
        <v>186</v>
      </c>
      <c r="C43" s="47" t="s">
        <v>120</v>
      </c>
      <c r="D43" s="42">
        <v>95</v>
      </c>
      <c r="E43" s="43">
        <f t="shared" si="1"/>
        <v>5.0000000000000284</v>
      </c>
      <c r="F43" s="44">
        <f t="shared" si="2"/>
        <v>100.00000000000003</v>
      </c>
      <c r="G43" s="45">
        <v>95.000000000000014</v>
      </c>
      <c r="H43" s="34">
        <f t="shared" si="3"/>
        <v>5.0000000000000142</v>
      </c>
      <c r="I43" s="34"/>
      <c r="J43" s="34">
        <v>46.339999999999996</v>
      </c>
      <c r="K43" s="44">
        <f>[1]KT2030!G42</f>
        <v>15.3</v>
      </c>
      <c r="L43" s="44">
        <f>[1]KT2030!H42</f>
        <v>2.75</v>
      </c>
      <c r="M43" s="44">
        <f>[1]KT2030!I42</f>
        <v>23.700000000000003</v>
      </c>
      <c r="N43" s="44">
        <f>[1]KT2030!J42</f>
        <v>0.84000000000000008</v>
      </c>
      <c r="O43" s="44">
        <f>[1]KT2030!K42</f>
        <v>7.339999999999999</v>
      </c>
      <c r="P43" s="44">
        <f>[1]KT2030!L42</f>
        <v>0</v>
      </c>
      <c r="Q43" s="44">
        <f>[1]KT2030!M42</f>
        <v>2.7900000000000005</v>
      </c>
      <c r="R43" s="44">
        <f>[1]KT2030!N42</f>
        <v>0.32</v>
      </c>
      <c r="S43" s="44">
        <f>[1]KT2030!O42</f>
        <v>2.91</v>
      </c>
      <c r="T43" s="44">
        <f>[1]KT2030!P42</f>
        <v>23.110000000000003</v>
      </c>
      <c r="U43" s="44">
        <f>[1]KT2030!Q42</f>
        <v>0.03</v>
      </c>
      <c r="V43" s="44">
        <f>[1]KT2030!R42</f>
        <v>5.65</v>
      </c>
      <c r="W43" s="44">
        <f>[1]KT2030!S42</f>
        <v>0.23000000000000004</v>
      </c>
      <c r="X43" s="44">
        <f>[1]KT2030!T42</f>
        <v>0.64</v>
      </c>
      <c r="Y43" s="44">
        <f>[1]KT2030!U42</f>
        <v>0.06</v>
      </c>
      <c r="Z43" s="44">
        <f>[1]KT2030!V42</f>
        <v>1.59</v>
      </c>
      <c r="AA43" s="44">
        <f>[1]KT2030!W42</f>
        <v>0.72</v>
      </c>
      <c r="AB43" s="44">
        <f>[1]KT2030!X42</f>
        <v>0.34</v>
      </c>
      <c r="AC43" s="44">
        <f>[1]KT2030!Y42</f>
        <v>0</v>
      </c>
      <c r="AD43" s="44">
        <f>[1]KT2030!Z42</f>
        <v>0.41</v>
      </c>
      <c r="AE43" s="44">
        <f>[1]KT2030!AA42</f>
        <v>0.01</v>
      </c>
      <c r="AF43" s="44">
        <f>[1]KT2030!AB42</f>
        <v>11.040000000000001</v>
      </c>
      <c r="AG43" s="44">
        <f>[1]KT2030!AC42</f>
        <v>0.22000000000000003</v>
      </c>
      <c r="AH43" s="44">
        <f>[1]KT2030!AD42</f>
        <v>0</v>
      </c>
    </row>
    <row r="44" spans="1:34" ht="18.75" customHeight="1">
      <c r="A44" s="47" t="s">
        <v>121</v>
      </c>
      <c r="B44" s="48" t="s">
        <v>38</v>
      </c>
      <c r="C44" s="47" t="s">
        <v>122</v>
      </c>
      <c r="D44" s="42">
        <v>91.58</v>
      </c>
      <c r="E44" s="50">
        <f t="shared" si="1"/>
        <v>48.717000000000056</v>
      </c>
      <c r="F44" s="44">
        <f t="shared" si="2"/>
        <v>140.29700000000005</v>
      </c>
      <c r="G44" s="45">
        <v>130.54</v>
      </c>
      <c r="H44" s="34">
        <f t="shared" si="3"/>
        <v>9.7570000000000618</v>
      </c>
      <c r="I44" s="34"/>
      <c r="J44" s="34">
        <v>37.012999999999998</v>
      </c>
      <c r="K44" s="44">
        <f>[1]KT2030!G43</f>
        <v>1.8029999999999995</v>
      </c>
      <c r="L44" s="44">
        <f>[1]KT2030!H43</f>
        <v>38.450000000000003</v>
      </c>
      <c r="M44" s="44">
        <f>[1]KT2030!I43</f>
        <v>27.63</v>
      </c>
      <c r="N44" s="44">
        <f>[1]KT2030!J43</f>
        <v>5.4799999999999995</v>
      </c>
      <c r="O44" s="44">
        <f>[1]KT2030!K43</f>
        <v>7.58</v>
      </c>
      <c r="P44" s="44">
        <f>[1]KT2030!L43</f>
        <v>0</v>
      </c>
      <c r="Q44" s="44">
        <f>[1]KT2030!M43</f>
        <v>2.95</v>
      </c>
      <c r="R44" s="44">
        <f>[1]KT2030!N43</f>
        <v>0.03</v>
      </c>
      <c r="S44" s="44">
        <f>[1]KT2030!O43</f>
        <v>3</v>
      </c>
      <c r="T44" s="44">
        <f>[1]KT2030!P43</f>
        <v>0</v>
      </c>
      <c r="U44" s="44">
        <f>[1]KT2030!Q43</f>
        <v>0.8</v>
      </c>
      <c r="V44" s="44">
        <f>[1]KT2030!R43</f>
        <v>30.48</v>
      </c>
      <c r="W44" s="44">
        <f>[1]KT2030!S43</f>
        <v>9.0499999999999989</v>
      </c>
      <c r="X44" s="44">
        <f>[1]KT2030!T43</f>
        <v>3.13</v>
      </c>
      <c r="Y44" s="44">
        <f>[1]KT2030!U43</f>
        <v>0.91999999999999993</v>
      </c>
      <c r="Z44" s="44">
        <f>[1]KT2030!V43</f>
        <v>0.08</v>
      </c>
      <c r="AA44" s="44">
        <f>[1]KT2030!W43</f>
        <v>0.6</v>
      </c>
      <c r="AB44" s="44">
        <f>[1]KT2030!X43</f>
        <v>0.09</v>
      </c>
      <c r="AC44" s="44">
        <f>[1]KT2030!Y43</f>
        <v>0.82399999999999995</v>
      </c>
      <c r="AD44" s="44">
        <f>[1]KT2030!Z43</f>
        <v>0.79999999999999993</v>
      </c>
      <c r="AE44" s="44">
        <f>[1]KT2030!AA43</f>
        <v>3.96</v>
      </c>
      <c r="AF44" s="44">
        <f>[1]KT2030!AB43</f>
        <v>0.12</v>
      </c>
      <c r="AG44" s="44">
        <f>[1]KT2030!AC43</f>
        <v>2.52</v>
      </c>
      <c r="AH44" s="44">
        <f>[1]KT2030!AD43</f>
        <v>0</v>
      </c>
    </row>
    <row r="45" spans="1:34" s="46" customFormat="1" ht="18.75" customHeight="1">
      <c r="A45" s="47" t="s">
        <v>123</v>
      </c>
      <c r="B45" s="48" t="s">
        <v>39</v>
      </c>
      <c r="C45" s="47" t="s">
        <v>124</v>
      </c>
      <c r="D45" s="42">
        <v>523.74</v>
      </c>
      <c r="E45" s="43">
        <f t="shared" si="1"/>
        <v>52.950000000000045</v>
      </c>
      <c r="F45" s="44">
        <f t="shared" si="2"/>
        <v>576.69000000000005</v>
      </c>
      <c r="G45" s="45">
        <v>523.74</v>
      </c>
      <c r="H45" s="34">
        <f t="shared" si="3"/>
        <v>52.950000000000045</v>
      </c>
      <c r="I45" s="34"/>
      <c r="J45" s="34">
        <v>136.9</v>
      </c>
      <c r="K45" s="44">
        <f>[1]KT2030!G44</f>
        <v>5.8900000000000006</v>
      </c>
      <c r="L45" s="44">
        <f>[1]KT2030!H44</f>
        <v>106.31000000000002</v>
      </c>
      <c r="M45" s="44">
        <f>[1]KT2030!I44</f>
        <v>126.10999999999999</v>
      </c>
      <c r="N45" s="44">
        <f>[1]KT2030!J44</f>
        <v>86.01</v>
      </c>
      <c r="O45" s="44">
        <f>[1]KT2030!K44</f>
        <v>4.9000000000000004</v>
      </c>
      <c r="P45" s="44">
        <f>[1]KT2030!L44</f>
        <v>0</v>
      </c>
      <c r="Q45" s="44">
        <f>[1]KT2030!M44</f>
        <v>0</v>
      </c>
      <c r="R45" s="44">
        <f>[1]KT2030!N44</f>
        <v>0.05</v>
      </c>
      <c r="S45" s="44">
        <f>[1]KT2030!O44</f>
        <v>1.5</v>
      </c>
      <c r="T45" s="44">
        <f>[1]KT2030!P44</f>
        <v>0</v>
      </c>
      <c r="U45" s="44">
        <f>[1]KT2030!Q44</f>
        <v>1.5</v>
      </c>
      <c r="V45" s="44">
        <f>[1]KT2030!R44</f>
        <v>135.01</v>
      </c>
      <c r="W45" s="44">
        <f>[1]KT2030!S44</f>
        <v>10.569999999999999</v>
      </c>
      <c r="X45" s="44">
        <f>[1]KT2030!T44</f>
        <v>7.92</v>
      </c>
      <c r="Y45" s="44">
        <f>[1]KT2030!U44</f>
        <v>0.42</v>
      </c>
      <c r="Z45" s="44">
        <f>[1]KT2030!V44</f>
        <v>0.05</v>
      </c>
      <c r="AA45" s="44">
        <f>[1]KT2030!W44</f>
        <v>11.88</v>
      </c>
      <c r="AB45" s="44">
        <f>[1]KT2030!X44</f>
        <v>0</v>
      </c>
      <c r="AC45" s="44">
        <f>[1]KT2030!Y44</f>
        <v>0.23</v>
      </c>
      <c r="AD45" s="44">
        <f>[1]KT2030!Z44</f>
        <v>14.2</v>
      </c>
      <c r="AE45" s="44">
        <f>[1]KT2030!AA44</f>
        <v>0</v>
      </c>
      <c r="AF45" s="44">
        <f>[1]KT2030!AB44</f>
        <v>4.6099999999999994</v>
      </c>
      <c r="AG45" s="44">
        <f>[1]KT2030!AC44</f>
        <v>59.53</v>
      </c>
      <c r="AH45" s="44">
        <f>[1]KT2030!AD44</f>
        <v>0</v>
      </c>
    </row>
    <row r="46" spans="1:34" ht="18.75" customHeight="1">
      <c r="A46" s="40" t="s">
        <v>33</v>
      </c>
      <c r="B46" s="41" t="s">
        <v>208</v>
      </c>
      <c r="C46" s="40" t="s">
        <v>126</v>
      </c>
      <c r="D46" s="42" t="s">
        <v>187</v>
      </c>
      <c r="E46" s="43" t="s">
        <v>187</v>
      </c>
      <c r="F46" s="44">
        <f t="shared" si="2"/>
        <v>2959.9647400000003</v>
      </c>
      <c r="G46" s="45">
        <v>2917.54</v>
      </c>
      <c r="H46" s="34"/>
      <c r="I46" s="34"/>
      <c r="J46" s="34">
        <v>486.06074000000012</v>
      </c>
      <c r="K46" s="44">
        <f>[1]KT2030!G45</f>
        <v>144.89074000000002</v>
      </c>
      <c r="L46" s="44">
        <f>[1]KT2030!H45</f>
        <v>633.9899999999999</v>
      </c>
      <c r="M46" s="44">
        <f>[1]KT2030!I45</f>
        <v>140.02000000000001</v>
      </c>
      <c r="N46" s="44">
        <f>[1]KT2030!J45</f>
        <v>66.609999999999985</v>
      </c>
      <c r="O46" s="44">
        <f>[1]KT2030!K45</f>
        <v>201.15000000000006</v>
      </c>
      <c r="P46" s="44">
        <f>[1]KT2030!L45</f>
        <v>46.78</v>
      </c>
      <c r="Q46" s="44">
        <f>[1]KT2030!M45</f>
        <v>142.19</v>
      </c>
      <c r="R46" s="44">
        <f>[1]KT2030!N45</f>
        <v>152.05000000000001</v>
      </c>
      <c r="S46" s="44">
        <f>[1]KT2030!O45</f>
        <v>190.31000000000003</v>
      </c>
      <c r="T46" s="44">
        <f>[1]KT2030!P45</f>
        <v>151.5</v>
      </c>
      <c r="U46" s="44">
        <f>[1]KT2030!Q45</f>
        <v>82.85</v>
      </c>
      <c r="V46" s="44">
        <f>[1]KT2030!R45</f>
        <v>122.14000000000001</v>
      </c>
      <c r="W46" s="44">
        <f>[1]KT2030!S45</f>
        <v>58.400000000000006</v>
      </c>
      <c r="X46" s="44">
        <f>[1]KT2030!T45</f>
        <v>50.370000000000005</v>
      </c>
      <c r="Y46" s="44">
        <f>[1]KT2030!U45</f>
        <v>79.203999999999994</v>
      </c>
      <c r="Z46" s="44">
        <f>[1]KT2030!V45</f>
        <v>164.68000000000004</v>
      </c>
      <c r="AA46" s="44">
        <f>[1]KT2030!W45</f>
        <v>59.62</v>
      </c>
      <c r="AB46" s="44">
        <f>[1]KT2030!X45</f>
        <v>102.28</v>
      </c>
      <c r="AC46" s="44">
        <f>[1]KT2030!Y45</f>
        <v>145.14000000000001</v>
      </c>
      <c r="AD46" s="44">
        <f>[1]KT2030!Z45</f>
        <v>86.419999999999987</v>
      </c>
      <c r="AE46" s="44">
        <f>[1]KT2030!AA45</f>
        <v>41.36</v>
      </c>
      <c r="AF46" s="44">
        <f>[1]KT2030!AB45</f>
        <v>53.190000000000019</v>
      </c>
      <c r="AG46" s="44">
        <f>[1]KT2030!AC45</f>
        <v>44.819999999999993</v>
      </c>
      <c r="AH46" s="44">
        <f>[1]KT2030!AD45</f>
        <v>0</v>
      </c>
    </row>
    <row r="47" spans="1:34" ht="18.75" customHeight="1">
      <c r="A47" s="47" t="s">
        <v>127</v>
      </c>
      <c r="B47" s="48" t="s">
        <v>185</v>
      </c>
      <c r="C47" s="47" t="s">
        <v>129</v>
      </c>
      <c r="D47" s="42">
        <v>1990.4</v>
      </c>
      <c r="E47" s="43">
        <f t="shared" si="1"/>
        <v>11.212439999999788</v>
      </c>
      <c r="F47" s="44">
        <f t="shared" si="2"/>
        <v>2001.6124399999999</v>
      </c>
      <c r="G47" s="45">
        <v>1990.3999999999996</v>
      </c>
      <c r="H47" s="34">
        <f t="shared" si="3"/>
        <v>11.212440000000242</v>
      </c>
      <c r="I47" s="34"/>
      <c r="J47" s="34">
        <v>420.18244000000004</v>
      </c>
      <c r="K47" s="44">
        <f>[1]KT2030!G46</f>
        <v>116.46244000000002</v>
      </c>
      <c r="L47" s="44">
        <f>[1]KT2030!H46</f>
        <v>106.88</v>
      </c>
      <c r="M47" s="44">
        <f>[1]KT2030!I46</f>
        <v>121.5</v>
      </c>
      <c r="N47" s="44">
        <f>[1]KT2030!J46</f>
        <v>57.86</v>
      </c>
      <c r="O47" s="44">
        <f>[1]KT2030!K46</f>
        <v>182.22000000000003</v>
      </c>
      <c r="P47" s="44">
        <f>[1]KT2030!L46</f>
        <v>33.81</v>
      </c>
      <c r="Q47" s="44">
        <f>[1]KT2030!M46</f>
        <v>101.88</v>
      </c>
      <c r="R47" s="44">
        <f>[1]KT2030!N46</f>
        <v>138.06</v>
      </c>
      <c r="S47" s="44">
        <f>[1]KT2030!O46</f>
        <v>168.05</v>
      </c>
      <c r="T47" s="44">
        <f>[1]KT2030!P46</f>
        <v>57.059999999999988</v>
      </c>
      <c r="U47" s="44">
        <f>[1]KT2030!Q46</f>
        <v>73.56</v>
      </c>
      <c r="V47" s="44">
        <f>[1]KT2030!R46</f>
        <v>112.06000000000002</v>
      </c>
      <c r="W47" s="44">
        <f>[1]KT2030!S46</f>
        <v>49.92</v>
      </c>
      <c r="X47" s="44">
        <f>[1]KT2030!T46</f>
        <v>42.550000000000004</v>
      </c>
      <c r="Y47" s="44">
        <f>[1]KT2030!U46</f>
        <v>62.91</v>
      </c>
      <c r="Z47" s="44">
        <f>[1]KT2030!V46</f>
        <v>148.38000000000002</v>
      </c>
      <c r="AA47" s="44">
        <f>[1]KT2030!W46</f>
        <v>48.089999999999996</v>
      </c>
      <c r="AB47" s="44">
        <f>[1]KT2030!X46</f>
        <v>88.039999999999992</v>
      </c>
      <c r="AC47" s="44">
        <f>[1]KT2030!Y46</f>
        <v>118.26</v>
      </c>
      <c r="AD47" s="44">
        <f>[1]KT2030!Z46</f>
        <v>69.359999999999985</v>
      </c>
      <c r="AE47" s="44">
        <f>[1]KT2030!AA46</f>
        <v>32</v>
      </c>
      <c r="AF47" s="44">
        <f>[1]KT2030!AB46</f>
        <v>36.140000000000008</v>
      </c>
      <c r="AG47" s="44">
        <f>[1]KT2030!AC46</f>
        <v>36.559999999999995</v>
      </c>
      <c r="AH47" s="44">
        <f>[1]KT2030!AD46</f>
        <v>0</v>
      </c>
    </row>
    <row r="48" spans="1:34" s="46" customFormat="1" ht="18.75" customHeight="1">
      <c r="A48" s="47" t="s">
        <v>130</v>
      </c>
      <c r="B48" s="48" t="s">
        <v>209</v>
      </c>
      <c r="C48" s="47" t="s">
        <v>132</v>
      </c>
      <c r="D48" s="42">
        <v>193.7</v>
      </c>
      <c r="E48" s="43">
        <f t="shared" si="1"/>
        <v>-1.7599999999999909</v>
      </c>
      <c r="F48" s="44">
        <f t="shared" si="2"/>
        <v>191.94</v>
      </c>
      <c r="G48" s="45">
        <v>193.70000000000002</v>
      </c>
      <c r="H48" s="34">
        <f t="shared" si="3"/>
        <v>-1.7600000000000193</v>
      </c>
      <c r="I48" s="34"/>
      <c r="J48" s="34">
        <v>14.03</v>
      </c>
      <c r="K48" s="44">
        <f>[1]KT2030!G47</f>
        <v>2.0300000000000002</v>
      </c>
      <c r="L48" s="44">
        <f>[1]KT2030!H47</f>
        <v>1.9700000000000002</v>
      </c>
      <c r="M48" s="44">
        <f>[1]KT2030!I47</f>
        <v>9.4899999999999984</v>
      </c>
      <c r="N48" s="44">
        <f>[1]KT2030!J47</f>
        <v>6.6</v>
      </c>
      <c r="O48" s="44">
        <f>[1]KT2030!K47</f>
        <v>2.5100000000000002</v>
      </c>
      <c r="P48" s="44">
        <f>[1]KT2030!L47</f>
        <v>11.91</v>
      </c>
      <c r="Q48" s="44">
        <f>[1]KT2030!M47</f>
        <v>5.96</v>
      </c>
      <c r="R48" s="44">
        <f>[1]KT2030!N47</f>
        <v>7.54</v>
      </c>
      <c r="S48" s="44">
        <f>[1]KT2030!O47</f>
        <v>3.9099999999999993</v>
      </c>
      <c r="T48" s="44">
        <f>[1]KT2030!P47</f>
        <v>7.53</v>
      </c>
      <c r="U48" s="44">
        <f>[1]KT2030!Q47</f>
        <v>1.49</v>
      </c>
      <c r="V48" s="44">
        <f>[1]KT2030!R47</f>
        <v>7.66</v>
      </c>
      <c r="W48" s="44">
        <f>[1]KT2030!S47</f>
        <v>7.39</v>
      </c>
      <c r="X48" s="44">
        <f>[1]KT2030!T47</f>
        <v>7.4</v>
      </c>
      <c r="Y48" s="44">
        <f>[1]KT2030!U47</f>
        <v>14.88</v>
      </c>
      <c r="Z48" s="44">
        <f>[1]KT2030!V47</f>
        <v>8</v>
      </c>
      <c r="AA48" s="44">
        <f>[1]KT2030!W47</f>
        <v>10.81</v>
      </c>
      <c r="AB48" s="44">
        <f>[1]KT2030!X47</f>
        <v>12.440000000000001</v>
      </c>
      <c r="AC48" s="44">
        <f>[1]KT2030!Y47</f>
        <v>22.2</v>
      </c>
      <c r="AD48" s="44">
        <f>[1]KT2030!Z47</f>
        <v>15.13</v>
      </c>
      <c r="AE48" s="44">
        <f>[1]KT2030!AA47</f>
        <v>6.16</v>
      </c>
      <c r="AF48" s="44">
        <f>[1]KT2030!AB47</f>
        <v>12.06</v>
      </c>
      <c r="AG48" s="44">
        <f>[1]KT2030!AC47</f>
        <v>6.87</v>
      </c>
      <c r="AH48" s="44">
        <f>[1]KT2030!AD47</f>
        <v>0</v>
      </c>
    </row>
    <row r="49" spans="1:34" s="46" customFormat="1" ht="18.75" customHeight="1">
      <c r="A49" s="47" t="s">
        <v>133</v>
      </c>
      <c r="B49" s="48" t="s">
        <v>134</v>
      </c>
      <c r="C49" s="47" t="s">
        <v>135</v>
      </c>
      <c r="D49" s="42" t="s">
        <v>187</v>
      </c>
      <c r="E49" s="43" t="s">
        <v>187</v>
      </c>
      <c r="F49" s="44">
        <f t="shared" si="2"/>
        <v>1.764</v>
      </c>
      <c r="G49" s="45">
        <v>0</v>
      </c>
      <c r="H49" s="34">
        <f t="shared" si="3"/>
        <v>1.764</v>
      </c>
      <c r="I49" s="34"/>
      <c r="J49" s="34">
        <v>0.33</v>
      </c>
      <c r="K49" s="44">
        <f>[1]KT2030!G48</f>
        <v>0</v>
      </c>
      <c r="L49" s="44">
        <f>[1]KT2030!H48</f>
        <v>0</v>
      </c>
      <c r="M49" s="44">
        <f>[1]KT2030!I48</f>
        <v>0</v>
      </c>
      <c r="N49" s="44">
        <f>[1]KT2030!J48</f>
        <v>0</v>
      </c>
      <c r="O49" s="44">
        <f>[1]KT2030!K48</f>
        <v>0.33</v>
      </c>
      <c r="P49" s="44">
        <f>[1]KT2030!L48</f>
        <v>0</v>
      </c>
      <c r="Q49" s="44">
        <f>[1]KT2030!M48</f>
        <v>0</v>
      </c>
      <c r="R49" s="44">
        <f>[1]KT2030!N48</f>
        <v>0.16</v>
      </c>
      <c r="S49" s="44">
        <f>[1]KT2030!O48</f>
        <v>0.45</v>
      </c>
      <c r="T49" s="44">
        <f>[1]KT2030!P48</f>
        <v>0</v>
      </c>
      <c r="U49" s="44">
        <f>[1]KT2030!Q48</f>
        <v>0</v>
      </c>
      <c r="V49" s="44">
        <f>[1]KT2030!R48</f>
        <v>0.5</v>
      </c>
      <c r="W49" s="44">
        <f>[1]KT2030!S48</f>
        <v>0</v>
      </c>
      <c r="X49" s="44">
        <f>[1]KT2030!T48</f>
        <v>0</v>
      </c>
      <c r="Y49" s="44">
        <f>[1]KT2030!U48</f>
        <v>4.3999999999999997E-2</v>
      </c>
      <c r="Z49" s="44">
        <f>[1]KT2030!V48</f>
        <v>0</v>
      </c>
      <c r="AA49" s="44">
        <f>[1]KT2030!W48</f>
        <v>0</v>
      </c>
      <c r="AB49" s="44">
        <f>[1]KT2030!X48</f>
        <v>0.02</v>
      </c>
      <c r="AC49" s="44">
        <f>[1]KT2030!Y48</f>
        <v>0</v>
      </c>
      <c r="AD49" s="44">
        <f>[1]KT2030!Z48</f>
        <v>0.13</v>
      </c>
      <c r="AE49" s="44">
        <f>[1]KT2030!AA48</f>
        <v>0.04</v>
      </c>
      <c r="AF49" s="44">
        <f>[1]KT2030!AB48</f>
        <v>0.09</v>
      </c>
      <c r="AG49" s="44">
        <f>[1]KT2030!AC48</f>
        <v>0</v>
      </c>
      <c r="AH49" s="44">
        <f>[1]KT2030!AD48</f>
        <v>0</v>
      </c>
    </row>
    <row r="50" spans="1:34" ht="18.75" customHeight="1">
      <c r="A50" s="47" t="s">
        <v>136</v>
      </c>
      <c r="B50" s="48" t="s">
        <v>210</v>
      </c>
      <c r="C50" s="47" t="s">
        <v>138</v>
      </c>
      <c r="D50" s="42" t="s">
        <v>187</v>
      </c>
      <c r="E50" s="43" t="s">
        <v>187</v>
      </c>
      <c r="F50" s="44">
        <f t="shared" si="2"/>
        <v>0</v>
      </c>
      <c r="G50" s="45"/>
      <c r="H50" s="34">
        <f t="shared" si="3"/>
        <v>0</v>
      </c>
      <c r="I50" s="34"/>
      <c r="J50" s="34">
        <v>0</v>
      </c>
      <c r="K50" s="44">
        <f>[1]KT2030!G49</f>
        <v>0</v>
      </c>
      <c r="L50" s="44">
        <f>[1]KT2030!H49</f>
        <v>0</v>
      </c>
      <c r="M50" s="44">
        <f>[1]KT2030!I49</f>
        <v>0</v>
      </c>
      <c r="N50" s="44">
        <f>[1]KT2030!J49</f>
        <v>0</v>
      </c>
      <c r="O50" s="44">
        <f>[1]KT2030!K49</f>
        <v>0</v>
      </c>
      <c r="P50" s="44">
        <f>[1]KT2030!L49</f>
        <v>0</v>
      </c>
      <c r="Q50" s="44">
        <f>[1]KT2030!M49</f>
        <v>0</v>
      </c>
      <c r="R50" s="44">
        <f>[1]KT2030!N49</f>
        <v>0</v>
      </c>
      <c r="S50" s="44">
        <f>[1]KT2030!O49</f>
        <v>0</v>
      </c>
      <c r="T50" s="44">
        <f>[1]KT2030!P49</f>
        <v>0</v>
      </c>
      <c r="U50" s="44">
        <f>[1]KT2030!Q49</f>
        <v>0</v>
      </c>
      <c r="V50" s="44">
        <f>[1]KT2030!R49</f>
        <v>0</v>
      </c>
      <c r="W50" s="44">
        <f>[1]KT2030!S49</f>
        <v>0</v>
      </c>
      <c r="X50" s="44">
        <f>[1]KT2030!T49</f>
        <v>0</v>
      </c>
      <c r="Y50" s="44">
        <f>[1]KT2030!U49</f>
        <v>0</v>
      </c>
      <c r="Z50" s="44">
        <f>[1]KT2030!V49</f>
        <v>0</v>
      </c>
      <c r="AA50" s="44">
        <f>[1]KT2030!W49</f>
        <v>0</v>
      </c>
      <c r="AB50" s="44">
        <f>[1]KT2030!X49</f>
        <v>0</v>
      </c>
      <c r="AC50" s="44">
        <f>[1]KT2030!Y49</f>
        <v>0</v>
      </c>
      <c r="AD50" s="44">
        <f>[1]KT2030!Z49</f>
        <v>0</v>
      </c>
      <c r="AE50" s="44">
        <f>[1]KT2030!AA49</f>
        <v>0</v>
      </c>
      <c r="AF50" s="44">
        <f>[1]KT2030!AB49</f>
        <v>0</v>
      </c>
      <c r="AG50" s="44">
        <f>[1]KT2030!AC49</f>
        <v>0</v>
      </c>
      <c r="AH50" s="44">
        <f>[1]KT2030!AD49</f>
        <v>0</v>
      </c>
    </row>
    <row r="51" spans="1:34" s="46" customFormat="1" ht="30">
      <c r="A51" s="47" t="s">
        <v>139</v>
      </c>
      <c r="B51" s="48" t="s">
        <v>211</v>
      </c>
      <c r="C51" s="47" t="s">
        <v>141</v>
      </c>
      <c r="D51" s="42">
        <v>609.16999999999996</v>
      </c>
      <c r="E51" s="43">
        <f t="shared" si="1"/>
        <v>0</v>
      </c>
      <c r="F51" s="44">
        <f t="shared" si="2"/>
        <v>609.16999999999985</v>
      </c>
      <c r="G51" s="45">
        <v>609.16999999999996</v>
      </c>
      <c r="H51" s="34">
        <f t="shared" si="3"/>
        <v>0</v>
      </c>
      <c r="I51" s="34"/>
      <c r="J51" s="34">
        <v>0.44</v>
      </c>
      <c r="K51" s="44">
        <f>[1]KT2030!G50</f>
        <v>0.04</v>
      </c>
      <c r="L51" s="44">
        <f>[1]KT2030!H50</f>
        <v>520.91</v>
      </c>
      <c r="M51" s="44">
        <f>[1]KT2030!I50</f>
        <v>0</v>
      </c>
      <c r="N51" s="44">
        <f>[1]KT2030!J50</f>
        <v>0</v>
      </c>
      <c r="O51" s="44">
        <f>[1]KT2030!K50</f>
        <v>0.4</v>
      </c>
      <c r="P51" s="44">
        <f>[1]KT2030!L50</f>
        <v>0</v>
      </c>
      <c r="Q51" s="44">
        <f>[1]KT2030!M50</f>
        <v>0</v>
      </c>
      <c r="R51" s="44">
        <f>[1]KT2030!N50</f>
        <v>0</v>
      </c>
      <c r="S51" s="44">
        <f>[1]KT2030!O50</f>
        <v>0</v>
      </c>
      <c r="T51" s="44">
        <f>[1]KT2030!P50</f>
        <v>84.86</v>
      </c>
      <c r="U51" s="44">
        <f>[1]KT2030!Q50</f>
        <v>0</v>
      </c>
      <c r="V51" s="44">
        <f>[1]KT2030!R50</f>
        <v>0</v>
      </c>
      <c r="W51" s="44">
        <f>[1]KT2030!S50</f>
        <v>0</v>
      </c>
      <c r="X51" s="44">
        <f>[1]KT2030!T50</f>
        <v>0</v>
      </c>
      <c r="Y51" s="44">
        <f>[1]KT2030!U50</f>
        <v>0</v>
      </c>
      <c r="Z51" s="44">
        <f>[1]KT2030!V50</f>
        <v>0.55000000000000004</v>
      </c>
      <c r="AA51" s="44">
        <f>[1]KT2030!W50</f>
        <v>0</v>
      </c>
      <c r="AB51" s="44">
        <f>[1]KT2030!X50</f>
        <v>0</v>
      </c>
      <c r="AC51" s="44">
        <f>[1]KT2030!Y50</f>
        <v>0.16</v>
      </c>
      <c r="AD51" s="44">
        <f>[1]KT2030!Z50</f>
        <v>0</v>
      </c>
      <c r="AE51" s="44">
        <f>[1]KT2030!AA50</f>
        <v>1.81</v>
      </c>
      <c r="AF51" s="44">
        <f>[1]KT2030!AB50</f>
        <v>0.43999999999999995</v>
      </c>
      <c r="AG51" s="44">
        <f>[1]KT2030!AC50</f>
        <v>0</v>
      </c>
      <c r="AH51" s="44">
        <f>[1]KT2030!AD50</f>
        <v>0</v>
      </c>
    </row>
    <row r="52" spans="1:34" ht="18.75" customHeight="1">
      <c r="A52" s="47" t="s">
        <v>142</v>
      </c>
      <c r="B52" s="48" t="s">
        <v>212</v>
      </c>
      <c r="C52" s="47" t="s">
        <v>144</v>
      </c>
      <c r="D52" s="42">
        <v>38.700000000000003</v>
      </c>
      <c r="E52" s="43">
        <f t="shared" si="1"/>
        <v>0</v>
      </c>
      <c r="F52" s="44">
        <f t="shared" si="2"/>
        <v>38.700000000000003</v>
      </c>
      <c r="G52" s="45">
        <v>38.700000000000003</v>
      </c>
      <c r="H52" s="34">
        <f t="shared" si="3"/>
        <v>0</v>
      </c>
      <c r="I52" s="34"/>
      <c r="J52" s="34">
        <v>2.6</v>
      </c>
      <c r="K52" s="44">
        <f>[1]KT2030!G51</f>
        <v>2.27</v>
      </c>
      <c r="L52" s="44">
        <f>[1]KT2030!H51</f>
        <v>0</v>
      </c>
      <c r="M52" s="44">
        <f>[1]KT2030!I51</f>
        <v>0</v>
      </c>
      <c r="N52" s="44">
        <f>[1]KT2030!J51</f>
        <v>0</v>
      </c>
      <c r="O52" s="44">
        <f>[1]KT2030!K51</f>
        <v>0.32999999999999996</v>
      </c>
      <c r="P52" s="44">
        <f>[1]KT2030!L51</f>
        <v>0</v>
      </c>
      <c r="Q52" s="44">
        <f>[1]KT2030!M51</f>
        <v>5.4</v>
      </c>
      <c r="R52" s="44">
        <f>[1]KT2030!N51</f>
        <v>4.55</v>
      </c>
      <c r="S52" s="44">
        <f>[1]KT2030!O51</f>
        <v>15.02</v>
      </c>
      <c r="T52" s="44">
        <f>[1]KT2030!P51</f>
        <v>0</v>
      </c>
      <c r="U52" s="44">
        <f>[1]KT2030!Q51</f>
        <v>5</v>
      </c>
      <c r="V52" s="44">
        <f>[1]KT2030!R51</f>
        <v>0</v>
      </c>
      <c r="W52" s="44">
        <f>[1]KT2030!S51</f>
        <v>0</v>
      </c>
      <c r="X52" s="44">
        <f>[1]KT2030!T51</f>
        <v>0</v>
      </c>
      <c r="Y52" s="44">
        <f>[1]KT2030!U51</f>
        <v>0</v>
      </c>
      <c r="Z52" s="44">
        <f>[1]KT2030!V51</f>
        <v>3.39</v>
      </c>
      <c r="AA52" s="44">
        <f>[1]KT2030!W51</f>
        <v>0</v>
      </c>
      <c r="AB52" s="44">
        <f>[1]KT2030!X51</f>
        <v>0</v>
      </c>
      <c r="AC52" s="44">
        <f>[1]KT2030!Y51</f>
        <v>0</v>
      </c>
      <c r="AD52" s="44">
        <f>[1]KT2030!Z51</f>
        <v>0</v>
      </c>
      <c r="AE52" s="44">
        <f>[1]KT2030!AA51</f>
        <v>0</v>
      </c>
      <c r="AF52" s="44">
        <f>[1]KT2030!AB51</f>
        <v>2.74</v>
      </c>
      <c r="AG52" s="44">
        <f>[1]KT2030!AC51</f>
        <v>0</v>
      </c>
      <c r="AH52" s="44">
        <f>[1]KT2030!AD51</f>
        <v>0</v>
      </c>
    </row>
    <row r="53" spans="1:34" ht="30">
      <c r="A53" s="47" t="s">
        <v>145</v>
      </c>
      <c r="B53" s="48" t="s">
        <v>213</v>
      </c>
      <c r="C53" s="47" t="s">
        <v>147</v>
      </c>
      <c r="D53" s="42">
        <v>41.8</v>
      </c>
      <c r="E53" s="43">
        <f t="shared" si="1"/>
        <v>13.878300000000017</v>
      </c>
      <c r="F53" s="44">
        <f t="shared" si="2"/>
        <v>55.678300000000014</v>
      </c>
      <c r="G53" s="45">
        <v>41.800000000000018</v>
      </c>
      <c r="H53" s="34">
        <f t="shared" si="3"/>
        <v>13.878299999999996</v>
      </c>
      <c r="I53" s="34"/>
      <c r="J53" s="34">
        <v>18.208300000000005</v>
      </c>
      <c r="K53" s="44">
        <f>[1]KT2030!G52</f>
        <v>14.828300000000002</v>
      </c>
      <c r="L53" s="44">
        <f>[1]KT2030!H52</f>
        <v>1.17</v>
      </c>
      <c r="M53" s="44">
        <f>[1]KT2030!I52</f>
        <v>2.6</v>
      </c>
      <c r="N53" s="44">
        <f>[1]KT2030!J52</f>
        <v>0.27</v>
      </c>
      <c r="O53" s="44">
        <f>[1]KT2030!K52</f>
        <v>0.78</v>
      </c>
      <c r="P53" s="44">
        <f>[1]KT2030!L52</f>
        <v>0.19</v>
      </c>
      <c r="Q53" s="44">
        <f>[1]KT2030!M52</f>
        <v>28.36</v>
      </c>
      <c r="R53" s="44">
        <f>[1]KT2030!N52</f>
        <v>0.4</v>
      </c>
      <c r="S53" s="44">
        <f>[1]KT2030!O52</f>
        <v>1.3599999999999999</v>
      </c>
      <c r="T53" s="44">
        <f>[1]KT2030!P52</f>
        <v>0.25</v>
      </c>
      <c r="U53" s="44">
        <f>[1]KT2030!Q52</f>
        <v>1.57</v>
      </c>
      <c r="V53" s="44">
        <f>[1]KT2030!R52</f>
        <v>0.5</v>
      </c>
      <c r="W53" s="44">
        <f>[1]KT2030!S52</f>
        <v>0.29000000000000004</v>
      </c>
      <c r="X53" s="44">
        <f>[1]KT2030!T52</f>
        <v>0.28000000000000003</v>
      </c>
      <c r="Y53" s="44">
        <f>[1]KT2030!U52</f>
        <v>0.21</v>
      </c>
      <c r="Z53" s="44">
        <f>[1]KT2030!V52</f>
        <v>0.44999999999999996</v>
      </c>
      <c r="AA53" s="44">
        <f>[1]KT2030!W52</f>
        <v>0.27</v>
      </c>
      <c r="AB53" s="44">
        <f>[1]KT2030!X52</f>
        <v>0.29000000000000004</v>
      </c>
      <c r="AC53" s="44">
        <f>[1]KT2030!Y52</f>
        <v>0.42</v>
      </c>
      <c r="AD53" s="44">
        <f>[1]KT2030!Z52</f>
        <v>0.28000000000000003</v>
      </c>
      <c r="AE53" s="44">
        <f>[1]KT2030!AA52</f>
        <v>0.26</v>
      </c>
      <c r="AF53" s="44">
        <f>[1]KT2030!AB52</f>
        <v>0.34</v>
      </c>
      <c r="AG53" s="44">
        <f>[1]KT2030!AC52</f>
        <v>0.31</v>
      </c>
      <c r="AH53" s="44">
        <f>[1]KT2030!AD52</f>
        <v>0</v>
      </c>
    </row>
    <row r="54" spans="1:34" s="46" customFormat="1" ht="30">
      <c r="A54" s="47" t="s">
        <v>148</v>
      </c>
      <c r="B54" s="53" t="s">
        <v>214</v>
      </c>
      <c r="C54" s="54" t="s">
        <v>150</v>
      </c>
      <c r="D54" s="42">
        <v>1.3</v>
      </c>
      <c r="E54" s="43">
        <f t="shared" si="1"/>
        <v>0</v>
      </c>
      <c r="F54" s="44">
        <f t="shared" si="2"/>
        <v>1.3000000000000007</v>
      </c>
      <c r="G54" s="45">
        <v>1.3000000000000007</v>
      </c>
      <c r="H54" s="34">
        <f t="shared" si="3"/>
        <v>0</v>
      </c>
      <c r="I54" s="34"/>
      <c r="J54" s="34">
        <v>0.37</v>
      </c>
      <c r="K54" s="44">
        <f>[1]KT2030!G53</f>
        <v>0.21</v>
      </c>
      <c r="L54" s="44">
        <f>[1]KT2030!H53</f>
        <v>0.05</v>
      </c>
      <c r="M54" s="44">
        <f>[1]KT2030!I53</f>
        <v>0.1</v>
      </c>
      <c r="N54" s="44">
        <f>[1]KT2030!J53</f>
        <v>0.02</v>
      </c>
      <c r="O54" s="44">
        <f>[1]KT2030!K53</f>
        <v>0.06</v>
      </c>
      <c r="P54" s="44">
        <f>[1]KT2030!L53</f>
        <v>0.02</v>
      </c>
      <c r="Q54" s="44">
        <f>[1]KT2030!M53</f>
        <v>0.08</v>
      </c>
      <c r="R54" s="44">
        <f>[1]KT2030!N53</f>
        <v>0.03</v>
      </c>
      <c r="S54" s="44">
        <f>[1]KT2030!O53</f>
        <v>0.02</v>
      </c>
      <c r="T54" s="44">
        <f>[1]KT2030!P53</f>
        <v>0.04</v>
      </c>
      <c r="U54" s="44">
        <f>[1]KT2030!Q53</f>
        <v>0.02</v>
      </c>
      <c r="V54" s="44">
        <f>[1]KT2030!R53</f>
        <v>6.0000000000000005E-2</v>
      </c>
      <c r="W54" s="44">
        <f>[1]KT2030!S53</f>
        <v>0.02</v>
      </c>
      <c r="X54" s="44">
        <f>[1]KT2030!T53</f>
        <v>0.05</v>
      </c>
      <c r="Y54" s="44">
        <f>[1]KT2030!U53</f>
        <v>0.05</v>
      </c>
      <c r="Z54" s="44">
        <f>[1]KT2030!V53</f>
        <v>0.02</v>
      </c>
      <c r="AA54" s="44">
        <f>[1]KT2030!W53</f>
        <v>0.05</v>
      </c>
      <c r="AB54" s="44">
        <f>[1]KT2030!X53</f>
        <v>0.04</v>
      </c>
      <c r="AC54" s="44">
        <f>[1]KT2030!Y53</f>
        <v>0.05</v>
      </c>
      <c r="AD54" s="44">
        <f>[1]KT2030!Z53</f>
        <v>0.04</v>
      </c>
      <c r="AE54" s="44">
        <f>[1]KT2030!AA53</f>
        <v>0.06</v>
      </c>
      <c r="AF54" s="44">
        <f>[1]KT2030!AB53</f>
        <v>9.0000000000000011E-2</v>
      </c>
      <c r="AG54" s="44">
        <f>[1]KT2030!AC53</f>
        <v>0.12000000000000001</v>
      </c>
      <c r="AH54" s="44">
        <f>[1]KT2030!AD53</f>
        <v>0</v>
      </c>
    </row>
    <row r="55" spans="1:34" s="46" customFormat="1" ht="18.75" customHeight="1">
      <c r="A55" s="47" t="s">
        <v>151</v>
      </c>
      <c r="B55" s="53" t="s">
        <v>215</v>
      </c>
      <c r="C55" s="54" t="s">
        <v>153</v>
      </c>
      <c r="D55" s="42" t="s">
        <v>187</v>
      </c>
      <c r="E55" s="43" t="s">
        <v>187</v>
      </c>
      <c r="F55" s="44">
        <f t="shared" si="2"/>
        <v>11.66</v>
      </c>
      <c r="G55" s="45">
        <v>11.66</v>
      </c>
      <c r="H55" s="34">
        <f t="shared" si="3"/>
        <v>0</v>
      </c>
      <c r="I55" s="34"/>
      <c r="J55" s="34">
        <v>2.16</v>
      </c>
      <c r="K55" s="44">
        <f>[1]KT2030!G54</f>
        <v>1.98</v>
      </c>
      <c r="L55" s="44">
        <f>[1]KT2030!H54</f>
        <v>0.99</v>
      </c>
      <c r="M55" s="44">
        <f>[1]KT2030!I54</f>
        <v>0</v>
      </c>
      <c r="N55" s="44">
        <f>[1]KT2030!J54</f>
        <v>0.25</v>
      </c>
      <c r="O55" s="44">
        <f>[1]KT2030!K54</f>
        <v>0.18</v>
      </c>
      <c r="P55" s="44">
        <f>[1]KT2030!L54</f>
        <v>0.68</v>
      </c>
      <c r="Q55" s="44">
        <f>[1]KT2030!M54</f>
        <v>0</v>
      </c>
      <c r="R55" s="44">
        <f>[1]KT2030!N54</f>
        <v>0</v>
      </c>
      <c r="S55" s="44">
        <f>[1]KT2030!O54</f>
        <v>0</v>
      </c>
      <c r="T55" s="44">
        <f>[1]KT2030!P54</f>
        <v>1.08</v>
      </c>
      <c r="U55" s="44">
        <f>[1]KT2030!Q54</f>
        <v>0.90000000000000013</v>
      </c>
      <c r="V55" s="44">
        <f>[1]KT2030!R54</f>
        <v>0</v>
      </c>
      <c r="W55" s="44">
        <f>[1]KT2030!S54</f>
        <v>0</v>
      </c>
      <c r="X55" s="44">
        <f>[1]KT2030!T54</f>
        <v>0</v>
      </c>
      <c r="Y55" s="44">
        <f>[1]KT2030!U54</f>
        <v>0.43</v>
      </c>
      <c r="Z55" s="44">
        <f>[1]KT2030!V54</f>
        <v>0.84</v>
      </c>
      <c r="AA55" s="44">
        <f>[1]KT2030!W54</f>
        <v>0</v>
      </c>
      <c r="AB55" s="44">
        <f>[1]KT2030!X54</f>
        <v>0.44</v>
      </c>
      <c r="AC55" s="44">
        <f>[1]KT2030!Y54</f>
        <v>1.4000000000000001</v>
      </c>
      <c r="AD55" s="44">
        <f>[1]KT2030!Z54</f>
        <v>0.58000000000000007</v>
      </c>
      <c r="AE55" s="44">
        <f>[1]KT2030!AA54</f>
        <v>0.71</v>
      </c>
      <c r="AF55" s="44">
        <f>[1]KT2030!AB54</f>
        <v>0.78</v>
      </c>
      <c r="AG55" s="44">
        <f>[1]KT2030!AC54</f>
        <v>0.42000000000000004</v>
      </c>
      <c r="AH55" s="44">
        <f>[1]KT2030!AD54</f>
        <v>0</v>
      </c>
    </row>
    <row r="56" spans="1:34" ht="30">
      <c r="A56" s="47" t="s">
        <v>154</v>
      </c>
      <c r="B56" s="48" t="s">
        <v>155</v>
      </c>
      <c r="C56" s="47" t="s">
        <v>156</v>
      </c>
      <c r="D56" s="42" t="s">
        <v>187</v>
      </c>
      <c r="E56" s="43" t="s">
        <v>187</v>
      </c>
      <c r="F56" s="44">
        <f t="shared" si="2"/>
        <v>48.139999999999993</v>
      </c>
      <c r="G56" s="45">
        <v>30.81</v>
      </c>
      <c r="H56" s="34">
        <f t="shared" si="3"/>
        <v>17.329999999999995</v>
      </c>
      <c r="I56" s="34"/>
      <c r="J56" s="34">
        <v>27.74</v>
      </c>
      <c r="K56" s="44">
        <f>[1]KT2030!G55</f>
        <v>7.07</v>
      </c>
      <c r="L56" s="44">
        <f>[1]KT2030!H55</f>
        <v>2.0199999999999996</v>
      </c>
      <c r="M56" s="44">
        <f>[1]KT2030!I55</f>
        <v>6.33</v>
      </c>
      <c r="N56" s="44">
        <f>[1]KT2030!J55</f>
        <v>1.6099999999999999</v>
      </c>
      <c r="O56" s="44">
        <f>[1]KT2030!K55</f>
        <v>14.339999999999998</v>
      </c>
      <c r="P56" s="44">
        <f>[1]KT2030!L55</f>
        <v>0.17</v>
      </c>
      <c r="Q56" s="44">
        <f>[1]KT2030!M55</f>
        <v>0.51</v>
      </c>
      <c r="R56" s="44">
        <f>[1]KT2030!N55</f>
        <v>1.31</v>
      </c>
      <c r="S56" s="44">
        <f>[1]KT2030!O55</f>
        <v>1.5</v>
      </c>
      <c r="T56" s="44">
        <f>[1]KT2030!P55</f>
        <v>0.68</v>
      </c>
      <c r="U56" s="44">
        <f>[1]KT2030!Q55</f>
        <v>0.31</v>
      </c>
      <c r="V56" s="44">
        <f>[1]KT2030!R55</f>
        <v>1.3599999999999999</v>
      </c>
      <c r="W56" s="44">
        <f>[1]KT2030!S55</f>
        <v>0.78</v>
      </c>
      <c r="X56" s="44">
        <f>[1]KT2030!T55</f>
        <v>0.09</v>
      </c>
      <c r="Y56" s="44">
        <f>[1]KT2030!U55</f>
        <v>0.68</v>
      </c>
      <c r="Z56" s="44">
        <f>[1]KT2030!V55</f>
        <v>3.05</v>
      </c>
      <c r="AA56" s="44">
        <f>[1]KT2030!W55</f>
        <v>0.4</v>
      </c>
      <c r="AB56" s="44">
        <f>[1]KT2030!X55</f>
        <v>1.01</v>
      </c>
      <c r="AC56" s="44">
        <f>[1]KT2030!Y55</f>
        <v>2.6499999999999995</v>
      </c>
      <c r="AD56" s="44">
        <f>[1]KT2030!Z55</f>
        <v>0.9</v>
      </c>
      <c r="AE56" s="44">
        <f>[1]KT2030!AA55</f>
        <v>0.32</v>
      </c>
      <c r="AF56" s="44">
        <f>[1]KT2030!AB55</f>
        <v>0.51</v>
      </c>
      <c r="AG56" s="44">
        <f>[1]KT2030!AC55</f>
        <v>0.54</v>
      </c>
      <c r="AH56" s="44">
        <f>[1]KT2030!AD55</f>
        <v>0</v>
      </c>
    </row>
    <row r="57" spans="1:34" ht="18.75" customHeight="1">
      <c r="A57" s="40" t="s">
        <v>34</v>
      </c>
      <c r="B57" s="51" t="s">
        <v>157</v>
      </c>
      <c r="C57" s="52" t="s">
        <v>158</v>
      </c>
      <c r="D57" s="42">
        <v>0</v>
      </c>
      <c r="E57" s="43">
        <f t="shared" si="1"/>
        <v>0</v>
      </c>
      <c r="F57" s="44">
        <f t="shared" si="2"/>
        <v>0</v>
      </c>
      <c r="G57" s="45">
        <v>0</v>
      </c>
      <c r="H57" s="34">
        <f t="shared" si="3"/>
        <v>0</v>
      </c>
      <c r="I57" s="34"/>
      <c r="J57" s="34">
        <v>0</v>
      </c>
      <c r="K57" s="44">
        <f>[1]KT2030!G56</f>
        <v>0</v>
      </c>
      <c r="L57" s="44">
        <f>[1]KT2030!H56</f>
        <v>0</v>
      </c>
      <c r="M57" s="44">
        <f>[1]KT2030!I56</f>
        <v>0</v>
      </c>
      <c r="N57" s="44">
        <f>[1]KT2030!J56</f>
        <v>0</v>
      </c>
      <c r="O57" s="44">
        <f>[1]KT2030!K56</f>
        <v>0</v>
      </c>
      <c r="P57" s="44">
        <f>[1]KT2030!L56</f>
        <v>0</v>
      </c>
      <c r="Q57" s="44">
        <f>[1]KT2030!M56</f>
        <v>0</v>
      </c>
      <c r="R57" s="44">
        <f>[1]KT2030!N56</f>
        <v>0</v>
      </c>
      <c r="S57" s="44">
        <f>[1]KT2030!O56</f>
        <v>0</v>
      </c>
      <c r="T57" s="44">
        <f>[1]KT2030!P56</f>
        <v>0</v>
      </c>
      <c r="U57" s="44">
        <f>[1]KT2030!Q56</f>
        <v>0</v>
      </c>
      <c r="V57" s="44">
        <f>[1]KT2030!R56</f>
        <v>0</v>
      </c>
      <c r="W57" s="44">
        <f>[1]KT2030!S56</f>
        <v>0</v>
      </c>
      <c r="X57" s="44">
        <f>[1]KT2030!T56</f>
        <v>0</v>
      </c>
      <c r="Y57" s="44">
        <f>[1]KT2030!U56</f>
        <v>0</v>
      </c>
      <c r="Z57" s="44">
        <f>[1]KT2030!V56</f>
        <v>0</v>
      </c>
      <c r="AA57" s="44">
        <f>[1]KT2030!W56</f>
        <v>0</v>
      </c>
      <c r="AB57" s="44">
        <f>[1]KT2030!X56</f>
        <v>0</v>
      </c>
      <c r="AC57" s="44">
        <f>[1]KT2030!Y56</f>
        <v>0</v>
      </c>
      <c r="AD57" s="44">
        <f>[1]KT2030!Z56</f>
        <v>0</v>
      </c>
      <c r="AE57" s="44">
        <f>[1]KT2030!AA56</f>
        <v>0</v>
      </c>
      <c r="AF57" s="44">
        <f>[1]KT2030!AB56</f>
        <v>0</v>
      </c>
      <c r="AG57" s="44">
        <f>[1]KT2030!AC56</f>
        <v>0</v>
      </c>
      <c r="AH57" s="44">
        <f>[1]KT2030!AD56</f>
        <v>0</v>
      </c>
    </row>
    <row r="58" spans="1:34" s="55" customFormat="1" ht="18.75" customHeight="1">
      <c r="A58" s="40" t="s">
        <v>40</v>
      </c>
      <c r="B58" s="51" t="s">
        <v>216</v>
      </c>
      <c r="C58" s="52" t="s">
        <v>160</v>
      </c>
      <c r="D58" s="42" t="s">
        <v>187</v>
      </c>
      <c r="E58" s="43" t="s">
        <v>187</v>
      </c>
      <c r="F58" s="44">
        <f t="shared" si="2"/>
        <v>28.43</v>
      </c>
      <c r="G58" s="45">
        <v>28.43</v>
      </c>
      <c r="H58" s="34">
        <f t="shared" si="3"/>
        <v>0</v>
      </c>
      <c r="I58" s="34"/>
      <c r="J58" s="34">
        <v>1.9100000000000001</v>
      </c>
      <c r="K58" s="44">
        <f>[1]KT2030!G57</f>
        <v>0.21000000000000002</v>
      </c>
      <c r="L58" s="44">
        <f>[1]KT2030!H57</f>
        <v>4.7300000000000004</v>
      </c>
      <c r="M58" s="44">
        <f>[1]KT2030!I57</f>
        <v>1.1600000000000001</v>
      </c>
      <c r="N58" s="44">
        <f>[1]KT2030!J57</f>
        <v>0.6</v>
      </c>
      <c r="O58" s="44">
        <f>[1]KT2030!K57</f>
        <v>0.54</v>
      </c>
      <c r="P58" s="44">
        <f>[1]KT2030!L57</f>
        <v>0.08</v>
      </c>
      <c r="Q58" s="44">
        <f>[1]KT2030!M57</f>
        <v>1.76</v>
      </c>
      <c r="R58" s="44">
        <f>[1]KT2030!N57</f>
        <v>0.23</v>
      </c>
      <c r="S58" s="44">
        <f>[1]KT2030!O57</f>
        <v>2.04</v>
      </c>
      <c r="T58" s="44">
        <f>[1]KT2030!P57</f>
        <v>1.06</v>
      </c>
      <c r="U58" s="44">
        <f>[1]KT2030!Q57</f>
        <v>1.43</v>
      </c>
      <c r="V58" s="44">
        <f>[1]KT2030!R57</f>
        <v>1.9</v>
      </c>
      <c r="W58" s="44">
        <f>[1]KT2030!S57</f>
        <v>0.99</v>
      </c>
      <c r="X58" s="44">
        <f>[1]KT2030!T57</f>
        <v>0.49</v>
      </c>
      <c r="Y58" s="44">
        <f>[1]KT2030!U57</f>
        <v>0.19</v>
      </c>
      <c r="Z58" s="44">
        <f>[1]KT2030!V57</f>
        <v>6.52</v>
      </c>
      <c r="AA58" s="44">
        <f>[1]KT2030!W57</f>
        <v>1.06</v>
      </c>
      <c r="AB58" s="44">
        <f>[1]KT2030!X57</f>
        <v>0.4</v>
      </c>
      <c r="AC58" s="44">
        <f>[1]KT2030!Y57</f>
        <v>0.84</v>
      </c>
      <c r="AD58" s="44">
        <f>[1]KT2030!Z57</f>
        <v>0.3</v>
      </c>
      <c r="AE58" s="44">
        <f>[1]KT2030!AA57</f>
        <v>0.3</v>
      </c>
      <c r="AF58" s="44">
        <f>[1]KT2030!AB57</f>
        <v>0.6</v>
      </c>
      <c r="AG58" s="44">
        <f>[1]KT2030!AC57</f>
        <v>1</v>
      </c>
      <c r="AH58" s="44">
        <f>[1]KT2030!AD57</f>
        <v>0</v>
      </c>
    </row>
    <row r="59" spans="1:34" s="18" customFormat="1" ht="30">
      <c r="A59" s="40" t="s">
        <v>41</v>
      </c>
      <c r="B59" s="51" t="s">
        <v>217</v>
      </c>
      <c r="C59" s="52" t="s">
        <v>162</v>
      </c>
      <c r="D59" s="42">
        <v>99.85</v>
      </c>
      <c r="E59" s="43">
        <f t="shared" si="1"/>
        <v>-0.26999999999999602</v>
      </c>
      <c r="F59" s="44">
        <f t="shared" si="2"/>
        <v>99.58</v>
      </c>
      <c r="G59" s="45">
        <v>99.85</v>
      </c>
      <c r="H59" s="34">
        <f t="shared" si="3"/>
        <v>-0.26999999999999602</v>
      </c>
      <c r="I59" s="34"/>
      <c r="J59" s="34">
        <v>22.33</v>
      </c>
      <c r="K59" s="44">
        <f>[1]KT2030!G58</f>
        <v>8.41</v>
      </c>
      <c r="L59" s="44">
        <f>[1]KT2030!H58</f>
        <v>1.0900000000000001</v>
      </c>
      <c r="M59" s="44">
        <f>[1]KT2030!I58</f>
        <v>9.56</v>
      </c>
      <c r="N59" s="44">
        <f>[1]KT2030!J58</f>
        <v>3.73</v>
      </c>
      <c r="O59" s="44">
        <f>[1]KT2030!K58</f>
        <v>4.3599999999999994</v>
      </c>
      <c r="P59" s="44">
        <f>[1]KT2030!L58</f>
        <v>1.63</v>
      </c>
      <c r="Q59" s="44">
        <f>[1]KT2030!M58</f>
        <v>2.6599999999999997</v>
      </c>
      <c r="R59" s="44">
        <f>[1]KT2030!N58</f>
        <v>12.2</v>
      </c>
      <c r="S59" s="44">
        <f>[1]KT2030!O58</f>
        <v>15.440000000000001</v>
      </c>
      <c r="T59" s="44">
        <f>[1]KT2030!P58</f>
        <v>4.51</v>
      </c>
      <c r="U59" s="44">
        <f>[1]KT2030!Q58</f>
        <v>0.27</v>
      </c>
      <c r="V59" s="44">
        <f>[1]KT2030!R58</f>
        <v>3.39</v>
      </c>
      <c r="W59" s="44">
        <f>[1]KT2030!S58</f>
        <v>2.33</v>
      </c>
      <c r="X59" s="44">
        <f>[1]KT2030!T58</f>
        <v>1.58</v>
      </c>
      <c r="Y59" s="44">
        <f>[1]KT2030!U58</f>
        <v>5.9</v>
      </c>
      <c r="Z59" s="44">
        <f>[1]KT2030!V58</f>
        <v>8.629999999999999</v>
      </c>
      <c r="AA59" s="44">
        <f>[1]KT2030!W58</f>
        <v>0.13</v>
      </c>
      <c r="AB59" s="44">
        <f>[1]KT2030!X58</f>
        <v>2.81</v>
      </c>
      <c r="AC59" s="44">
        <f>[1]KT2030!Y58</f>
        <v>2.9400000000000004</v>
      </c>
      <c r="AD59" s="44">
        <f>[1]KT2030!Z58</f>
        <v>3.15</v>
      </c>
      <c r="AE59" s="44">
        <f>[1]KT2030!AA58</f>
        <v>0.7</v>
      </c>
      <c r="AF59" s="44">
        <f>[1]KT2030!AB58</f>
        <v>2.4700000000000002</v>
      </c>
      <c r="AG59" s="44">
        <f>[1]KT2030!AC58</f>
        <v>1.69</v>
      </c>
      <c r="AH59" s="44">
        <f>[1]KT2030!AD58</f>
        <v>0</v>
      </c>
    </row>
    <row r="60" spans="1:34" s="46" customFormat="1" ht="18.75" customHeight="1">
      <c r="A60" s="40" t="s">
        <v>42</v>
      </c>
      <c r="B60" s="51" t="s">
        <v>163</v>
      </c>
      <c r="C60" s="52" t="s">
        <v>164</v>
      </c>
      <c r="D60" s="42" t="s">
        <v>187</v>
      </c>
      <c r="E60" s="43" t="s">
        <v>187</v>
      </c>
      <c r="F60" s="44">
        <f t="shared" si="2"/>
        <v>1148.4299999999998</v>
      </c>
      <c r="G60" s="45">
        <f>G61+G62</f>
        <v>1148.4300000000003</v>
      </c>
      <c r="H60" s="34"/>
      <c r="I60" s="34"/>
      <c r="J60" s="34">
        <v>145.98000000000002</v>
      </c>
      <c r="K60" s="44">
        <f>[1]KT2030!G59</f>
        <v>55.239999999999995</v>
      </c>
      <c r="L60" s="44">
        <f>[1]KT2030!H59</f>
        <v>35.340000000000003</v>
      </c>
      <c r="M60" s="44">
        <f>[1]KT2030!I59</f>
        <v>56.870000000000005</v>
      </c>
      <c r="N60" s="44">
        <f>[1]KT2030!J59</f>
        <v>39.54</v>
      </c>
      <c r="O60" s="44">
        <f>[1]KT2030!K59</f>
        <v>33.870000000000005</v>
      </c>
      <c r="P60" s="44">
        <f>[1]KT2030!L59</f>
        <v>44.14</v>
      </c>
      <c r="Q60" s="44">
        <f>[1]KT2030!M59</f>
        <v>67.779999999999987</v>
      </c>
      <c r="R60" s="44">
        <f>[1]KT2030!N59</f>
        <v>40.290000000000006</v>
      </c>
      <c r="S60" s="44">
        <f>[1]KT2030!O59</f>
        <v>63.68</v>
      </c>
      <c r="T60" s="44">
        <f>[1]KT2030!P59</f>
        <v>53.769999999999996</v>
      </c>
      <c r="U60" s="44">
        <f>[1]KT2030!Q59</f>
        <v>50.12</v>
      </c>
      <c r="V60" s="44">
        <f>[1]KT2030!R59</f>
        <v>16.03</v>
      </c>
      <c r="W60" s="44">
        <f>[1]KT2030!S59</f>
        <v>71.670000000000016</v>
      </c>
      <c r="X60" s="44">
        <f>[1]KT2030!T59</f>
        <v>62.28</v>
      </c>
      <c r="Y60" s="44">
        <f>[1]KT2030!U59</f>
        <v>78.790000000000006</v>
      </c>
      <c r="Z60" s="44">
        <f>[1]KT2030!V59</f>
        <v>11.670000000000007</v>
      </c>
      <c r="AA60" s="44">
        <f>[1]KT2030!W59</f>
        <v>14.99</v>
      </c>
      <c r="AB60" s="44">
        <f>[1]KT2030!X59</f>
        <v>64.400000000000006</v>
      </c>
      <c r="AC60" s="44">
        <f>[1]KT2030!Y59</f>
        <v>47.6</v>
      </c>
      <c r="AD60" s="44">
        <f>[1]KT2030!Z59</f>
        <v>54.170000000000009</v>
      </c>
      <c r="AE60" s="44">
        <f>[1]KT2030!AA59</f>
        <v>45.5</v>
      </c>
      <c r="AF60" s="44">
        <f>[1]KT2030!AB59</f>
        <v>62.25</v>
      </c>
      <c r="AG60" s="44">
        <f>[1]KT2030!AC59</f>
        <v>78.44</v>
      </c>
      <c r="AH60" s="44">
        <f>[1]KT2030!AD59</f>
        <v>0</v>
      </c>
    </row>
    <row r="61" spans="1:34" s="46" customFormat="1" ht="30">
      <c r="A61" s="47" t="s">
        <v>165</v>
      </c>
      <c r="B61" s="53" t="s">
        <v>166</v>
      </c>
      <c r="C61" s="54" t="s">
        <v>167</v>
      </c>
      <c r="D61" s="42" t="s">
        <v>187</v>
      </c>
      <c r="E61" s="43" t="s">
        <v>187</v>
      </c>
      <c r="F61" s="44">
        <f t="shared" si="2"/>
        <v>193.02000000000004</v>
      </c>
      <c r="G61" s="45">
        <v>193.02000000000004</v>
      </c>
      <c r="H61" s="34">
        <f t="shared" si="3"/>
        <v>0</v>
      </c>
      <c r="I61" s="34"/>
      <c r="J61" s="34">
        <v>27.03</v>
      </c>
      <c r="K61" s="44">
        <f>[1]KT2030!G60</f>
        <v>4.04</v>
      </c>
      <c r="L61" s="44">
        <f>[1]KT2030!H60</f>
        <v>1</v>
      </c>
      <c r="M61" s="44">
        <f>[1]KT2030!I60</f>
        <v>11.819999999999999</v>
      </c>
      <c r="N61" s="44">
        <f>[1]KT2030!J60</f>
        <v>30.8</v>
      </c>
      <c r="O61" s="44">
        <f>[1]KT2030!K60</f>
        <v>11.17</v>
      </c>
      <c r="P61" s="44">
        <f>[1]KT2030!L60</f>
        <v>0</v>
      </c>
      <c r="Q61" s="44">
        <f>[1]KT2030!M60</f>
        <v>3.07</v>
      </c>
      <c r="R61" s="44">
        <f>[1]KT2030!N60</f>
        <v>13.549999999999999</v>
      </c>
      <c r="S61" s="44">
        <f>[1]KT2030!O60</f>
        <v>8.1700000000000017</v>
      </c>
      <c r="T61" s="44">
        <f>[1]KT2030!P60</f>
        <v>10.27</v>
      </c>
      <c r="U61" s="44">
        <f>[1]KT2030!Q60</f>
        <v>0</v>
      </c>
      <c r="V61" s="44">
        <f>[1]KT2030!R60</f>
        <v>0</v>
      </c>
      <c r="W61" s="44">
        <f>[1]KT2030!S60</f>
        <v>7.29</v>
      </c>
      <c r="X61" s="44">
        <f>[1]KT2030!T60</f>
        <v>0.4</v>
      </c>
      <c r="Y61" s="44">
        <f>[1]KT2030!U60</f>
        <v>15.700000000000001</v>
      </c>
      <c r="Z61" s="44">
        <f>[1]KT2030!V60</f>
        <v>7.0600000000000005</v>
      </c>
      <c r="AA61" s="44">
        <f>[1]KT2030!W60</f>
        <v>0.36</v>
      </c>
      <c r="AB61" s="44">
        <f>[1]KT2030!X60</f>
        <v>22.18</v>
      </c>
      <c r="AC61" s="44">
        <f>[1]KT2030!Y60</f>
        <v>13</v>
      </c>
      <c r="AD61" s="44">
        <f>[1]KT2030!Z60</f>
        <v>3.77</v>
      </c>
      <c r="AE61" s="44">
        <f>[1]KT2030!AA60</f>
        <v>0.3</v>
      </c>
      <c r="AF61" s="44">
        <f>[1]KT2030!AB60</f>
        <v>12.68</v>
      </c>
      <c r="AG61" s="44">
        <f>[1]KT2030!AC60</f>
        <v>16.39</v>
      </c>
      <c r="AH61" s="44">
        <f>[1]KT2030!AD60</f>
        <v>0</v>
      </c>
    </row>
    <row r="62" spans="1:34" s="46" customFormat="1" ht="18.75" customHeight="1">
      <c r="A62" s="47" t="s">
        <v>168</v>
      </c>
      <c r="B62" s="53" t="s">
        <v>169</v>
      </c>
      <c r="C62" s="54" t="s">
        <v>170</v>
      </c>
      <c r="D62" s="42" t="s">
        <v>187</v>
      </c>
      <c r="E62" s="43" t="s">
        <v>187</v>
      </c>
      <c r="F62" s="44">
        <f t="shared" si="2"/>
        <v>955.41000000000008</v>
      </c>
      <c r="G62" s="45">
        <v>955.4100000000002</v>
      </c>
      <c r="H62" s="34">
        <f t="shared" si="3"/>
        <v>0</v>
      </c>
      <c r="I62" s="34"/>
      <c r="J62" s="34">
        <v>118.95</v>
      </c>
      <c r="K62" s="44">
        <f>[1]KT2030!G61</f>
        <v>51.199999999999996</v>
      </c>
      <c r="L62" s="44">
        <f>[1]KT2030!H61</f>
        <v>34.340000000000003</v>
      </c>
      <c r="M62" s="44">
        <f>[1]KT2030!I61</f>
        <v>45.050000000000004</v>
      </c>
      <c r="N62" s="44">
        <f>[1]KT2030!J61</f>
        <v>8.74</v>
      </c>
      <c r="O62" s="44">
        <f>[1]KT2030!K61</f>
        <v>22.700000000000003</v>
      </c>
      <c r="P62" s="44">
        <f>[1]KT2030!L61</f>
        <v>44.14</v>
      </c>
      <c r="Q62" s="44">
        <f>[1]KT2030!M61</f>
        <v>64.709999999999994</v>
      </c>
      <c r="R62" s="44">
        <f>[1]KT2030!N61</f>
        <v>26.740000000000006</v>
      </c>
      <c r="S62" s="44">
        <f>[1]KT2030!O61</f>
        <v>55.51</v>
      </c>
      <c r="T62" s="44">
        <f>[1]KT2030!P61</f>
        <v>43.5</v>
      </c>
      <c r="U62" s="44">
        <f>[1]KT2030!Q61</f>
        <v>50.12</v>
      </c>
      <c r="V62" s="44">
        <f>[1]KT2030!R61</f>
        <v>16.03</v>
      </c>
      <c r="W62" s="44">
        <f>[1]KT2030!S61</f>
        <v>64.38000000000001</v>
      </c>
      <c r="X62" s="44">
        <f>[1]KT2030!T61</f>
        <v>61.88</v>
      </c>
      <c r="Y62" s="44">
        <f>[1]KT2030!U61</f>
        <v>63.09</v>
      </c>
      <c r="Z62" s="44">
        <f>[1]KT2030!V61</f>
        <v>4.6100000000000065</v>
      </c>
      <c r="AA62" s="44">
        <f>[1]KT2030!W61</f>
        <v>14.63</v>
      </c>
      <c r="AB62" s="44">
        <f>[1]KT2030!X61</f>
        <v>42.22</v>
      </c>
      <c r="AC62" s="44">
        <f>[1]KT2030!Y61</f>
        <v>34.6</v>
      </c>
      <c r="AD62" s="44">
        <f>[1]KT2030!Z61</f>
        <v>50.400000000000006</v>
      </c>
      <c r="AE62" s="44">
        <f>[1]KT2030!AA61</f>
        <v>45.2</v>
      </c>
      <c r="AF62" s="44">
        <f>[1]KT2030!AB61</f>
        <v>49.57</v>
      </c>
      <c r="AG62" s="44">
        <f>[1]KT2030!AC61</f>
        <v>62.050000000000004</v>
      </c>
      <c r="AH62" s="44">
        <f>[1]KT2030!AD61</f>
        <v>0</v>
      </c>
    </row>
    <row r="63" spans="1:34" s="46" customFormat="1" ht="18.75" customHeight="1">
      <c r="A63" s="40" t="s">
        <v>43</v>
      </c>
      <c r="B63" s="51" t="s">
        <v>171</v>
      </c>
      <c r="C63" s="52" t="s">
        <v>172</v>
      </c>
      <c r="D63" s="42" t="s">
        <v>187</v>
      </c>
      <c r="E63" s="43" t="s">
        <v>187</v>
      </c>
      <c r="F63" s="44">
        <f t="shared" si="2"/>
        <v>66.820000000000022</v>
      </c>
      <c r="G63" s="45">
        <v>0.02</v>
      </c>
      <c r="H63" s="34">
        <f t="shared" si="3"/>
        <v>66.800000000000026</v>
      </c>
      <c r="I63" s="34"/>
      <c r="J63" s="34">
        <v>41.14</v>
      </c>
      <c r="K63" s="44">
        <f>[1]KT2030!G62</f>
        <v>4.41</v>
      </c>
      <c r="L63" s="44">
        <f>[1]KT2030!H62</f>
        <v>8.43</v>
      </c>
      <c r="M63" s="44">
        <f>[1]KT2030!I62</f>
        <v>2.4899999999999998</v>
      </c>
      <c r="N63" s="44">
        <f>[1]KT2030!J62</f>
        <v>0.3</v>
      </c>
      <c r="O63" s="44">
        <f>[1]KT2030!K62</f>
        <v>34.24</v>
      </c>
      <c r="P63" s="44">
        <f>[1]KT2030!L62</f>
        <v>0</v>
      </c>
      <c r="Q63" s="44">
        <f>[1]KT2030!M62</f>
        <v>1</v>
      </c>
      <c r="R63" s="44">
        <f>[1]KT2030!N62</f>
        <v>4.4399999999999995</v>
      </c>
      <c r="S63" s="44">
        <f>[1]KT2030!O62</f>
        <v>2.9100000000000006</v>
      </c>
      <c r="T63" s="44">
        <f>[1]KT2030!P62</f>
        <v>0</v>
      </c>
      <c r="U63" s="44">
        <f>[1]KT2030!Q62</f>
        <v>0.52</v>
      </c>
      <c r="V63" s="44">
        <f>[1]KT2030!R62</f>
        <v>2.5499999999999998</v>
      </c>
      <c r="W63" s="44">
        <f>[1]KT2030!S62</f>
        <v>0</v>
      </c>
      <c r="X63" s="44">
        <f>[1]KT2030!T62</f>
        <v>0</v>
      </c>
      <c r="Y63" s="44">
        <f>[1]KT2030!U62</f>
        <v>0.8</v>
      </c>
      <c r="Z63" s="44">
        <f>[1]KT2030!V62</f>
        <v>2.9000000000000004</v>
      </c>
      <c r="AA63" s="44">
        <f>[1]KT2030!W62</f>
        <v>0.9</v>
      </c>
      <c r="AB63" s="44">
        <f>[1]KT2030!X62</f>
        <v>0</v>
      </c>
      <c r="AC63" s="44">
        <f>[1]KT2030!Y62</f>
        <v>0.03</v>
      </c>
      <c r="AD63" s="44">
        <f>[1]KT2030!Z62</f>
        <v>0.45</v>
      </c>
      <c r="AE63" s="44">
        <f>[1]KT2030!AA62</f>
        <v>0</v>
      </c>
      <c r="AF63" s="44">
        <f>[1]KT2030!AB62</f>
        <v>0.45</v>
      </c>
      <c r="AG63" s="44">
        <f>[1]KT2030!AC62</f>
        <v>0</v>
      </c>
      <c r="AH63" s="44">
        <f>[1]KT2030!AD62</f>
        <v>0</v>
      </c>
    </row>
    <row r="64" spans="1:34" s="55" customFormat="1" ht="18.75" customHeight="1">
      <c r="A64" s="37">
        <v>3</v>
      </c>
      <c r="B64" s="38" t="s">
        <v>218</v>
      </c>
      <c r="C64" s="37" t="s">
        <v>173</v>
      </c>
      <c r="D64" s="32">
        <v>11912.07</v>
      </c>
      <c r="E64" s="39">
        <f t="shared" si="1"/>
        <v>-54.181099999997969</v>
      </c>
      <c r="F64" s="25">
        <f t="shared" si="2"/>
        <v>11857.888900000002</v>
      </c>
      <c r="G64" s="35">
        <v>11912.07</v>
      </c>
      <c r="H64" s="34">
        <f t="shared" si="3"/>
        <v>-54.181099999997969</v>
      </c>
      <c r="I64" s="34"/>
      <c r="J64" s="34">
        <v>154.6789</v>
      </c>
      <c r="K64" s="25">
        <f>[1]KT2030!G63</f>
        <v>-0.77110000000000012</v>
      </c>
      <c r="L64" s="25">
        <f>[1]KT2030!H63</f>
        <v>2.83</v>
      </c>
      <c r="M64" s="25">
        <f>[1]KT2030!I63</f>
        <v>155.31</v>
      </c>
      <c r="N64" s="25">
        <f>[1]KT2030!J63</f>
        <v>203.00999999999996</v>
      </c>
      <c r="O64" s="25">
        <f>[1]KT2030!K63</f>
        <v>0.14000000000000001</v>
      </c>
      <c r="P64" s="25">
        <f>[1]KT2030!L63</f>
        <v>146.47999999999999</v>
      </c>
      <c r="Q64" s="25">
        <f>[1]KT2030!M63</f>
        <v>336.94000000000005</v>
      </c>
      <c r="R64" s="25">
        <f>[1]KT2030!N63</f>
        <v>24.39</v>
      </c>
      <c r="S64" s="25">
        <f>[1]KT2030!O63</f>
        <v>7.87</v>
      </c>
      <c r="T64" s="25">
        <f>[1]KT2030!P63</f>
        <v>2.5700000000000038</v>
      </c>
      <c r="U64" s="25">
        <f>[1]KT2030!Q63</f>
        <v>0</v>
      </c>
      <c r="V64" s="25">
        <f>[1]KT2030!R63</f>
        <v>0.11</v>
      </c>
      <c r="W64" s="25">
        <f>[1]KT2030!S63</f>
        <v>584.27</v>
      </c>
      <c r="X64" s="25">
        <f>[1]KT2030!T63</f>
        <v>243.43</v>
      </c>
      <c r="Y64" s="25">
        <f>[1]KT2030!U63</f>
        <v>1288.23</v>
      </c>
      <c r="Z64" s="25">
        <f>[1]KT2030!V63</f>
        <v>3.6500000000000004</v>
      </c>
      <c r="AA64" s="25">
        <f>[1]KT2030!W63</f>
        <v>671.52</v>
      </c>
      <c r="AB64" s="25">
        <f>[1]KT2030!X63</f>
        <v>335.45</v>
      </c>
      <c r="AC64" s="25">
        <f>[1]KT2030!Y63</f>
        <v>22.259999999999998</v>
      </c>
      <c r="AD64" s="25">
        <f>[1]KT2030!Z63</f>
        <v>1629.4500000000003</v>
      </c>
      <c r="AE64" s="25">
        <f>[1]KT2030!AA63</f>
        <v>2498.4299999999998</v>
      </c>
      <c r="AF64" s="25">
        <f>[1]KT2030!AB63</f>
        <v>2206.3600000000006</v>
      </c>
      <c r="AG64" s="25">
        <f>[1]KT2030!AC63</f>
        <v>1495.96</v>
      </c>
      <c r="AH64" s="25">
        <f>[1]KT2030!AD63</f>
        <v>0</v>
      </c>
    </row>
    <row r="65" spans="1:34" s="46" customFormat="1" ht="18.75" customHeight="1">
      <c r="A65" s="40" t="s">
        <v>219</v>
      </c>
      <c r="B65" s="51" t="s">
        <v>174</v>
      </c>
      <c r="C65" s="52" t="s">
        <v>175</v>
      </c>
      <c r="D65" s="42" t="s">
        <v>187</v>
      </c>
      <c r="E65" s="43" t="s">
        <v>187</v>
      </c>
      <c r="F65" s="44">
        <f t="shared" si="2"/>
        <v>60.900000000000013</v>
      </c>
      <c r="G65" s="45"/>
      <c r="H65" s="44"/>
      <c r="I65" s="44"/>
      <c r="J65" s="34">
        <v>0.46</v>
      </c>
      <c r="K65" s="44">
        <f>[1]KT2030!G64</f>
        <v>0.46</v>
      </c>
      <c r="L65" s="44">
        <f>[1]KT2030!H64</f>
        <v>0</v>
      </c>
      <c r="M65" s="44">
        <f>[1]KT2030!I64</f>
        <v>0</v>
      </c>
      <c r="N65" s="44">
        <f>[1]KT2030!J64</f>
        <v>1.04</v>
      </c>
      <c r="O65" s="44">
        <f>[1]KT2030!K64</f>
        <v>0</v>
      </c>
      <c r="P65" s="44">
        <f>[1]KT2030!L64</f>
        <v>0.23</v>
      </c>
      <c r="Q65" s="44">
        <f>[1]KT2030!M64</f>
        <v>0</v>
      </c>
      <c r="R65" s="44">
        <f>[1]KT2030!N64</f>
        <v>8.32</v>
      </c>
      <c r="S65" s="44">
        <f>[1]KT2030!O64</f>
        <v>1.89</v>
      </c>
      <c r="T65" s="44">
        <f>[1]KT2030!P64</f>
        <v>0</v>
      </c>
      <c r="U65" s="44">
        <f>[1]KT2030!Q64</f>
        <v>0</v>
      </c>
      <c r="V65" s="44">
        <f>[1]KT2030!R64</f>
        <v>0.11</v>
      </c>
      <c r="W65" s="44">
        <f>[1]KT2030!S64</f>
        <v>6.82</v>
      </c>
      <c r="X65" s="44">
        <f>[1]KT2030!T64</f>
        <v>2.6700000000000004</v>
      </c>
      <c r="Y65" s="44">
        <f>[1]KT2030!U64</f>
        <v>6.53</v>
      </c>
      <c r="Z65" s="44">
        <f>[1]KT2030!V64</f>
        <v>3.6500000000000004</v>
      </c>
      <c r="AA65" s="44">
        <f>[1]KT2030!W64</f>
        <v>6.16</v>
      </c>
      <c r="AB65" s="44">
        <f>[1]KT2030!X64</f>
        <v>9.14</v>
      </c>
      <c r="AC65" s="44">
        <f>[1]KT2030!Y64</f>
        <v>8.18</v>
      </c>
      <c r="AD65" s="44">
        <f>[1]KT2030!Z64</f>
        <v>3.38</v>
      </c>
      <c r="AE65" s="44">
        <f>[1]KT2030!AA64</f>
        <v>1.58</v>
      </c>
      <c r="AF65" s="44">
        <f>[1]KT2030!AB64</f>
        <v>0</v>
      </c>
      <c r="AG65" s="44">
        <f>[1]KT2030!AC64</f>
        <v>0.74</v>
      </c>
      <c r="AH65" s="44">
        <f>[1]KT2030!AD64</f>
        <v>0</v>
      </c>
    </row>
    <row r="66" spans="1:34" s="46" customFormat="1" ht="18.75" customHeight="1">
      <c r="A66" s="40" t="s">
        <v>25</v>
      </c>
      <c r="B66" s="51" t="s">
        <v>177</v>
      </c>
      <c r="C66" s="52" t="s">
        <v>178</v>
      </c>
      <c r="D66" s="42" t="s">
        <v>187</v>
      </c>
      <c r="E66" s="43" t="s">
        <v>187</v>
      </c>
      <c r="F66" s="44">
        <f t="shared" si="2"/>
        <v>60.86999999999999</v>
      </c>
      <c r="G66" s="45"/>
      <c r="H66" s="44"/>
      <c r="I66" s="44"/>
      <c r="J66" s="34">
        <v>0.14000000000000001</v>
      </c>
      <c r="K66" s="44">
        <f>[1]KT2030!G65</f>
        <v>0</v>
      </c>
      <c r="L66" s="44">
        <f>[1]KT2030!H65</f>
        <v>0.29000000000000004</v>
      </c>
      <c r="M66" s="44">
        <f>[1]KT2030!I65</f>
        <v>0</v>
      </c>
      <c r="N66" s="44">
        <f>[1]KT2030!J65</f>
        <v>9.09</v>
      </c>
      <c r="O66" s="44">
        <f>[1]KT2030!K65</f>
        <v>0.14000000000000001</v>
      </c>
      <c r="P66" s="44">
        <f>[1]KT2030!L65</f>
        <v>0</v>
      </c>
      <c r="Q66" s="44">
        <f>[1]KT2030!M65</f>
        <v>0</v>
      </c>
      <c r="R66" s="44">
        <f>[1]KT2030!N65</f>
        <v>16.07</v>
      </c>
      <c r="S66" s="44">
        <f>[1]KT2030!O65</f>
        <v>5.98</v>
      </c>
      <c r="T66" s="44">
        <f>[1]KT2030!P65</f>
        <v>0</v>
      </c>
      <c r="U66" s="44">
        <f>[1]KT2030!Q65</f>
        <v>0</v>
      </c>
      <c r="V66" s="44">
        <f>[1]KT2030!R65</f>
        <v>0</v>
      </c>
      <c r="W66" s="44">
        <f>[1]KT2030!S65</f>
        <v>9.5</v>
      </c>
      <c r="X66" s="44">
        <f>[1]KT2030!T65</f>
        <v>6.51</v>
      </c>
      <c r="Y66" s="44">
        <f>[1]KT2030!U65</f>
        <v>0.51</v>
      </c>
      <c r="Z66" s="44">
        <f>[1]KT2030!V65</f>
        <v>0</v>
      </c>
      <c r="AA66" s="44">
        <f>[1]KT2030!W65</f>
        <v>3.19</v>
      </c>
      <c r="AB66" s="44">
        <f>[1]KT2030!X65</f>
        <v>1.69</v>
      </c>
      <c r="AC66" s="44">
        <f>[1]KT2030!Y65</f>
        <v>8.2200000000000006</v>
      </c>
      <c r="AD66" s="44">
        <f>[1]KT2030!Z65</f>
        <v>-0.32000000000000028</v>
      </c>
      <c r="AE66" s="44">
        <f>[1]KT2030!AA65</f>
        <v>0</v>
      </c>
      <c r="AF66" s="44">
        <f>[1]KT2030!AB65</f>
        <v>0</v>
      </c>
      <c r="AG66" s="44">
        <f>[1]KT2030!AC65</f>
        <v>0</v>
      </c>
      <c r="AH66" s="44">
        <f>[1]KT2030!AD65</f>
        <v>0</v>
      </c>
    </row>
    <row r="67" spans="1:34" s="46" customFormat="1" ht="18.75" customHeight="1">
      <c r="A67" s="40" t="s">
        <v>176</v>
      </c>
      <c r="B67" s="51" t="s">
        <v>180</v>
      </c>
      <c r="C67" s="52" t="s">
        <v>181</v>
      </c>
      <c r="D67" s="42" t="s">
        <v>187</v>
      </c>
      <c r="E67" s="43" t="s">
        <v>187</v>
      </c>
      <c r="F67" s="44">
        <f t="shared" si="2"/>
        <v>11736.118900000001</v>
      </c>
      <c r="G67" s="45"/>
      <c r="H67" s="44"/>
      <c r="I67" s="44"/>
      <c r="J67" s="34">
        <v>154.0789</v>
      </c>
      <c r="K67" s="44">
        <f>[1]KT2030!G66</f>
        <v>-1.2311000000000001</v>
      </c>
      <c r="L67" s="44">
        <f>[1]KT2030!H66</f>
        <v>2.54</v>
      </c>
      <c r="M67" s="44">
        <f>[1]KT2030!I66</f>
        <v>155.31</v>
      </c>
      <c r="N67" s="44">
        <f>[1]KT2030!J66</f>
        <v>192.87999999999997</v>
      </c>
      <c r="O67" s="44">
        <f>[1]KT2030!K66</f>
        <v>0</v>
      </c>
      <c r="P67" s="44">
        <f>[1]KT2030!L66</f>
        <v>146.25</v>
      </c>
      <c r="Q67" s="44">
        <f>[1]KT2030!M66</f>
        <v>336.94000000000005</v>
      </c>
      <c r="R67" s="44">
        <f>[1]KT2030!N66</f>
        <v>0</v>
      </c>
      <c r="S67" s="44">
        <f>[1]KT2030!O66</f>
        <v>0</v>
      </c>
      <c r="T67" s="44">
        <f>[1]KT2030!P66</f>
        <v>2.5700000000000038</v>
      </c>
      <c r="U67" s="44">
        <f>[1]KT2030!Q66</f>
        <v>0</v>
      </c>
      <c r="V67" s="44">
        <f>[1]KT2030!R66</f>
        <v>0</v>
      </c>
      <c r="W67" s="44">
        <f>[1]KT2030!S66</f>
        <v>567.94999999999993</v>
      </c>
      <c r="X67" s="44">
        <f>[1]KT2030!T66</f>
        <v>234.25</v>
      </c>
      <c r="Y67" s="44">
        <f>[1]KT2030!U66</f>
        <v>1281.19</v>
      </c>
      <c r="Z67" s="44">
        <f>[1]KT2030!V66</f>
        <v>0</v>
      </c>
      <c r="AA67" s="44">
        <f>[1]KT2030!W66</f>
        <v>662.17</v>
      </c>
      <c r="AB67" s="44">
        <f>[1]KT2030!X66</f>
        <v>324.62</v>
      </c>
      <c r="AC67" s="44">
        <f>[1]KT2030!Y66</f>
        <v>5.86</v>
      </c>
      <c r="AD67" s="44">
        <f>[1]KT2030!Z66</f>
        <v>1626.3900000000003</v>
      </c>
      <c r="AE67" s="44">
        <f>[1]KT2030!AA66</f>
        <v>2496.85</v>
      </c>
      <c r="AF67" s="44">
        <f>[1]KT2030!AB66</f>
        <v>2206.3600000000006</v>
      </c>
      <c r="AG67" s="44">
        <f>[1]KT2030!AC66</f>
        <v>1495.22</v>
      </c>
      <c r="AH67" s="44">
        <f>[1]KT2030!AD66</f>
        <v>0</v>
      </c>
    </row>
    <row r="68" spans="1:34" s="46" customFormat="1" ht="18.75" customHeight="1">
      <c r="A68" s="40" t="s">
        <v>179</v>
      </c>
      <c r="B68" s="51" t="s">
        <v>183</v>
      </c>
      <c r="C68" s="52" t="s">
        <v>184</v>
      </c>
      <c r="D68" s="42" t="s">
        <v>187</v>
      </c>
      <c r="E68" s="43" t="s">
        <v>187</v>
      </c>
      <c r="F68" s="44">
        <f t="shared" si="2"/>
        <v>0</v>
      </c>
      <c r="G68" s="45"/>
      <c r="H68" s="44"/>
      <c r="I68" s="44"/>
      <c r="J68" s="34">
        <v>0</v>
      </c>
      <c r="K68" s="44">
        <f>[1]KT2030!G67</f>
        <v>0</v>
      </c>
      <c r="L68" s="44">
        <f>[1]KT2030!H67</f>
        <v>0</v>
      </c>
      <c r="M68" s="44">
        <f>[1]KT2030!I67</f>
        <v>0</v>
      </c>
      <c r="N68" s="44">
        <f>[1]KT2030!J67</f>
        <v>0</v>
      </c>
      <c r="O68" s="44">
        <f>[1]KT2030!K67</f>
        <v>0</v>
      </c>
      <c r="P68" s="44">
        <f>[1]KT2030!L67</f>
        <v>0</v>
      </c>
      <c r="Q68" s="44">
        <f>[1]KT2030!M67</f>
        <v>0</v>
      </c>
      <c r="R68" s="44">
        <f>[1]KT2030!N67</f>
        <v>0</v>
      </c>
      <c r="S68" s="44">
        <f>[1]KT2030!O67</f>
        <v>0</v>
      </c>
      <c r="T68" s="44">
        <f>[1]KT2030!P67</f>
        <v>0</v>
      </c>
      <c r="U68" s="44">
        <f>[1]KT2030!Q67</f>
        <v>0</v>
      </c>
      <c r="V68" s="44">
        <f>[1]KT2030!R67</f>
        <v>0</v>
      </c>
      <c r="W68" s="44">
        <f>[1]KT2030!S67</f>
        <v>0</v>
      </c>
      <c r="X68" s="44">
        <f>[1]KT2030!T67</f>
        <v>0</v>
      </c>
      <c r="Y68" s="44">
        <f>[1]KT2030!U67</f>
        <v>0</v>
      </c>
      <c r="Z68" s="44">
        <f>[1]KT2030!V67</f>
        <v>0</v>
      </c>
      <c r="AA68" s="44">
        <f>[1]KT2030!W67</f>
        <v>0</v>
      </c>
      <c r="AB68" s="44">
        <f>[1]KT2030!X67</f>
        <v>0</v>
      </c>
      <c r="AC68" s="44">
        <f>[1]KT2030!Y67</f>
        <v>0</v>
      </c>
      <c r="AD68" s="44">
        <f>[1]KT2030!Z67</f>
        <v>0</v>
      </c>
      <c r="AE68" s="44">
        <f>[1]KT2030!AA67</f>
        <v>0</v>
      </c>
      <c r="AF68" s="44">
        <f>[1]KT2030!AB67</f>
        <v>0</v>
      </c>
      <c r="AG68" s="44">
        <f>[1]KT2030!AC67</f>
        <v>0</v>
      </c>
      <c r="AH68" s="44">
        <f>[1]KT2030!AD67</f>
        <v>0</v>
      </c>
    </row>
    <row r="69" spans="1:34" s="55" customFormat="1" ht="18.75" customHeight="1">
      <c r="A69" s="37">
        <v>4</v>
      </c>
      <c r="B69" s="56" t="s">
        <v>220</v>
      </c>
      <c r="C69" s="57"/>
      <c r="D69" s="42" t="s">
        <v>187</v>
      </c>
      <c r="E69" s="43" t="s">
        <v>187</v>
      </c>
      <c r="F69" s="25">
        <f t="shared" si="2"/>
        <v>0</v>
      </c>
      <c r="G69" s="45"/>
      <c r="H69" s="25"/>
      <c r="I69" s="25"/>
      <c r="J69" s="34">
        <v>0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pans="1:34" ht="16.5" customHeight="1">
      <c r="A70" s="29"/>
      <c r="B70" s="372" t="s">
        <v>221</v>
      </c>
      <c r="C70" s="372"/>
      <c r="D70" s="372"/>
      <c r="E70" s="372"/>
      <c r="F70" s="372"/>
      <c r="G70" s="372"/>
      <c r="H70" s="372"/>
      <c r="I70" s="372"/>
      <c r="J70" s="372"/>
      <c r="K70" s="372"/>
      <c r="L70" s="372"/>
    </row>
  </sheetData>
  <mergeCells count="11">
    <mergeCell ref="E4:E5"/>
    <mergeCell ref="F4:F5"/>
    <mergeCell ref="K4:AD4"/>
    <mergeCell ref="B70:L70"/>
    <mergeCell ref="A1:AH1"/>
    <mergeCell ref="A2:AH2"/>
    <mergeCell ref="A3:AH3"/>
    <mergeCell ref="A4:A5"/>
    <mergeCell ref="B4:B5"/>
    <mergeCell ref="C4:C5"/>
    <mergeCell ref="D4:D5"/>
  </mergeCells>
  <printOptions horizontalCentered="1"/>
  <pageMargins left="0.74803149606299202" right="0.261811024" top="0.30118110199999998" bottom="0.30118110199999998" header="0.31496062992126" footer="0.31496062992126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defaultGridColor="0" view="pageBreakPreview" colorId="0" workbookViewId="0">
      <pane activePane="bottomRight" state="frozenSplit"/>
    </sheetView>
  </sheetViews>
  <sheetFormatPr defaultRowHeight="15.75"/>
  <sheetData/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/>
  <dimension ref="A1:JJ74"/>
  <sheetViews>
    <sheetView showZeros="0" zoomScale="80" zoomScaleNormal="80" workbookViewId="0">
      <pane xSplit="7" topLeftCell="H1" activePane="topRight" state="frozen"/>
      <selection pane="topRight" activeCell="O6" sqref="O6"/>
    </sheetView>
  </sheetViews>
  <sheetFormatPr defaultColWidth="9" defaultRowHeight="15"/>
  <cols>
    <col min="1" max="1" width="5.5" style="172" bestFit="1" customWidth="1"/>
    <col min="2" max="2" width="26.75" style="173" customWidth="1"/>
    <col min="3" max="3" width="9.125" style="173" customWidth="1"/>
    <col min="4" max="4" width="9.75" style="173" customWidth="1"/>
    <col min="5" max="5" width="10.125" style="174" customWidth="1"/>
    <col min="6" max="6" width="10.25" style="173" customWidth="1"/>
    <col min="7" max="8" width="10" style="173" customWidth="1"/>
    <col min="9" max="9" width="9.625" style="173" customWidth="1"/>
    <col min="10" max="10" width="11.5" style="173" customWidth="1"/>
    <col min="11" max="11" width="8.5" style="173" customWidth="1"/>
    <col min="12" max="12" width="12.75" style="173" customWidth="1"/>
    <col min="13" max="13" width="9.25" style="173" customWidth="1"/>
    <col min="14" max="15" width="10.125" style="173" customWidth="1"/>
    <col min="16" max="16" width="9.75" style="173" customWidth="1"/>
    <col min="17" max="17" width="9.125" style="173" customWidth="1"/>
    <col min="18" max="19" width="9.625" style="173" customWidth="1"/>
    <col min="20" max="20" width="12" style="173" customWidth="1"/>
    <col min="21" max="21" width="9.25" style="173" customWidth="1"/>
    <col min="22" max="23" width="9.5" style="173" customWidth="1"/>
    <col min="24" max="24" width="10.5" style="173" customWidth="1"/>
    <col min="25" max="25" width="9.625" style="173" customWidth="1"/>
    <col min="26" max="27" width="9.5" style="173" customWidth="1"/>
    <col min="28" max="28" width="10" style="173" customWidth="1"/>
    <col min="29" max="29" width="9.625" style="173" customWidth="1"/>
    <col min="30" max="31" width="9.25" style="173" customWidth="1"/>
    <col min="32" max="32" width="9.625" style="173" customWidth="1"/>
    <col min="33" max="33" width="9.25" style="173" customWidth="1"/>
    <col min="34" max="36" width="9.75" style="173" customWidth="1"/>
    <col min="37" max="41" width="9.5" style="173" customWidth="1"/>
    <col min="42" max="43" width="9.75" style="173" customWidth="1"/>
    <col min="44" max="44" width="10" style="173" customWidth="1"/>
    <col min="45" max="45" width="9.5" style="173" customWidth="1"/>
    <col min="46" max="47" width="9.625" style="173" customWidth="1"/>
    <col min="48" max="48" width="9.75" style="173" customWidth="1"/>
    <col min="49" max="49" width="9.25" style="173" customWidth="1"/>
    <col min="50" max="50" width="9.625" style="176" customWidth="1"/>
    <col min="51" max="51" width="9.625" style="173" customWidth="1"/>
    <col min="52" max="52" width="9.75" style="173" customWidth="1"/>
    <col min="53" max="53" width="9.25" style="173" customWidth="1"/>
    <col min="54" max="54" width="9.25" style="176" customWidth="1"/>
    <col min="55" max="55" width="9.25" style="173" customWidth="1"/>
    <col min="56" max="56" width="8.75" style="173" bestFit="1" customWidth="1"/>
    <col min="57" max="57" width="9.625" style="173" customWidth="1"/>
    <col min="58" max="59" width="9.75" style="173" customWidth="1"/>
    <col min="60" max="60" width="8.75" style="173" bestFit="1" customWidth="1"/>
    <col min="61" max="61" width="10.125" style="173" customWidth="1"/>
    <col min="62" max="63" width="10" style="173" customWidth="1"/>
    <col min="64" max="64" width="9.25" style="173" customWidth="1"/>
    <col min="65" max="65" width="9.75" style="173" customWidth="1"/>
    <col min="66" max="67" width="10" style="173" customWidth="1"/>
    <col min="68" max="68" width="9.75" style="173" customWidth="1"/>
    <col min="69" max="69" width="8.75" style="173" bestFit="1" customWidth="1"/>
    <col min="70" max="71" width="9.75" style="173" customWidth="1"/>
    <col min="72" max="72" width="8.75" style="173" bestFit="1" customWidth="1"/>
    <col min="73" max="73" width="9.25" style="173" customWidth="1"/>
    <col min="74" max="75" width="9.5" style="173" customWidth="1"/>
    <col min="76" max="76" width="9.25" style="173" customWidth="1"/>
    <col min="77" max="77" width="9.75" style="173" customWidth="1"/>
    <col min="78" max="79" width="9.5" style="173" customWidth="1"/>
    <col min="80" max="80" width="9.75" style="173" customWidth="1"/>
    <col min="81" max="81" width="9.5" style="173" customWidth="1"/>
    <col min="82" max="83" width="9.25" style="173" customWidth="1"/>
    <col min="84" max="85" width="8.75" style="173" bestFit="1" customWidth="1"/>
    <col min="86" max="87" width="9.5" style="173" customWidth="1"/>
    <col min="88" max="88" width="8.75" style="173" bestFit="1" customWidth="1"/>
    <col min="89" max="89" width="9.75" style="173" customWidth="1"/>
    <col min="90" max="91" width="9.5" style="173" customWidth="1"/>
    <col min="92" max="92" width="9.75" style="173" customWidth="1"/>
    <col min="93" max="93" width="8.75" style="173" bestFit="1" customWidth="1"/>
    <col min="94" max="94" width="9.625" style="176" customWidth="1"/>
    <col min="95" max="95" width="9.625" style="173" customWidth="1"/>
    <col min="96" max="96" width="8.75" style="173" bestFit="1" customWidth="1"/>
    <col min="97" max="97" width="9.5" style="173" customWidth="1"/>
    <col min="98" max="99" width="9.625" style="173" customWidth="1"/>
    <col min="100" max="100" width="8.75" style="173" bestFit="1" customWidth="1"/>
    <col min="101" max="101" width="9.5" style="173" customWidth="1"/>
    <col min="102" max="103" width="9.75" style="173" customWidth="1"/>
    <col min="104" max="104" width="8.75" style="173" bestFit="1" customWidth="1"/>
    <col min="105" max="105" width="9.25" style="173" customWidth="1"/>
    <col min="106" max="107" width="9.625" style="173" customWidth="1"/>
    <col min="108" max="108" width="8.75" style="173" bestFit="1" customWidth="1"/>
    <col min="109" max="109" width="9.5" style="173" customWidth="1"/>
    <col min="110" max="111" width="9.625" style="173" customWidth="1"/>
    <col min="112" max="113" width="8.75" style="173" bestFit="1" customWidth="1"/>
    <col min="114" max="115" width="9.75" style="173" customWidth="1"/>
    <col min="116" max="117" width="8.75" style="173" bestFit="1" customWidth="1"/>
    <col min="118" max="119" width="9.25" style="173" customWidth="1"/>
    <col min="120" max="120" width="8.75" style="173" bestFit="1" customWidth="1"/>
    <col min="121" max="121" width="9.25" style="173" customWidth="1"/>
    <col min="122" max="123" width="9.625" style="173" customWidth="1"/>
    <col min="124" max="124" width="8.75" style="173" bestFit="1" customWidth="1"/>
    <col min="125" max="125" width="9.25" style="173" customWidth="1"/>
    <col min="126" max="127" width="9.75" style="173" customWidth="1"/>
    <col min="128" max="129" width="9.25" style="173" customWidth="1"/>
    <col min="130" max="131" width="9.75" style="173" customWidth="1"/>
    <col min="132" max="132" width="8.75" style="173" bestFit="1" customWidth="1"/>
    <col min="133" max="133" width="9.5" style="173" customWidth="1"/>
    <col min="134" max="135" width="9.625" style="173" customWidth="1"/>
    <col min="136" max="136" width="9.75" style="173" customWidth="1"/>
    <col min="137" max="137" width="8.75" style="173" bestFit="1" customWidth="1"/>
    <col min="138" max="139" width="9.75" style="173" customWidth="1"/>
    <col min="140" max="140" width="8.75" style="173" bestFit="1" customWidth="1"/>
    <col min="141" max="141" width="9.25" style="173" customWidth="1"/>
    <col min="142" max="143" width="9.625" style="173" customWidth="1"/>
    <col min="144" max="144" width="8.75" style="173" bestFit="1" customWidth="1"/>
    <col min="145" max="145" width="9.625" style="173" customWidth="1"/>
    <col min="146" max="147" width="9.5" style="173" customWidth="1"/>
    <col min="148" max="148" width="8.75" style="173" bestFit="1" customWidth="1"/>
    <col min="149" max="151" width="9.5" style="173" customWidth="1"/>
    <col min="152" max="152" width="8.75" style="173" bestFit="1" customWidth="1"/>
    <col min="153" max="153" width="9.25" style="173" customWidth="1"/>
    <col min="154" max="155" width="9.75" style="173" customWidth="1"/>
    <col min="156" max="156" width="8.75" style="173" bestFit="1" customWidth="1"/>
    <col min="157" max="157" width="9.25" style="173" customWidth="1"/>
    <col min="158" max="159" width="9.75" style="173" customWidth="1"/>
    <col min="160" max="160" width="8.75" style="173" bestFit="1" customWidth="1"/>
    <col min="161" max="163" width="9.25" style="173" customWidth="1"/>
    <col min="164" max="164" width="8.75" style="173" bestFit="1" customWidth="1"/>
    <col min="165" max="167" width="9.25" style="173" customWidth="1"/>
    <col min="168" max="168" width="8.75" style="173" bestFit="1" customWidth="1"/>
    <col min="169" max="171" width="9.5" style="173" customWidth="1"/>
    <col min="172" max="172" width="8.75" style="173" bestFit="1" customWidth="1"/>
    <col min="173" max="173" width="9.625" style="173" customWidth="1"/>
    <col min="174" max="175" width="9.75" style="173" customWidth="1"/>
    <col min="176" max="176" width="8.75" style="173" bestFit="1" customWidth="1"/>
    <col min="177" max="177" width="9.75" style="173" customWidth="1"/>
    <col min="178" max="179" width="9.625" style="173" customWidth="1"/>
    <col min="180" max="181" width="8.75" style="173" bestFit="1" customWidth="1"/>
    <col min="182" max="183" width="9.5" style="173" customWidth="1"/>
    <col min="184" max="184" width="8.75" style="173" bestFit="1" customWidth="1"/>
    <col min="185" max="185" width="9.25" style="173" customWidth="1"/>
    <col min="186" max="187" width="9.625" style="173" customWidth="1"/>
    <col min="188" max="188" width="8.75" style="173" bestFit="1" customWidth="1"/>
    <col min="189" max="189" width="9.25" style="173" customWidth="1"/>
    <col min="190" max="191" width="9.625" style="173" customWidth="1"/>
    <col min="192" max="193" width="8.75" style="173" bestFit="1" customWidth="1"/>
    <col min="194" max="195" width="9.5" style="173" customWidth="1"/>
    <col min="196" max="197" width="8.75" style="173" bestFit="1" customWidth="1"/>
    <col min="198" max="199" width="9.75" style="173" customWidth="1"/>
    <col min="200" max="200" width="8.75" style="173" bestFit="1" customWidth="1"/>
    <col min="201" max="201" width="9.25" style="173" bestFit="1" customWidth="1"/>
    <col min="202" max="203" width="10.125" style="173" customWidth="1"/>
    <col min="204" max="204" width="9.25" style="173" bestFit="1" customWidth="1"/>
    <col min="205" max="205" width="9.25" style="173" customWidth="1"/>
    <col min="206" max="207" width="9.5" style="173" customWidth="1"/>
    <col min="208" max="208" width="8.75" style="173" bestFit="1" customWidth="1"/>
    <col min="209" max="209" width="9.25" style="173" customWidth="1"/>
    <col min="210" max="211" width="9.75" style="173" customWidth="1"/>
    <col min="212" max="213" width="8.75" style="173" bestFit="1" customWidth="1"/>
    <col min="214" max="215" width="9.5" style="173" customWidth="1"/>
    <col min="216" max="216" width="8.75" style="173" bestFit="1" customWidth="1"/>
    <col min="217" max="217" width="9.25" style="173" customWidth="1"/>
    <col min="218" max="220" width="9.625" style="173" customWidth="1"/>
    <col min="221" max="221" width="9.125" style="173" customWidth="1"/>
    <col min="222" max="223" width="9.75" style="173" customWidth="1"/>
    <col min="224" max="224" width="8.75" style="173" bestFit="1" customWidth="1"/>
    <col min="225" max="225" width="9" style="173" customWidth="1"/>
    <col min="226" max="227" width="9.25" style="173" customWidth="1"/>
    <col min="228" max="228" width="8.75" style="173" bestFit="1" customWidth="1"/>
    <col min="229" max="229" width="9.25" style="173" bestFit="1" customWidth="1"/>
    <col min="230" max="232" width="9.25" style="173" customWidth="1"/>
    <col min="233" max="233" width="10" style="173" customWidth="1"/>
    <col min="234" max="236" width="9.75" style="173" customWidth="1"/>
    <col min="237" max="237" width="8.75" style="173" bestFit="1"/>
    <col min="238" max="239" width="9.75" style="173" customWidth="1"/>
    <col min="240" max="240" width="8.75" style="173"/>
    <col min="241" max="241" width="9.25" style="173" customWidth="1"/>
    <col min="242" max="243" width="9.5" style="173" customWidth="1"/>
    <col min="244" max="245" width="8.75" style="173"/>
    <col min="246" max="247" width="9.75" style="173" customWidth="1"/>
    <col min="248" max="248" width="8.75" style="173"/>
    <col min="249" max="251" width="9.25" style="173" customWidth="1"/>
    <col min="252" max="253" width="8.75" style="173"/>
    <col min="254" max="255" width="9.25" style="173" customWidth="1"/>
    <col min="256" max="257" width="8.75" style="173"/>
    <col min="258" max="259" width="9.625" style="173" customWidth="1"/>
    <col min="260" max="261" width="8.75" style="173"/>
    <col min="262" max="263" width="9.75" style="173" customWidth="1"/>
    <col min="264" max="265" width="8.75" style="173"/>
    <col min="266" max="267" width="9.625" style="173" customWidth="1"/>
    <col min="268" max="16384" width="9" style="173"/>
  </cols>
  <sheetData>
    <row r="1" spans="1:268">
      <c r="K1" s="175"/>
      <c r="S1" s="175"/>
      <c r="BK1" s="175"/>
      <c r="FM1" s="175"/>
      <c r="JG1" s="177"/>
    </row>
    <row r="2" spans="1:268" ht="15.6" customHeight="1">
      <c r="A2" s="356" t="s">
        <v>0</v>
      </c>
      <c r="B2" s="359" t="s">
        <v>45</v>
      </c>
      <c r="C2" s="362" t="s">
        <v>46</v>
      </c>
      <c r="D2" s="363" t="s">
        <v>226</v>
      </c>
      <c r="E2" s="363"/>
      <c r="F2" s="363"/>
      <c r="G2" s="363"/>
      <c r="H2" s="353" t="s">
        <v>194</v>
      </c>
      <c r="I2" s="354"/>
      <c r="J2" s="354"/>
      <c r="K2" s="354"/>
      <c r="L2" s="355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9"/>
      <c r="X2" s="178"/>
      <c r="Y2" s="178"/>
      <c r="Z2" s="178"/>
      <c r="AA2" s="178"/>
      <c r="AB2" s="178"/>
      <c r="AC2" s="178"/>
      <c r="AD2" s="179"/>
      <c r="AE2" s="179"/>
      <c r="AF2" s="178"/>
      <c r="AG2" s="178"/>
      <c r="AH2" s="178"/>
      <c r="AI2" s="179">
        <f>AH59-AG59</f>
        <v>151.33409999999992</v>
      </c>
      <c r="AJ2" s="178"/>
      <c r="AK2" s="178"/>
      <c r="AL2" s="178"/>
      <c r="AM2" s="179"/>
      <c r="AN2" s="178"/>
      <c r="AO2" s="178"/>
      <c r="AP2" s="179"/>
      <c r="AQ2" s="179"/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9"/>
      <c r="BC2" s="179"/>
      <c r="BD2" s="178"/>
      <c r="BE2" s="178"/>
      <c r="BF2" s="178"/>
      <c r="BG2" s="179"/>
      <c r="BH2" s="178"/>
      <c r="BI2" s="178"/>
      <c r="BJ2" s="178"/>
      <c r="BK2" s="178"/>
      <c r="BL2" s="178"/>
      <c r="BM2" s="178"/>
      <c r="BN2" s="178"/>
      <c r="BO2" s="178"/>
      <c r="BP2" s="178"/>
      <c r="BQ2" s="178"/>
      <c r="BR2" s="179"/>
      <c r="BS2" s="179"/>
      <c r="BT2" s="178"/>
      <c r="BU2" s="178"/>
      <c r="BV2" s="178"/>
      <c r="BW2" s="178"/>
      <c r="BX2" s="178"/>
      <c r="BY2" s="178"/>
      <c r="BZ2" s="178"/>
      <c r="CA2" s="179"/>
      <c r="CB2" s="178"/>
      <c r="CC2" s="178"/>
      <c r="CD2" s="178"/>
      <c r="CE2" s="179"/>
      <c r="CF2" s="178"/>
      <c r="CG2" s="178"/>
      <c r="CH2" s="178"/>
      <c r="CI2" s="179"/>
      <c r="CJ2" s="178"/>
      <c r="CK2" s="178"/>
      <c r="CL2" s="178"/>
      <c r="CM2" s="179"/>
      <c r="CN2" s="178"/>
      <c r="CO2" s="178"/>
      <c r="CP2" s="178"/>
      <c r="CQ2" s="179"/>
      <c r="CR2" s="178"/>
      <c r="CS2" s="178"/>
      <c r="CT2" s="179"/>
      <c r="CU2" s="179"/>
      <c r="CV2" s="178"/>
      <c r="CW2" s="178"/>
      <c r="CX2" s="178"/>
      <c r="CY2" s="178"/>
      <c r="CZ2" s="178"/>
      <c r="DA2" s="178"/>
      <c r="DB2" s="178"/>
      <c r="DC2" s="179"/>
      <c r="DD2" s="178"/>
      <c r="DE2" s="178"/>
      <c r="DF2" s="178"/>
      <c r="DG2" s="179"/>
      <c r="DH2" s="178"/>
      <c r="DI2" s="178"/>
      <c r="DJ2" s="179"/>
      <c r="DK2" s="178"/>
      <c r="DL2" s="178"/>
      <c r="DM2" s="178"/>
      <c r="DN2" s="179"/>
      <c r="DO2" s="179"/>
      <c r="DP2" s="178"/>
      <c r="DQ2" s="178"/>
      <c r="DR2" s="179"/>
      <c r="DS2" s="179"/>
      <c r="DT2" s="178"/>
      <c r="DU2" s="178"/>
      <c r="DV2" s="178"/>
      <c r="DW2" s="179"/>
      <c r="DX2" s="178"/>
      <c r="DY2" s="178"/>
      <c r="DZ2" s="178"/>
      <c r="EA2" s="179"/>
      <c r="EB2" s="178"/>
      <c r="EC2" s="178"/>
      <c r="ED2" s="179"/>
      <c r="EE2" s="179"/>
      <c r="EF2" s="178"/>
      <c r="EG2" s="178"/>
      <c r="EH2" s="179"/>
      <c r="EI2" s="179"/>
      <c r="EJ2" s="178"/>
      <c r="EK2" s="178"/>
      <c r="EL2" s="179"/>
      <c r="EM2" s="178"/>
      <c r="EN2" s="178"/>
      <c r="EO2" s="178"/>
      <c r="EP2" s="178"/>
      <c r="EQ2" s="179"/>
      <c r="ER2" s="178"/>
      <c r="ES2" s="178"/>
      <c r="ET2" s="178"/>
      <c r="EU2" s="179"/>
      <c r="EV2" s="178"/>
      <c r="EW2" s="178"/>
      <c r="EX2" s="179"/>
      <c r="EY2" s="178"/>
      <c r="EZ2" s="178"/>
      <c r="FA2" s="178"/>
      <c r="FB2" s="179"/>
      <c r="FC2" s="178"/>
      <c r="FD2" s="178"/>
      <c r="FE2" s="178"/>
      <c r="FF2" s="178"/>
      <c r="FG2" s="178"/>
      <c r="FH2" s="178"/>
      <c r="FI2" s="178"/>
      <c r="FJ2" s="179"/>
      <c r="FK2" s="178"/>
      <c r="FL2" s="178"/>
      <c r="FM2" s="178"/>
      <c r="FN2" s="179"/>
      <c r="FO2" s="178"/>
      <c r="FP2" s="178"/>
      <c r="FQ2" s="178"/>
      <c r="FR2" s="179"/>
      <c r="FS2" s="179"/>
      <c r="FT2" s="178"/>
      <c r="FU2" s="178"/>
      <c r="FV2" s="178"/>
      <c r="FW2" s="178"/>
      <c r="FX2" s="178"/>
      <c r="FY2" s="178"/>
      <c r="FZ2" s="178"/>
      <c r="GA2" s="179"/>
      <c r="GB2" s="178"/>
      <c r="GC2" s="178"/>
      <c r="GD2" s="179"/>
      <c r="GE2" s="179"/>
      <c r="GF2" s="178"/>
      <c r="GG2" s="178"/>
      <c r="GH2" s="178"/>
      <c r="GI2" s="179"/>
      <c r="GJ2" s="178"/>
      <c r="GK2" s="178"/>
      <c r="GL2" s="179"/>
      <c r="GM2" s="179"/>
      <c r="GN2" s="178"/>
      <c r="GO2" s="178"/>
      <c r="GP2" s="179"/>
      <c r="GQ2" s="179">
        <f>GR44-GO44</f>
        <v>131.50409999999999</v>
      </c>
      <c r="GR2" s="178"/>
      <c r="GS2" s="178"/>
      <c r="GT2" s="178"/>
      <c r="GU2" s="179"/>
      <c r="GV2" s="178"/>
      <c r="GW2" s="178"/>
      <c r="GX2" s="178"/>
      <c r="GY2" s="179"/>
      <c r="GZ2" s="178"/>
      <c r="HA2" s="178"/>
      <c r="HB2" s="178"/>
      <c r="HC2" s="179"/>
      <c r="HD2" s="178"/>
      <c r="HE2" s="178"/>
      <c r="HF2" s="179"/>
      <c r="HG2" s="179"/>
      <c r="HH2" s="178"/>
      <c r="HI2" s="178"/>
      <c r="HJ2" s="178"/>
      <c r="HK2" s="179"/>
      <c r="HL2" s="178"/>
      <c r="HM2" s="178"/>
      <c r="HN2" s="179"/>
      <c r="HO2" s="179"/>
      <c r="HP2" s="178"/>
      <c r="HQ2" s="178"/>
      <c r="HR2" s="179"/>
      <c r="HS2" s="179"/>
      <c r="HT2" s="178"/>
      <c r="HU2" s="178"/>
      <c r="HV2" s="178"/>
      <c r="HW2" s="178"/>
      <c r="HX2" s="178"/>
      <c r="HY2" s="178"/>
      <c r="HZ2" s="179"/>
      <c r="IA2" s="178"/>
      <c r="IB2" s="178"/>
      <c r="IC2" s="178"/>
      <c r="ID2" s="179"/>
      <c r="IE2" s="179"/>
      <c r="IF2" s="178"/>
      <c r="IG2" s="178"/>
      <c r="IH2" s="180"/>
      <c r="II2" s="178"/>
      <c r="IJ2" s="178"/>
      <c r="IK2" s="178"/>
      <c r="IL2" s="180"/>
      <c r="IM2" s="179">
        <f>IN58-IK58</f>
        <v>237.958</v>
      </c>
      <c r="IN2" s="178"/>
      <c r="IO2" s="178"/>
      <c r="IP2" s="178"/>
      <c r="IQ2" s="179"/>
      <c r="IR2" s="178"/>
      <c r="IS2" s="178"/>
      <c r="IT2" s="178"/>
      <c r="IU2" s="179"/>
      <c r="IV2" s="178"/>
      <c r="IW2" s="178"/>
      <c r="IX2" s="178"/>
      <c r="IY2" s="179"/>
      <c r="IZ2" s="178"/>
      <c r="JA2" s="178"/>
      <c r="JB2" s="179"/>
      <c r="JC2" s="179">
        <f>JD58-JA58</f>
        <v>162.97070000000002</v>
      </c>
      <c r="JD2" s="178"/>
      <c r="JE2" s="178"/>
      <c r="JF2" s="178"/>
      <c r="JG2" s="179">
        <f>JH46-JE46</f>
        <v>520.76229999999998</v>
      </c>
      <c r="JH2" s="178"/>
    </row>
    <row r="3" spans="1:268" s="184" customFormat="1" ht="27.6" customHeight="1">
      <c r="A3" s="357"/>
      <c r="B3" s="360"/>
      <c r="C3" s="362"/>
      <c r="D3" s="362" t="s">
        <v>389</v>
      </c>
      <c r="E3" s="365" t="s">
        <v>290</v>
      </c>
      <c r="F3" s="364" t="s">
        <v>386</v>
      </c>
      <c r="G3" s="352" t="s">
        <v>390</v>
      </c>
      <c r="H3" s="352" t="s">
        <v>392</v>
      </c>
      <c r="I3" s="351" t="s">
        <v>227</v>
      </c>
      <c r="J3" s="351"/>
      <c r="K3" s="351"/>
      <c r="L3" s="351"/>
      <c r="M3" s="351" t="s">
        <v>228</v>
      </c>
      <c r="N3" s="351"/>
      <c r="O3" s="351"/>
      <c r="P3" s="351"/>
      <c r="Q3" s="351" t="s">
        <v>229</v>
      </c>
      <c r="R3" s="351"/>
      <c r="S3" s="351"/>
      <c r="T3" s="351"/>
      <c r="U3" s="351" t="s">
        <v>230</v>
      </c>
      <c r="V3" s="351"/>
      <c r="W3" s="351"/>
      <c r="X3" s="351"/>
      <c r="Y3" s="351" t="s">
        <v>231</v>
      </c>
      <c r="Z3" s="351"/>
      <c r="AA3" s="351"/>
      <c r="AB3" s="351"/>
      <c r="AC3" s="351" t="s">
        <v>232</v>
      </c>
      <c r="AD3" s="351"/>
      <c r="AE3" s="351"/>
      <c r="AF3" s="351"/>
      <c r="AG3" s="351" t="s">
        <v>233</v>
      </c>
      <c r="AH3" s="351"/>
      <c r="AI3" s="351"/>
      <c r="AJ3" s="351"/>
      <c r="AK3" s="351" t="s">
        <v>234</v>
      </c>
      <c r="AL3" s="351"/>
      <c r="AM3" s="351"/>
      <c r="AN3" s="351"/>
      <c r="AO3" s="351" t="s">
        <v>235</v>
      </c>
      <c r="AP3" s="351"/>
      <c r="AQ3" s="351"/>
      <c r="AR3" s="351"/>
      <c r="AS3" s="351" t="s">
        <v>236</v>
      </c>
      <c r="AT3" s="351"/>
      <c r="AU3" s="351"/>
      <c r="AV3" s="351"/>
      <c r="AW3" s="351" t="s">
        <v>237</v>
      </c>
      <c r="AX3" s="351"/>
      <c r="AY3" s="351"/>
      <c r="AZ3" s="351"/>
      <c r="BA3" s="351" t="s">
        <v>238</v>
      </c>
      <c r="BB3" s="351"/>
      <c r="BC3" s="351"/>
      <c r="BD3" s="351"/>
      <c r="BE3" s="351" t="s">
        <v>239</v>
      </c>
      <c r="BF3" s="351"/>
      <c r="BG3" s="351"/>
      <c r="BH3" s="351"/>
      <c r="BI3" s="351" t="s">
        <v>240</v>
      </c>
      <c r="BJ3" s="351"/>
      <c r="BK3" s="351"/>
      <c r="BL3" s="351"/>
      <c r="BM3" s="351" t="s">
        <v>241</v>
      </c>
      <c r="BN3" s="351"/>
      <c r="BO3" s="351"/>
      <c r="BP3" s="351"/>
      <c r="BQ3" s="351" t="s">
        <v>242</v>
      </c>
      <c r="BR3" s="351"/>
      <c r="BS3" s="351"/>
      <c r="BT3" s="351"/>
      <c r="BU3" s="351" t="s">
        <v>243</v>
      </c>
      <c r="BV3" s="351"/>
      <c r="BW3" s="351"/>
      <c r="BX3" s="351"/>
      <c r="BY3" s="351" t="s">
        <v>244</v>
      </c>
      <c r="BZ3" s="351"/>
      <c r="CA3" s="351"/>
      <c r="CB3" s="351"/>
      <c r="CC3" s="351" t="s">
        <v>245</v>
      </c>
      <c r="CD3" s="351"/>
      <c r="CE3" s="351"/>
      <c r="CF3" s="351"/>
      <c r="CG3" s="351" t="s">
        <v>246</v>
      </c>
      <c r="CH3" s="351"/>
      <c r="CI3" s="351"/>
      <c r="CJ3" s="351"/>
      <c r="CK3" s="351" t="s">
        <v>247</v>
      </c>
      <c r="CL3" s="351"/>
      <c r="CM3" s="351"/>
      <c r="CN3" s="351"/>
      <c r="CO3" s="351" t="s">
        <v>248</v>
      </c>
      <c r="CP3" s="351"/>
      <c r="CQ3" s="351"/>
      <c r="CR3" s="351"/>
      <c r="CS3" s="351" t="s">
        <v>249</v>
      </c>
      <c r="CT3" s="351"/>
      <c r="CU3" s="351"/>
      <c r="CV3" s="351"/>
      <c r="CW3" s="351" t="s">
        <v>250</v>
      </c>
      <c r="CX3" s="351"/>
      <c r="CY3" s="351"/>
      <c r="CZ3" s="351"/>
      <c r="DA3" s="351" t="s">
        <v>251</v>
      </c>
      <c r="DB3" s="351"/>
      <c r="DC3" s="351"/>
      <c r="DD3" s="351"/>
      <c r="DE3" s="351" t="s">
        <v>252</v>
      </c>
      <c r="DF3" s="351"/>
      <c r="DG3" s="351"/>
      <c r="DH3" s="351"/>
      <c r="DI3" s="351" t="s">
        <v>253</v>
      </c>
      <c r="DJ3" s="351"/>
      <c r="DK3" s="351"/>
      <c r="DL3" s="351"/>
      <c r="DM3" s="351" t="s">
        <v>254</v>
      </c>
      <c r="DN3" s="351"/>
      <c r="DO3" s="351"/>
      <c r="DP3" s="351"/>
      <c r="DQ3" s="351" t="s">
        <v>255</v>
      </c>
      <c r="DR3" s="351"/>
      <c r="DS3" s="351"/>
      <c r="DT3" s="351"/>
      <c r="DU3" s="351" t="s">
        <v>256</v>
      </c>
      <c r="DV3" s="351"/>
      <c r="DW3" s="351"/>
      <c r="DX3" s="351"/>
      <c r="DY3" s="351" t="s">
        <v>257</v>
      </c>
      <c r="DZ3" s="351"/>
      <c r="EA3" s="351"/>
      <c r="EB3" s="351"/>
      <c r="EC3" s="351" t="s">
        <v>258</v>
      </c>
      <c r="ED3" s="351"/>
      <c r="EE3" s="351"/>
      <c r="EF3" s="351"/>
      <c r="EG3" s="351" t="s">
        <v>259</v>
      </c>
      <c r="EH3" s="351"/>
      <c r="EI3" s="351"/>
      <c r="EJ3" s="351"/>
      <c r="EK3" s="351" t="s">
        <v>260</v>
      </c>
      <c r="EL3" s="351"/>
      <c r="EM3" s="351"/>
      <c r="EN3" s="351"/>
      <c r="EO3" s="351" t="s">
        <v>261</v>
      </c>
      <c r="EP3" s="351"/>
      <c r="EQ3" s="351"/>
      <c r="ER3" s="351"/>
      <c r="ES3" s="351" t="s">
        <v>262</v>
      </c>
      <c r="ET3" s="351"/>
      <c r="EU3" s="351"/>
      <c r="EV3" s="351"/>
      <c r="EW3" s="351" t="s">
        <v>263</v>
      </c>
      <c r="EX3" s="351"/>
      <c r="EY3" s="351"/>
      <c r="EZ3" s="351"/>
      <c r="FA3" s="351" t="s">
        <v>264</v>
      </c>
      <c r="FB3" s="351"/>
      <c r="FC3" s="351"/>
      <c r="FD3" s="351"/>
      <c r="FE3" s="351" t="s">
        <v>265</v>
      </c>
      <c r="FF3" s="351"/>
      <c r="FG3" s="351"/>
      <c r="FH3" s="351"/>
      <c r="FI3" s="351" t="s">
        <v>266</v>
      </c>
      <c r="FJ3" s="351"/>
      <c r="FK3" s="351"/>
      <c r="FL3" s="351"/>
      <c r="FM3" s="351" t="s">
        <v>267</v>
      </c>
      <c r="FN3" s="351"/>
      <c r="FO3" s="351"/>
      <c r="FP3" s="351"/>
      <c r="FQ3" s="351" t="s">
        <v>268</v>
      </c>
      <c r="FR3" s="351"/>
      <c r="FS3" s="351"/>
      <c r="FT3" s="351"/>
      <c r="FU3" s="351" t="s">
        <v>269</v>
      </c>
      <c r="FV3" s="351"/>
      <c r="FW3" s="351"/>
      <c r="FX3" s="351"/>
      <c r="FY3" s="351" t="s">
        <v>222</v>
      </c>
      <c r="FZ3" s="351"/>
      <c r="GA3" s="351"/>
      <c r="GB3" s="351"/>
      <c r="GC3" s="351" t="s">
        <v>270</v>
      </c>
      <c r="GD3" s="351"/>
      <c r="GE3" s="351"/>
      <c r="GF3" s="351"/>
      <c r="GG3" s="351" t="s">
        <v>271</v>
      </c>
      <c r="GH3" s="351"/>
      <c r="GI3" s="351"/>
      <c r="GJ3" s="351"/>
      <c r="GK3" s="351" t="s">
        <v>272</v>
      </c>
      <c r="GL3" s="351"/>
      <c r="GM3" s="351"/>
      <c r="GN3" s="351"/>
      <c r="GO3" s="351" t="s">
        <v>273</v>
      </c>
      <c r="GP3" s="351"/>
      <c r="GQ3" s="351"/>
      <c r="GR3" s="351"/>
      <c r="GS3" s="351" t="s">
        <v>274</v>
      </c>
      <c r="GT3" s="351"/>
      <c r="GU3" s="351"/>
      <c r="GV3" s="351"/>
      <c r="GW3" s="351" t="s">
        <v>275</v>
      </c>
      <c r="GX3" s="351"/>
      <c r="GY3" s="351"/>
      <c r="GZ3" s="351"/>
      <c r="HA3" s="351" t="s">
        <v>276</v>
      </c>
      <c r="HB3" s="351"/>
      <c r="HC3" s="351"/>
      <c r="HD3" s="351"/>
      <c r="HE3" s="351" t="s">
        <v>277</v>
      </c>
      <c r="HF3" s="351"/>
      <c r="HG3" s="351"/>
      <c r="HH3" s="351"/>
      <c r="HI3" s="351" t="s">
        <v>278</v>
      </c>
      <c r="HJ3" s="351"/>
      <c r="HK3" s="351"/>
      <c r="HL3" s="351"/>
      <c r="HM3" s="351" t="s">
        <v>279</v>
      </c>
      <c r="HN3" s="351"/>
      <c r="HO3" s="351"/>
      <c r="HP3" s="351"/>
      <c r="HQ3" s="351" t="s">
        <v>280</v>
      </c>
      <c r="HR3" s="351"/>
      <c r="HS3" s="351"/>
      <c r="HT3" s="351"/>
      <c r="HU3" s="351" t="s">
        <v>281</v>
      </c>
      <c r="HV3" s="351"/>
      <c r="HW3" s="351"/>
      <c r="HX3" s="351"/>
      <c r="HY3" s="351" t="s">
        <v>292</v>
      </c>
      <c r="HZ3" s="351"/>
      <c r="IA3" s="351"/>
      <c r="IB3" s="351"/>
      <c r="IC3" s="351" t="s">
        <v>282</v>
      </c>
      <c r="ID3" s="351"/>
      <c r="IE3" s="351"/>
      <c r="IF3" s="351"/>
      <c r="IG3" s="351" t="s">
        <v>283</v>
      </c>
      <c r="IH3" s="351"/>
      <c r="II3" s="351"/>
      <c r="IJ3" s="351"/>
      <c r="IK3" s="351" t="s">
        <v>284</v>
      </c>
      <c r="IL3" s="351"/>
      <c r="IM3" s="351"/>
      <c r="IN3" s="351"/>
      <c r="IO3" s="351" t="s">
        <v>285</v>
      </c>
      <c r="IP3" s="351"/>
      <c r="IQ3" s="351"/>
      <c r="IR3" s="351"/>
      <c r="IS3" s="351" t="s">
        <v>286</v>
      </c>
      <c r="IT3" s="351"/>
      <c r="IU3" s="351"/>
      <c r="IV3" s="351"/>
      <c r="IW3" s="351" t="s">
        <v>287</v>
      </c>
      <c r="IX3" s="351"/>
      <c r="IY3" s="351"/>
      <c r="IZ3" s="351"/>
      <c r="JA3" s="351" t="s">
        <v>288</v>
      </c>
      <c r="JB3" s="351"/>
      <c r="JC3" s="351"/>
      <c r="JD3" s="351"/>
      <c r="JE3" s="351" t="s">
        <v>289</v>
      </c>
      <c r="JF3" s="351"/>
      <c r="JG3" s="351"/>
      <c r="JH3" s="351"/>
    </row>
    <row r="4" spans="1:268" ht="59.1" customHeight="1">
      <c r="A4" s="358"/>
      <c r="B4" s="361"/>
      <c r="C4" s="362"/>
      <c r="D4" s="362"/>
      <c r="E4" s="365"/>
      <c r="F4" s="364"/>
      <c r="G4" s="352"/>
      <c r="H4" s="352"/>
      <c r="I4" s="187" t="s">
        <v>290</v>
      </c>
      <c r="J4" s="187" t="s">
        <v>386</v>
      </c>
      <c r="K4" s="187" t="s">
        <v>291</v>
      </c>
      <c r="L4" s="187" t="s">
        <v>387</v>
      </c>
      <c r="M4" s="187" t="s">
        <v>290</v>
      </c>
      <c r="N4" s="187" t="s">
        <v>388</v>
      </c>
      <c r="O4" s="187" t="s">
        <v>291</v>
      </c>
      <c r="P4" s="187" t="s">
        <v>387</v>
      </c>
      <c r="Q4" s="187" t="s">
        <v>290</v>
      </c>
      <c r="R4" s="187" t="s">
        <v>388</v>
      </c>
      <c r="S4" s="187" t="s">
        <v>291</v>
      </c>
      <c r="T4" s="187" t="s">
        <v>225</v>
      </c>
      <c r="U4" s="187" t="s">
        <v>290</v>
      </c>
      <c r="V4" s="187" t="s">
        <v>388</v>
      </c>
      <c r="W4" s="187" t="s">
        <v>291</v>
      </c>
      <c r="X4" s="187" t="s">
        <v>387</v>
      </c>
      <c r="Y4" s="187" t="s">
        <v>290</v>
      </c>
      <c r="Z4" s="187" t="s">
        <v>388</v>
      </c>
      <c r="AA4" s="187" t="s">
        <v>291</v>
      </c>
      <c r="AB4" s="187" t="s">
        <v>387</v>
      </c>
      <c r="AC4" s="187" t="s">
        <v>290</v>
      </c>
      <c r="AD4" s="187" t="s">
        <v>388</v>
      </c>
      <c r="AE4" s="187" t="s">
        <v>291</v>
      </c>
      <c r="AF4" s="187" t="s">
        <v>387</v>
      </c>
      <c r="AG4" s="187" t="s">
        <v>290</v>
      </c>
      <c r="AH4" s="187" t="s">
        <v>388</v>
      </c>
      <c r="AI4" s="187" t="s">
        <v>291</v>
      </c>
      <c r="AJ4" s="187" t="s">
        <v>387</v>
      </c>
      <c r="AK4" s="187" t="s">
        <v>290</v>
      </c>
      <c r="AL4" s="187" t="s">
        <v>388</v>
      </c>
      <c r="AM4" s="187" t="s">
        <v>291</v>
      </c>
      <c r="AN4" s="187" t="s">
        <v>387</v>
      </c>
      <c r="AO4" s="187" t="s">
        <v>290</v>
      </c>
      <c r="AP4" s="187" t="s">
        <v>388</v>
      </c>
      <c r="AQ4" s="187" t="s">
        <v>291</v>
      </c>
      <c r="AR4" s="187" t="s">
        <v>387</v>
      </c>
      <c r="AS4" s="187" t="s">
        <v>290</v>
      </c>
      <c r="AT4" s="187" t="s">
        <v>388</v>
      </c>
      <c r="AU4" s="187" t="s">
        <v>291</v>
      </c>
      <c r="AV4" s="187" t="s">
        <v>387</v>
      </c>
      <c r="AW4" s="187" t="s">
        <v>290</v>
      </c>
      <c r="AX4" s="187" t="s">
        <v>388</v>
      </c>
      <c r="AY4" s="187" t="s">
        <v>291</v>
      </c>
      <c r="AZ4" s="187" t="s">
        <v>387</v>
      </c>
      <c r="BA4" s="187" t="s">
        <v>290</v>
      </c>
      <c r="BB4" s="187" t="s">
        <v>388</v>
      </c>
      <c r="BC4" s="187" t="s">
        <v>291</v>
      </c>
      <c r="BD4" s="187" t="s">
        <v>387</v>
      </c>
      <c r="BE4" s="187" t="s">
        <v>290</v>
      </c>
      <c r="BF4" s="187" t="s">
        <v>388</v>
      </c>
      <c r="BG4" s="187" t="s">
        <v>291</v>
      </c>
      <c r="BH4" s="187" t="s">
        <v>387</v>
      </c>
      <c r="BI4" s="187" t="s">
        <v>290</v>
      </c>
      <c r="BJ4" s="187" t="s">
        <v>388</v>
      </c>
      <c r="BK4" s="187" t="s">
        <v>291</v>
      </c>
      <c r="BL4" s="187" t="s">
        <v>387</v>
      </c>
      <c r="BM4" s="187" t="s">
        <v>290</v>
      </c>
      <c r="BN4" s="187" t="s">
        <v>388</v>
      </c>
      <c r="BO4" s="187" t="s">
        <v>291</v>
      </c>
      <c r="BP4" s="187" t="s">
        <v>387</v>
      </c>
      <c r="BQ4" s="187" t="s">
        <v>290</v>
      </c>
      <c r="BR4" s="187" t="s">
        <v>388</v>
      </c>
      <c r="BS4" s="187" t="s">
        <v>291</v>
      </c>
      <c r="BT4" s="187" t="s">
        <v>387</v>
      </c>
      <c r="BU4" s="187" t="s">
        <v>290</v>
      </c>
      <c r="BV4" s="187" t="s">
        <v>388</v>
      </c>
      <c r="BW4" s="187" t="s">
        <v>291</v>
      </c>
      <c r="BX4" s="187" t="s">
        <v>387</v>
      </c>
      <c r="BY4" s="187" t="s">
        <v>290</v>
      </c>
      <c r="BZ4" s="187" t="s">
        <v>388</v>
      </c>
      <c r="CA4" s="187" t="s">
        <v>291</v>
      </c>
      <c r="CB4" s="187" t="s">
        <v>387</v>
      </c>
      <c r="CC4" s="187" t="s">
        <v>290</v>
      </c>
      <c r="CD4" s="187" t="s">
        <v>388</v>
      </c>
      <c r="CE4" s="187" t="s">
        <v>291</v>
      </c>
      <c r="CF4" s="187" t="s">
        <v>387</v>
      </c>
      <c r="CG4" s="187" t="s">
        <v>290</v>
      </c>
      <c r="CH4" s="187" t="s">
        <v>388</v>
      </c>
      <c r="CI4" s="187" t="s">
        <v>291</v>
      </c>
      <c r="CJ4" s="187" t="s">
        <v>387</v>
      </c>
      <c r="CK4" s="187" t="s">
        <v>290</v>
      </c>
      <c r="CL4" s="187" t="s">
        <v>388</v>
      </c>
      <c r="CM4" s="187" t="s">
        <v>291</v>
      </c>
      <c r="CN4" s="187" t="s">
        <v>387</v>
      </c>
      <c r="CO4" s="187" t="s">
        <v>290</v>
      </c>
      <c r="CP4" s="187" t="s">
        <v>388</v>
      </c>
      <c r="CQ4" s="187" t="s">
        <v>291</v>
      </c>
      <c r="CR4" s="187" t="s">
        <v>387</v>
      </c>
      <c r="CS4" s="187" t="s">
        <v>290</v>
      </c>
      <c r="CT4" s="187" t="s">
        <v>388</v>
      </c>
      <c r="CU4" s="187" t="s">
        <v>291</v>
      </c>
      <c r="CV4" s="187" t="s">
        <v>387</v>
      </c>
      <c r="CW4" s="187" t="s">
        <v>290</v>
      </c>
      <c r="CX4" s="187" t="s">
        <v>388</v>
      </c>
      <c r="CY4" s="187" t="s">
        <v>291</v>
      </c>
      <c r="CZ4" s="187" t="s">
        <v>387</v>
      </c>
      <c r="DA4" s="187" t="s">
        <v>290</v>
      </c>
      <c r="DB4" s="187" t="s">
        <v>388</v>
      </c>
      <c r="DC4" s="187" t="s">
        <v>291</v>
      </c>
      <c r="DD4" s="187" t="s">
        <v>387</v>
      </c>
      <c r="DE4" s="187" t="s">
        <v>290</v>
      </c>
      <c r="DF4" s="187" t="s">
        <v>388</v>
      </c>
      <c r="DG4" s="187" t="s">
        <v>291</v>
      </c>
      <c r="DH4" s="187" t="s">
        <v>387</v>
      </c>
      <c r="DI4" s="187" t="s">
        <v>290</v>
      </c>
      <c r="DJ4" s="187" t="s">
        <v>388</v>
      </c>
      <c r="DK4" s="187" t="s">
        <v>291</v>
      </c>
      <c r="DL4" s="187" t="s">
        <v>387</v>
      </c>
      <c r="DM4" s="187" t="s">
        <v>290</v>
      </c>
      <c r="DN4" s="187" t="s">
        <v>388</v>
      </c>
      <c r="DO4" s="187" t="s">
        <v>291</v>
      </c>
      <c r="DP4" s="187" t="s">
        <v>387</v>
      </c>
      <c r="DQ4" s="187" t="s">
        <v>290</v>
      </c>
      <c r="DR4" s="187" t="s">
        <v>388</v>
      </c>
      <c r="DS4" s="187" t="s">
        <v>291</v>
      </c>
      <c r="DT4" s="187" t="s">
        <v>387</v>
      </c>
      <c r="DU4" s="187" t="s">
        <v>290</v>
      </c>
      <c r="DV4" s="187" t="s">
        <v>388</v>
      </c>
      <c r="DW4" s="187" t="s">
        <v>291</v>
      </c>
      <c r="DX4" s="187" t="s">
        <v>387</v>
      </c>
      <c r="DY4" s="187" t="s">
        <v>290</v>
      </c>
      <c r="DZ4" s="187" t="s">
        <v>388</v>
      </c>
      <c r="EA4" s="187" t="s">
        <v>291</v>
      </c>
      <c r="EB4" s="187" t="s">
        <v>387</v>
      </c>
      <c r="EC4" s="187" t="s">
        <v>290</v>
      </c>
      <c r="ED4" s="187" t="s">
        <v>388</v>
      </c>
      <c r="EE4" s="187" t="s">
        <v>291</v>
      </c>
      <c r="EF4" s="187" t="s">
        <v>387</v>
      </c>
      <c r="EG4" s="187" t="s">
        <v>290</v>
      </c>
      <c r="EH4" s="187" t="s">
        <v>388</v>
      </c>
      <c r="EI4" s="187" t="s">
        <v>291</v>
      </c>
      <c r="EJ4" s="187" t="s">
        <v>387</v>
      </c>
      <c r="EK4" s="187" t="s">
        <v>290</v>
      </c>
      <c r="EL4" s="187" t="s">
        <v>388</v>
      </c>
      <c r="EM4" s="187" t="s">
        <v>291</v>
      </c>
      <c r="EN4" s="187" t="s">
        <v>387</v>
      </c>
      <c r="EO4" s="187" t="s">
        <v>290</v>
      </c>
      <c r="EP4" s="187" t="s">
        <v>388</v>
      </c>
      <c r="EQ4" s="187" t="s">
        <v>291</v>
      </c>
      <c r="ER4" s="187" t="s">
        <v>387</v>
      </c>
      <c r="ES4" s="187" t="s">
        <v>290</v>
      </c>
      <c r="ET4" s="187" t="s">
        <v>388</v>
      </c>
      <c r="EU4" s="187" t="s">
        <v>291</v>
      </c>
      <c r="EV4" s="187" t="s">
        <v>387</v>
      </c>
      <c r="EW4" s="187" t="s">
        <v>290</v>
      </c>
      <c r="EX4" s="187" t="s">
        <v>388</v>
      </c>
      <c r="EY4" s="187" t="s">
        <v>291</v>
      </c>
      <c r="EZ4" s="187" t="s">
        <v>387</v>
      </c>
      <c r="FA4" s="187" t="s">
        <v>290</v>
      </c>
      <c r="FB4" s="187" t="s">
        <v>388</v>
      </c>
      <c r="FC4" s="187" t="s">
        <v>291</v>
      </c>
      <c r="FD4" s="187" t="s">
        <v>387</v>
      </c>
      <c r="FE4" s="187" t="s">
        <v>290</v>
      </c>
      <c r="FF4" s="187" t="s">
        <v>388</v>
      </c>
      <c r="FG4" s="187" t="s">
        <v>291</v>
      </c>
      <c r="FH4" s="187" t="s">
        <v>387</v>
      </c>
      <c r="FI4" s="187" t="s">
        <v>290</v>
      </c>
      <c r="FJ4" s="187" t="s">
        <v>388</v>
      </c>
      <c r="FK4" s="187" t="s">
        <v>291</v>
      </c>
      <c r="FL4" s="187" t="s">
        <v>387</v>
      </c>
      <c r="FM4" s="187" t="s">
        <v>290</v>
      </c>
      <c r="FN4" s="187" t="s">
        <v>388</v>
      </c>
      <c r="FO4" s="187" t="s">
        <v>291</v>
      </c>
      <c r="FP4" s="187" t="s">
        <v>387</v>
      </c>
      <c r="FQ4" s="187" t="s">
        <v>290</v>
      </c>
      <c r="FR4" s="187" t="s">
        <v>388</v>
      </c>
      <c r="FS4" s="187" t="s">
        <v>291</v>
      </c>
      <c r="FT4" s="187" t="s">
        <v>387</v>
      </c>
      <c r="FU4" s="187" t="s">
        <v>290</v>
      </c>
      <c r="FV4" s="187" t="s">
        <v>388</v>
      </c>
      <c r="FW4" s="187" t="s">
        <v>291</v>
      </c>
      <c r="FX4" s="187" t="s">
        <v>387</v>
      </c>
      <c r="FY4" s="187" t="s">
        <v>290</v>
      </c>
      <c r="FZ4" s="187" t="s">
        <v>388</v>
      </c>
      <c r="GA4" s="187" t="s">
        <v>291</v>
      </c>
      <c r="GB4" s="187" t="s">
        <v>387</v>
      </c>
      <c r="GC4" s="187" t="s">
        <v>290</v>
      </c>
      <c r="GD4" s="187" t="s">
        <v>388</v>
      </c>
      <c r="GE4" s="187" t="s">
        <v>291</v>
      </c>
      <c r="GF4" s="187" t="s">
        <v>387</v>
      </c>
      <c r="GG4" s="187" t="s">
        <v>290</v>
      </c>
      <c r="GH4" s="187" t="s">
        <v>388</v>
      </c>
      <c r="GI4" s="187" t="s">
        <v>291</v>
      </c>
      <c r="GJ4" s="187" t="s">
        <v>387</v>
      </c>
      <c r="GK4" s="187" t="s">
        <v>290</v>
      </c>
      <c r="GL4" s="187" t="s">
        <v>388</v>
      </c>
      <c r="GM4" s="187" t="s">
        <v>291</v>
      </c>
      <c r="GN4" s="187" t="s">
        <v>387</v>
      </c>
      <c r="GO4" s="187" t="s">
        <v>290</v>
      </c>
      <c r="GP4" s="187" t="s">
        <v>388</v>
      </c>
      <c r="GQ4" s="187" t="s">
        <v>291</v>
      </c>
      <c r="GR4" s="187" t="s">
        <v>387</v>
      </c>
      <c r="GS4" s="187" t="s">
        <v>290</v>
      </c>
      <c r="GT4" s="187" t="s">
        <v>388</v>
      </c>
      <c r="GU4" s="187" t="s">
        <v>291</v>
      </c>
      <c r="GV4" s="187" t="s">
        <v>387</v>
      </c>
      <c r="GW4" s="187" t="s">
        <v>290</v>
      </c>
      <c r="GX4" s="187" t="s">
        <v>388</v>
      </c>
      <c r="GY4" s="187" t="s">
        <v>291</v>
      </c>
      <c r="GZ4" s="187" t="s">
        <v>387</v>
      </c>
      <c r="HA4" s="187" t="s">
        <v>290</v>
      </c>
      <c r="HB4" s="187" t="s">
        <v>388</v>
      </c>
      <c r="HC4" s="187" t="s">
        <v>291</v>
      </c>
      <c r="HD4" s="187" t="s">
        <v>387</v>
      </c>
      <c r="HE4" s="187" t="s">
        <v>290</v>
      </c>
      <c r="HF4" s="187" t="s">
        <v>388</v>
      </c>
      <c r="HG4" s="187" t="s">
        <v>291</v>
      </c>
      <c r="HH4" s="187" t="s">
        <v>387</v>
      </c>
      <c r="HI4" s="187" t="s">
        <v>290</v>
      </c>
      <c r="HJ4" s="187" t="s">
        <v>388</v>
      </c>
      <c r="HK4" s="187" t="s">
        <v>291</v>
      </c>
      <c r="HL4" s="187" t="s">
        <v>387</v>
      </c>
      <c r="HM4" s="187" t="s">
        <v>290</v>
      </c>
      <c r="HN4" s="187" t="s">
        <v>388</v>
      </c>
      <c r="HO4" s="187" t="s">
        <v>291</v>
      </c>
      <c r="HP4" s="187" t="s">
        <v>387</v>
      </c>
      <c r="HQ4" s="187" t="s">
        <v>290</v>
      </c>
      <c r="HR4" s="187" t="s">
        <v>388</v>
      </c>
      <c r="HS4" s="187" t="s">
        <v>291</v>
      </c>
      <c r="HT4" s="187" t="s">
        <v>387</v>
      </c>
      <c r="HU4" s="187" t="s">
        <v>290</v>
      </c>
      <c r="HV4" s="187" t="s">
        <v>388</v>
      </c>
      <c r="HW4" s="187" t="s">
        <v>291</v>
      </c>
      <c r="HX4" s="187" t="s">
        <v>387</v>
      </c>
      <c r="HY4" s="187" t="s">
        <v>290</v>
      </c>
      <c r="HZ4" s="187" t="s">
        <v>388</v>
      </c>
      <c r="IA4" s="187" t="s">
        <v>291</v>
      </c>
      <c r="IB4" s="187" t="s">
        <v>387</v>
      </c>
      <c r="IC4" s="187" t="s">
        <v>290</v>
      </c>
      <c r="ID4" s="187" t="s">
        <v>388</v>
      </c>
      <c r="IE4" s="187" t="s">
        <v>291</v>
      </c>
      <c r="IF4" s="187" t="s">
        <v>387</v>
      </c>
      <c r="IG4" s="187" t="s">
        <v>290</v>
      </c>
      <c r="IH4" s="187" t="s">
        <v>388</v>
      </c>
      <c r="II4" s="187" t="s">
        <v>291</v>
      </c>
      <c r="IJ4" s="187" t="s">
        <v>387</v>
      </c>
      <c r="IK4" s="187" t="s">
        <v>290</v>
      </c>
      <c r="IL4" s="187" t="s">
        <v>388</v>
      </c>
      <c r="IM4" s="187" t="s">
        <v>291</v>
      </c>
      <c r="IN4" s="187" t="s">
        <v>387</v>
      </c>
      <c r="IO4" s="187" t="s">
        <v>290</v>
      </c>
      <c r="IP4" s="187" t="s">
        <v>388</v>
      </c>
      <c r="IQ4" s="187" t="s">
        <v>291</v>
      </c>
      <c r="IR4" s="187" t="s">
        <v>387</v>
      </c>
      <c r="IS4" s="187" t="s">
        <v>290</v>
      </c>
      <c r="IT4" s="187" t="s">
        <v>388</v>
      </c>
      <c r="IU4" s="187" t="s">
        <v>291</v>
      </c>
      <c r="IV4" s="187" t="s">
        <v>387</v>
      </c>
      <c r="IW4" s="187" t="s">
        <v>290</v>
      </c>
      <c r="IX4" s="187" t="s">
        <v>388</v>
      </c>
      <c r="IY4" s="187" t="s">
        <v>291</v>
      </c>
      <c r="IZ4" s="187" t="s">
        <v>387</v>
      </c>
      <c r="JA4" s="187" t="s">
        <v>290</v>
      </c>
      <c r="JB4" s="187" t="s">
        <v>388</v>
      </c>
      <c r="JC4" s="187" t="s">
        <v>291</v>
      </c>
      <c r="JD4" s="187" t="s">
        <v>387</v>
      </c>
      <c r="JE4" s="187" t="s">
        <v>290</v>
      </c>
      <c r="JF4" s="187" t="s">
        <v>388</v>
      </c>
      <c r="JG4" s="187" t="s">
        <v>291</v>
      </c>
      <c r="JH4" s="187" t="s">
        <v>387</v>
      </c>
    </row>
    <row r="5" spans="1:268" ht="24.75" customHeight="1">
      <c r="A5" s="185"/>
      <c r="B5" s="186"/>
      <c r="C5" s="134"/>
      <c r="D5" s="134"/>
      <c r="E5" s="181"/>
      <c r="F5" s="182"/>
      <c r="G5" s="183"/>
      <c r="H5" s="183"/>
      <c r="I5" s="187"/>
      <c r="J5" s="187"/>
      <c r="K5" s="188"/>
      <c r="L5" s="188">
        <f>L6-J6</f>
        <v>0</v>
      </c>
      <c r="M5" s="188">
        <f t="shared" ref="M5:BX5" si="0">M6-K6</f>
        <v>16907.863699999998</v>
      </c>
      <c r="N5" s="188">
        <f t="shared" si="0"/>
        <v>6883.25</v>
      </c>
      <c r="O5" s="188"/>
      <c r="P5" s="188">
        <f t="shared" si="0"/>
        <v>0</v>
      </c>
      <c r="Q5" s="188">
        <f t="shared" si="0"/>
        <v>20295.573099999998</v>
      </c>
      <c r="R5" s="188">
        <f t="shared" si="0"/>
        <v>3387.7099999999991</v>
      </c>
      <c r="S5" s="188">
        <f t="shared" si="0"/>
        <v>-20295.573099999998</v>
      </c>
      <c r="T5" s="188">
        <f t="shared" si="0"/>
        <v>0</v>
      </c>
      <c r="U5" s="188">
        <f t="shared" si="0"/>
        <v>11846.012000000001</v>
      </c>
      <c r="V5" s="188">
        <f t="shared" si="0"/>
        <v>-8449.5630000000019</v>
      </c>
      <c r="W5" s="188">
        <f t="shared" si="0"/>
        <v>-11846.012000000001</v>
      </c>
      <c r="X5" s="188">
        <f t="shared" si="0"/>
        <v>0</v>
      </c>
      <c r="Y5" s="188">
        <f t="shared" si="0"/>
        <v>16807.514999999999</v>
      </c>
      <c r="Z5" s="188">
        <f t="shared" si="0"/>
        <v>4961.5159999999978</v>
      </c>
      <c r="AA5" s="188"/>
      <c r="AB5" s="188">
        <f t="shared" si="0"/>
        <v>0</v>
      </c>
      <c r="AC5" s="188">
        <f t="shared" si="0"/>
        <v>14176.6682</v>
      </c>
      <c r="AD5" s="188">
        <f t="shared" si="0"/>
        <v>-2630.8530000000028</v>
      </c>
      <c r="AE5" s="188">
        <f t="shared" si="0"/>
        <v>-14176.6682</v>
      </c>
      <c r="AF5" s="188">
        <f t="shared" si="0"/>
        <v>0</v>
      </c>
      <c r="AG5" s="188">
        <f t="shared" si="0"/>
        <v>11776.030199999999</v>
      </c>
      <c r="AH5" s="188">
        <f t="shared" si="0"/>
        <v>-2400.6399999999994</v>
      </c>
      <c r="AI5" s="188"/>
      <c r="AJ5" s="188">
        <f t="shared" si="0"/>
        <v>0</v>
      </c>
      <c r="AK5" s="188">
        <f t="shared" si="0"/>
        <v>10539.1515</v>
      </c>
      <c r="AL5" s="188">
        <f t="shared" si="0"/>
        <v>-1236.8769999999986</v>
      </c>
      <c r="AM5" s="188"/>
      <c r="AN5" s="188">
        <f t="shared" si="0"/>
        <v>0</v>
      </c>
      <c r="AO5" s="188">
        <f t="shared" si="0"/>
        <v>11190.107499999998</v>
      </c>
      <c r="AP5" s="188">
        <f t="shared" si="0"/>
        <v>650.95900000000256</v>
      </c>
      <c r="AQ5" s="188">
        <f t="shared" si="0"/>
        <v>-11190.107499999998</v>
      </c>
      <c r="AR5" s="188">
        <f>AR6-AP6</f>
        <v>0</v>
      </c>
      <c r="AS5" s="188">
        <f t="shared" si="0"/>
        <v>13292.301100000001</v>
      </c>
      <c r="AT5" s="188">
        <f t="shared" si="0"/>
        <v>2102.1880000000037</v>
      </c>
      <c r="AU5" s="188"/>
      <c r="AV5" s="188">
        <f t="shared" si="0"/>
        <v>0</v>
      </c>
      <c r="AW5" s="188">
        <f t="shared" si="0"/>
        <v>14973.089399999999</v>
      </c>
      <c r="AX5" s="188">
        <f t="shared" si="0"/>
        <v>1680.7899999999954</v>
      </c>
      <c r="AY5" s="188">
        <f t="shared" si="0"/>
        <v>-14973.089399999999</v>
      </c>
      <c r="AZ5" s="188">
        <f t="shared" si="0"/>
        <v>0</v>
      </c>
      <c r="BA5" s="188">
        <f t="shared" si="0"/>
        <v>13033.965999999999</v>
      </c>
      <c r="BB5" s="188">
        <f t="shared" si="0"/>
        <v>-1939.119999999999</v>
      </c>
      <c r="BC5" s="188"/>
      <c r="BD5" s="188">
        <f t="shared" si="0"/>
        <v>0</v>
      </c>
      <c r="BE5" s="188">
        <f t="shared" si="0"/>
        <v>16007.8933</v>
      </c>
      <c r="BF5" s="188">
        <f t="shared" si="0"/>
        <v>2973.9199999999983</v>
      </c>
      <c r="BG5" s="188">
        <f t="shared" si="0"/>
        <v>-16007.8933</v>
      </c>
      <c r="BH5" s="188">
        <f t="shared" si="0"/>
        <v>0</v>
      </c>
      <c r="BI5" s="188">
        <f t="shared" si="0"/>
        <v>13417.1944</v>
      </c>
      <c r="BJ5" s="188">
        <f t="shared" si="0"/>
        <v>-2590.6969999999983</v>
      </c>
      <c r="BK5" s="188">
        <f t="shared" si="0"/>
        <v>-13417.1944</v>
      </c>
      <c r="BL5" s="189">
        <f t="shared" si="0"/>
        <v>0</v>
      </c>
      <c r="BM5" s="188">
        <f t="shared" si="0"/>
        <v>16721.768600000003</v>
      </c>
      <c r="BN5" s="188">
        <f t="shared" si="0"/>
        <v>3304.5770000000011</v>
      </c>
      <c r="BO5" s="188">
        <f t="shared" si="0"/>
        <v>-16721.768600000003</v>
      </c>
      <c r="BP5" s="188">
        <f t="shared" si="0"/>
        <v>0</v>
      </c>
      <c r="BQ5" s="188">
        <f t="shared" si="0"/>
        <v>8021.6572000000006</v>
      </c>
      <c r="BR5" s="188">
        <f t="shared" si="0"/>
        <v>-8700.112000000001</v>
      </c>
      <c r="BS5" s="188">
        <f t="shared" si="0"/>
        <v>-8021.6572000000006</v>
      </c>
      <c r="BT5" s="188">
        <f t="shared" si="0"/>
        <v>0</v>
      </c>
      <c r="BU5" s="188">
        <f t="shared" si="0"/>
        <v>13369.2065</v>
      </c>
      <c r="BV5" s="188">
        <f t="shared" si="0"/>
        <v>5347.5470000000005</v>
      </c>
      <c r="BW5" s="188">
        <f t="shared" si="0"/>
        <v>-13369.2065</v>
      </c>
      <c r="BX5" s="188">
        <f t="shared" si="0"/>
        <v>0</v>
      </c>
      <c r="BY5" s="188">
        <f t="shared" ref="BY5:EJ5" si="1">BY6-BW6</f>
        <v>11260.807900000002</v>
      </c>
      <c r="BZ5" s="188">
        <f t="shared" si="1"/>
        <v>-2108.3916999999983</v>
      </c>
      <c r="CA5" s="188">
        <f t="shared" si="1"/>
        <v>-11260.807900000002</v>
      </c>
      <c r="CB5" s="188">
        <f t="shared" si="1"/>
        <v>0</v>
      </c>
      <c r="CC5" s="188">
        <f t="shared" si="1"/>
        <v>13849.942500000001</v>
      </c>
      <c r="CD5" s="188">
        <f t="shared" si="1"/>
        <v>2589.1266999999989</v>
      </c>
      <c r="CE5" s="188"/>
      <c r="CF5" s="190">
        <f t="shared" si="1"/>
        <v>0</v>
      </c>
      <c r="CG5" s="188">
        <f t="shared" si="1"/>
        <v>9625.1140000000014</v>
      </c>
      <c r="CH5" s="188">
        <f t="shared" si="1"/>
        <v>-4224.8260000000009</v>
      </c>
      <c r="CI5" s="188">
        <f t="shared" si="1"/>
        <v>-9625.1140000000014</v>
      </c>
      <c r="CJ5" s="191">
        <f t="shared" si="1"/>
        <v>0</v>
      </c>
      <c r="CK5" s="188">
        <f t="shared" si="1"/>
        <v>13731.169799999998</v>
      </c>
      <c r="CL5" s="188">
        <f t="shared" si="1"/>
        <v>4106.0559999999987</v>
      </c>
      <c r="CM5" s="188">
        <f t="shared" si="1"/>
        <v>-13731.169799999998</v>
      </c>
      <c r="CN5" s="188">
        <f t="shared" si="1"/>
        <v>0</v>
      </c>
      <c r="CO5" s="188">
        <f t="shared" si="1"/>
        <v>8841.3696</v>
      </c>
      <c r="CP5" s="188">
        <f t="shared" si="1"/>
        <v>-4889.7989999999991</v>
      </c>
      <c r="CQ5" s="188"/>
      <c r="CR5" s="190">
        <f>CR6-CO6</f>
        <v>5.0000000010186341E-4</v>
      </c>
      <c r="CS5" s="188">
        <f t="shared" si="1"/>
        <v>10201.503200000001</v>
      </c>
      <c r="CT5" s="188">
        <f t="shared" si="1"/>
        <v>1360.1318999999985</v>
      </c>
      <c r="CU5" s="188">
        <f t="shared" si="1"/>
        <v>-10201.503200000001</v>
      </c>
      <c r="CV5" s="191">
        <f t="shared" si="1"/>
        <v>0</v>
      </c>
      <c r="CW5" s="188">
        <f t="shared" si="1"/>
        <v>13124.479499999998</v>
      </c>
      <c r="CX5" s="188">
        <f t="shared" si="1"/>
        <v>2922.9750000000022</v>
      </c>
      <c r="CY5" s="188">
        <f t="shared" si="1"/>
        <v>-13124.479499999998</v>
      </c>
      <c r="CZ5" s="191">
        <f t="shared" si="1"/>
        <v>0</v>
      </c>
      <c r="DA5" s="188">
        <f t="shared" si="1"/>
        <v>11777.648099999999</v>
      </c>
      <c r="DB5" s="188">
        <f t="shared" si="1"/>
        <v>-1346.8240000000005</v>
      </c>
      <c r="DC5" s="188">
        <f t="shared" si="1"/>
        <v>-11777.648099999999</v>
      </c>
      <c r="DD5" s="188">
        <f t="shared" si="1"/>
        <v>0</v>
      </c>
      <c r="DE5" s="188">
        <f t="shared" si="1"/>
        <v>10043.41</v>
      </c>
      <c r="DF5" s="188">
        <f t="shared" si="1"/>
        <v>-1734.241</v>
      </c>
      <c r="DG5" s="188">
        <f t="shared" si="1"/>
        <v>-10043.41</v>
      </c>
      <c r="DH5" s="188">
        <f t="shared" si="1"/>
        <v>0</v>
      </c>
      <c r="DI5" s="188">
        <f t="shared" si="1"/>
        <v>9340.8534999999993</v>
      </c>
      <c r="DJ5" s="188">
        <f t="shared" si="1"/>
        <v>-702.56099999999969</v>
      </c>
      <c r="DK5" s="188">
        <f t="shared" si="1"/>
        <v>-9340.8534999999993</v>
      </c>
      <c r="DL5" s="191">
        <f t="shared" si="1"/>
        <v>0</v>
      </c>
      <c r="DM5" s="188">
        <f t="shared" si="1"/>
        <v>9507.972600000001</v>
      </c>
      <c r="DN5" s="188">
        <f t="shared" si="1"/>
        <v>167.1190000000006</v>
      </c>
      <c r="DO5" s="188">
        <f t="shared" si="1"/>
        <v>-9507.972600000001</v>
      </c>
      <c r="DP5" s="188">
        <f t="shared" si="1"/>
        <v>0</v>
      </c>
      <c r="DQ5" s="188">
        <f t="shared" si="1"/>
        <v>13246.819300000001</v>
      </c>
      <c r="DR5" s="188">
        <f t="shared" si="1"/>
        <v>3738.8499999999967</v>
      </c>
      <c r="DS5" s="188">
        <f t="shared" si="1"/>
        <v>-13246.819300000001</v>
      </c>
      <c r="DT5" s="190">
        <f t="shared" si="1"/>
        <v>0</v>
      </c>
      <c r="DU5" s="188">
        <f t="shared" si="1"/>
        <v>11633.837100000001</v>
      </c>
      <c r="DV5" s="188">
        <f t="shared" si="1"/>
        <v>-1612.9800000000014</v>
      </c>
      <c r="DW5" s="188">
        <f t="shared" si="1"/>
        <v>-11633.837100000001</v>
      </c>
      <c r="DX5" s="188">
        <f t="shared" si="1"/>
        <v>0</v>
      </c>
      <c r="DY5" s="188">
        <f t="shared" si="1"/>
        <v>10833.471299999999</v>
      </c>
      <c r="DZ5" s="188">
        <f t="shared" si="1"/>
        <v>-800.3660000000018</v>
      </c>
      <c r="EA5" s="188">
        <f t="shared" si="1"/>
        <v>-10833.471299999999</v>
      </c>
      <c r="EB5" s="188">
        <f t="shared" si="1"/>
        <v>0</v>
      </c>
      <c r="EC5" s="188">
        <f t="shared" si="1"/>
        <v>11434.8475</v>
      </c>
      <c r="ED5" s="188">
        <f t="shared" si="1"/>
        <v>601.37530000000152</v>
      </c>
      <c r="EE5" s="188">
        <f t="shared" si="1"/>
        <v>-11434.8475</v>
      </c>
      <c r="EF5" s="190">
        <f t="shared" si="1"/>
        <v>0</v>
      </c>
      <c r="EG5" s="188">
        <f t="shared" si="1"/>
        <v>7789.4341000000004</v>
      </c>
      <c r="EH5" s="188">
        <f t="shared" si="1"/>
        <v>-3645.4182999999985</v>
      </c>
      <c r="EI5" s="188">
        <f t="shared" si="1"/>
        <v>-7789.4341000000004</v>
      </c>
      <c r="EJ5" s="188">
        <f t="shared" si="1"/>
        <v>0</v>
      </c>
      <c r="EK5" s="188">
        <f t="shared" ref="EK5:GV5" si="2">EK6-EI6</f>
        <v>13713.2631</v>
      </c>
      <c r="EL5" s="188">
        <f t="shared" si="2"/>
        <v>5923.8319999999976</v>
      </c>
      <c r="EM5" s="188">
        <f t="shared" si="2"/>
        <v>-13713.2631</v>
      </c>
      <c r="EN5" s="190">
        <f t="shared" si="2"/>
        <v>0</v>
      </c>
      <c r="EO5" s="188">
        <f t="shared" si="2"/>
        <v>10972.120200000001</v>
      </c>
      <c r="EP5" s="188">
        <f t="shared" si="2"/>
        <v>-2741.1470000000008</v>
      </c>
      <c r="EQ5" s="188">
        <f t="shared" si="2"/>
        <v>-10972.120200000001</v>
      </c>
      <c r="ER5" s="188">
        <f t="shared" si="2"/>
        <v>0</v>
      </c>
      <c r="ES5" s="188">
        <f t="shared" si="2"/>
        <v>13930.7742</v>
      </c>
      <c r="ET5" s="188">
        <f t="shared" si="2"/>
        <v>2958.6550000000025</v>
      </c>
      <c r="EU5" s="188">
        <f t="shared" si="2"/>
        <v>-13930.7742</v>
      </c>
      <c r="EV5" s="190">
        <f>EV6-ET6</f>
        <v>0</v>
      </c>
      <c r="EW5" s="188">
        <f t="shared" si="2"/>
        <v>19056.633900000001</v>
      </c>
      <c r="EX5" s="188">
        <f t="shared" si="2"/>
        <v>5125.8606</v>
      </c>
      <c r="EY5" s="188">
        <f t="shared" si="2"/>
        <v>-19056.633900000001</v>
      </c>
      <c r="EZ5" s="188">
        <f t="shared" si="2"/>
        <v>0</v>
      </c>
      <c r="FA5" s="188">
        <f t="shared" si="2"/>
        <v>20658.230699999996</v>
      </c>
      <c r="FB5" s="188">
        <f t="shared" si="2"/>
        <v>1601.600400000003</v>
      </c>
      <c r="FC5" s="188">
        <f t="shared" si="2"/>
        <v>-20658.230699999996</v>
      </c>
      <c r="FD5" s="188">
        <f t="shared" si="2"/>
        <v>0</v>
      </c>
      <c r="FE5" s="188">
        <f t="shared" si="2"/>
        <v>12501.464800000002</v>
      </c>
      <c r="FF5" s="188">
        <f t="shared" si="2"/>
        <v>-8156.770999999997</v>
      </c>
      <c r="FG5" s="188">
        <f t="shared" si="2"/>
        <v>-12501.464800000002</v>
      </c>
      <c r="FH5" s="190">
        <f t="shared" si="2"/>
        <v>0</v>
      </c>
      <c r="FI5" s="188">
        <f t="shared" si="2"/>
        <v>15540.693299999999</v>
      </c>
      <c r="FJ5" s="188">
        <f t="shared" si="2"/>
        <v>3039.2299999999977</v>
      </c>
      <c r="FK5" s="188">
        <f t="shared" si="2"/>
        <v>-15540.693299999999</v>
      </c>
      <c r="FL5" s="190">
        <f t="shared" si="2"/>
        <v>0</v>
      </c>
      <c r="FM5" s="188">
        <f t="shared" si="2"/>
        <v>30577.959000000003</v>
      </c>
      <c r="FN5" s="188">
        <f t="shared" si="2"/>
        <v>15037.267999999998</v>
      </c>
      <c r="FO5" s="188">
        <f t="shared" si="2"/>
        <v>-30577.959000000003</v>
      </c>
      <c r="FP5" s="190">
        <f t="shared" si="2"/>
        <v>0</v>
      </c>
      <c r="FQ5" s="188">
        <f t="shared" si="2"/>
        <v>42267.643699999993</v>
      </c>
      <c r="FR5" s="188">
        <f t="shared" si="2"/>
        <v>11689.682000000004</v>
      </c>
      <c r="FS5" s="188">
        <f t="shared" si="2"/>
        <v>-42267.643699999993</v>
      </c>
      <c r="FT5" s="191">
        <f t="shared" si="2"/>
        <v>0</v>
      </c>
      <c r="FU5" s="188">
        <f t="shared" si="2"/>
        <v>30583.022699999998</v>
      </c>
      <c r="FV5" s="188">
        <f t="shared" si="2"/>
        <v>-11684.620000000006</v>
      </c>
      <c r="FW5" s="188">
        <f t="shared" si="2"/>
        <v>-30583.022699999998</v>
      </c>
      <c r="FX5" s="190">
        <f t="shared" si="2"/>
        <v>0</v>
      </c>
      <c r="FY5" s="188">
        <f t="shared" si="2"/>
        <v>5286.1311999999998</v>
      </c>
      <c r="FZ5" s="188">
        <f t="shared" si="2"/>
        <v>-25296.890600000002</v>
      </c>
      <c r="GA5" s="188">
        <f t="shared" si="2"/>
        <v>-5286.1311999999998</v>
      </c>
      <c r="GB5" s="188">
        <f t="shared" si="2"/>
        <v>0</v>
      </c>
      <c r="GC5" s="188">
        <f t="shared" si="2"/>
        <v>11130.829499999998</v>
      </c>
      <c r="GD5" s="188">
        <f t="shared" si="2"/>
        <v>5844.6996000000017</v>
      </c>
      <c r="GE5" s="188">
        <f t="shared" si="2"/>
        <v>-11130.829499999998</v>
      </c>
      <c r="GF5" s="188">
        <f t="shared" si="2"/>
        <v>0</v>
      </c>
      <c r="GG5" s="188">
        <f t="shared" si="2"/>
        <v>12236.932900000002</v>
      </c>
      <c r="GH5" s="188">
        <f t="shared" si="2"/>
        <v>1106.1021999999994</v>
      </c>
      <c r="GI5" s="188">
        <f t="shared" si="2"/>
        <v>-12236.932900000002</v>
      </c>
      <c r="GJ5" s="188">
        <f t="shared" si="2"/>
        <v>0</v>
      </c>
      <c r="GK5" s="188">
        <f t="shared" si="2"/>
        <v>8103.8905999999997</v>
      </c>
      <c r="GL5" s="188">
        <f t="shared" si="2"/>
        <v>-4133.0401999999985</v>
      </c>
      <c r="GM5" s="188">
        <f t="shared" si="2"/>
        <v>-8103.8905999999997</v>
      </c>
      <c r="GN5" s="188">
        <f t="shared" si="2"/>
        <v>0</v>
      </c>
      <c r="GO5" s="188">
        <f t="shared" si="2"/>
        <v>9330.723</v>
      </c>
      <c r="GP5" s="188">
        <f t="shared" si="2"/>
        <v>1226.8309999999992</v>
      </c>
      <c r="GQ5" s="188">
        <f t="shared" si="2"/>
        <v>-9330.723</v>
      </c>
      <c r="GR5" s="188">
        <f t="shared" si="2"/>
        <v>0</v>
      </c>
      <c r="GS5" s="188">
        <f t="shared" si="2"/>
        <v>11919.7817</v>
      </c>
      <c r="GT5" s="188">
        <f t="shared" si="2"/>
        <v>2589.0559999999987</v>
      </c>
      <c r="GU5" s="188">
        <f t="shared" si="2"/>
        <v>-11919.7817</v>
      </c>
      <c r="GV5" s="188">
        <f t="shared" si="2"/>
        <v>0</v>
      </c>
      <c r="GW5" s="188">
        <f t="shared" ref="GW5:JH5" si="3">GW6-GU6</f>
        <v>12250.706300000002</v>
      </c>
      <c r="GX5" s="188">
        <f t="shared" si="3"/>
        <v>330.92900000000191</v>
      </c>
      <c r="GY5" s="188">
        <f t="shared" si="3"/>
        <v>-12250.706300000002</v>
      </c>
      <c r="GZ5" s="190">
        <f t="shared" si="3"/>
        <v>0</v>
      </c>
      <c r="HA5" s="188">
        <f t="shared" si="3"/>
        <v>10558.597</v>
      </c>
      <c r="HB5" s="188">
        <f t="shared" si="3"/>
        <v>-1692.1074000000008</v>
      </c>
      <c r="HC5" s="188">
        <f t="shared" si="3"/>
        <v>-10558.597</v>
      </c>
      <c r="HD5" s="188">
        <f t="shared" si="3"/>
        <v>0</v>
      </c>
      <c r="HE5" s="188">
        <f t="shared" si="3"/>
        <v>8022.5300000000007</v>
      </c>
      <c r="HF5" s="188">
        <f t="shared" si="3"/>
        <v>-2536.0696000000007</v>
      </c>
      <c r="HG5" s="188">
        <f t="shared" si="3"/>
        <v>-8022.5300000000007</v>
      </c>
      <c r="HH5" s="188">
        <f t="shared" si="3"/>
        <v>0</v>
      </c>
      <c r="HI5" s="188">
        <f t="shared" si="3"/>
        <v>12727.229599999999</v>
      </c>
      <c r="HJ5" s="188">
        <f t="shared" si="3"/>
        <v>4704.6949999999997</v>
      </c>
      <c r="HK5" s="188">
        <f t="shared" si="3"/>
        <v>-12727.229599999999</v>
      </c>
      <c r="HL5" s="188">
        <f t="shared" si="3"/>
        <v>0</v>
      </c>
      <c r="HM5" s="188">
        <f t="shared" si="3"/>
        <v>11418.0463</v>
      </c>
      <c r="HN5" s="188">
        <f>HN6-HL6</f>
        <v>-1309.1779999999981</v>
      </c>
      <c r="HO5" s="188">
        <f>HO6-HM6</f>
        <v>-11418.0463</v>
      </c>
      <c r="HP5" s="188">
        <f>HP6-HN6</f>
        <v>0</v>
      </c>
      <c r="HQ5" s="188">
        <f t="shared" si="3"/>
        <v>13855.9995</v>
      </c>
      <c r="HR5" s="188">
        <f t="shared" si="3"/>
        <v>2437.9489999999987</v>
      </c>
      <c r="HS5" s="188">
        <f t="shared" si="3"/>
        <v>-13855.9995</v>
      </c>
      <c r="HT5" s="188">
        <f t="shared" si="3"/>
        <v>0</v>
      </c>
      <c r="HU5" s="188">
        <f t="shared" si="3"/>
        <v>11757.6024</v>
      </c>
      <c r="HV5" s="188">
        <f t="shared" si="3"/>
        <v>-2098.3929999999982</v>
      </c>
      <c r="HW5" s="188">
        <f t="shared" si="3"/>
        <v>-11757.6024</v>
      </c>
      <c r="HX5" s="191">
        <f t="shared" si="3"/>
        <v>0</v>
      </c>
      <c r="HY5" s="188">
        <f t="shared" si="3"/>
        <v>12676.502200000001</v>
      </c>
      <c r="HZ5" s="188">
        <f t="shared" si="3"/>
        <v>918.89999999999782</v>
      </c>
      <c r="IA5" s="188">
        <f t="shared" si="3"/>
        <v>-12676.502200000001</v>
      </c>
      <c r="IB5" s="191">
        <f t="shared" si="3"/>
        <v>0</v>
      </c>
      <c r="IC5" s="188">
        <f t="shared" si="3"/>
        <v>9128.0445</v>
      </c>
      <c r="ID5" s="188">
        <f t="shared" si="3"/>
        <v>-3548.4620000000014</v>
      </c>
      <c r="IE5" s="188">
        <f t="shared" si="3"/>
        <v>-9128.0445</v>
      </c>
      <c r="IF5" s="188">
        <f t="shared" si="3"/>
        <v>0</v>
      </c>
      <c r="IG5" s="188">
        <f t="shared" si="3"/>
        <v>10327.731099999999</v>
      </c>
      <c r="IH5" s="188">
        <f t="shared" si="3"/>
        <v>1199.6909999999989</v>
      </c>
      <c r="II5" s="188">
        <f t="shared" si="3"/>
        <v>-10327.731099999999</v>
      </c>
      <c r="IJ5" s="188">
        <f t="shared" si="3"/>
        <v>0</v>
      </c>
      <c r="IK5" s="188">
        <f t="shared" si="3"/>
        <v>8525.7618999999995</v>
      </c>
      <c r="IL5" s="188">
        <f t="shared" si="3"/>
        <v>-1801.9710000000014</v>
      </c>
      <c r="IM5" s="188">
        <f t="shared" si="3"/>
        <v>-8525.7618999999995</v>
      </c>
      <c r="IN5" s="188">
        <f t="shared" si="3"/>
        <v>0</v>
      </c>
      <c r="IO5" s="188">
        <f t="shared" si="3"/>
        <v>15430.234899999998</v>
      </c>
      <c r="IP5" s="188">
        <f t="shared" si="3"/>
        <v>6904.4689999999991</v>
      </c>
      <c r="IQ5" s="188">
        <f t="shared" si="3"/>
        <v>-15430.234899999998</v>
      </c>
      <c r="IR5" s="188">
        <f t="shared" si="3"/>
        <v>0</v>
      </c>
      <c r="IS5" s="188">
        <f t="shared" si="3"/>
        <v>2728.7658000000001</v>
      </c>
      <c r="IT5" s="188">
        <f t="shared" si="3"/>
        <v>-12701.458000000002</v>
      </c>
      <c r="IU5" s="188">
        <f t="shared" si="3"/>
        <v>-2728.7658000000001</v>
      </c>
      <c r="IV5" s="191">
        <f t="shared" si="3"/>
        <v>0</v>
      </c>
      <c r="IW5" s="188">
        <f t="shared" si="3"/>
        <v>3190.2577000000001</v>
      </c>
      <c r="IX5" s="188">
        <f t="shared" si="3"/>
        <v>461.48400000000038</v>
      </c>
      <c r="IY5" s="188">
        <f t="shared" si="3"/>
        <v>-3190.2577000000001</v>
      </c>
      <c r="IZ5" s="188">
        <f t="shared" si="3"/>
        <v>0</v>
      </c>
      <c r="JA5" s="188">
        <f t="shared" si="3"/>
        <v>6212.8579</v>
      </c>
      <c r="JB5" s="188">
        <f t="shared" si="3"/>
        <v>3022.6070000000004</v>
      </c>
      <c r="JC5" s="188">
        <f t="shared" si="3"/>
        <v>-6212.8579</v>
      </c>
      <c r="JD5" s="188">
        <f t="shared" si="3"/>
        <v>0</v>
      </c>
      <c r="JE5" s="188">
        <f t="shared" si="3"/>
        <v>5467.7409000000007</v>
      </c>
      <c r="JF5" s="188">
        <f t="shared" si="3"/>
        <v>-745.12800000000061</v>
      </c>
      <c r="JG5" s="188">
        <f t="shared" si="3"/>
        <v>-5467.7409000000007</v>
      </c>
      <c r="JH5" s="190">
        <f t="shared" si="3"/>
        <v>0</v>
      </c>
    </row>
    <row r="6" spans="1:268" s="196" customFormat="1" ht="18" customHeight="1">
      <c r="A6" s="192"/>
      <c r="B6" s="193" t="s">
        <v>198</v>
      </c>
      <c r="C6" s="192"/>
      <c r="D6" s="194">
        <f>D7+D21+D63</f>
        <v>830732.15450000006</v>
      </c>
      <c r="E6" s="62">
        <f>I6+M6+Q6+U6+Y6+AC6+AG6+AK6+AO6+AS6+AW6+BA6+BE6+BI6+BM6+BQ6+BU6+BY6+CC6+CG6+CK6+CO6+CS6+CW6+DA6+DE6+DI6+DM6+DQ6+DU6+DY6+EC6+EG6+EK6+EO6+ES6+EW6+FA6+FE6+FI6+FM6+FQ6+FU6+FY6+GC6+GG6+GK6+GO6+GS6+GW6+HA6+HE6+HI6+HM6+HQ6+HU6+HY6+IC6+IG6+IK6+IO6+IS6+IW6+JA6+JE6</f>
        <v>830731.99239999976</v>
      </c>
      <c r="F6" s="62">
        <f>F7+F21+F63</f>
        <v>830731.9883999998</v>
      </c>
      <c r="G6" s="62">
        <f>G7+G21+G63</f>
        <v>830731.98750000016</v>
      </c>
      <c r="H6" s="62">
        <f>G6-D6</f>
        <v>-0.16699999989941716</v>
      </c>
      <c r="I6" s="62">
        <f>I7+I21+I63</f>
        <v>10024.6122</v>
      </c>
      <c r="J6" s="62">
        <f>J7+J21+J63</f>
        <v>10024.609999999999</v>
      </c>
      <c r="K6" s="62"/>
      <c r="L6" s="62">
        <f>L7+L21+L63</f>
        <v>10024.61</v>
      </c>
      <c r="M6" s="62">
        <f>M7+M21+M63</f>
        <v>16907.863699999998</v>
      </c>
      <c r="N6" s="62">
        <f>N7+N21+N63</f>
        <v>16907.86</v>
      </c>
      <c r="O6" s="62"/>
      <c r="P6" s="62">
        <f>P7+P21+P63</f>
        <v>16907.86</v>
      </c>
      <c r="Q6" s="62">
        <f>Q7+Q21+Q63</f>
        <v>20295.573099999998</v>
      </c>
      <c r="R6" s="62">
        <f>R7+R21+R63</f>
        <v>20295.57</v>
      </c>
      <c r="S6" s="62"/>
      <c r="T6" s="62">
        <f>T7+T21+T63</f>
        <v>20295.570000000003</v>
      </c>
      <c r="U6" s="62">
        <f>U7+U21+U63</f>
        <v>11846.012000000001</v>
      </c>
      <c r="V6" s="62">
        <f>V7+V21+V63</f>
        <v>11846.007000000001</v>
      </c>
      <c r="W6" s="62"/>
      <c r="X6" s="62">
        <f>X7+X21+X63</f>
        <v>11846.007000000003</v>
      </c>
      <c r="Y6" s="62">
        <f>Y7+Y21+Y63</f>
        <v>16807.514999999999</v>
      </c>
      <c r="Z6" s="62">
        <f>Z7+Z21+Z63</f>
        <v>16807.523000000001</v>
      </c>
      <c r="AA6" s="62"/>
      <c r="AB6" s="62">
        <f>AB7+AB21+AB63</f>
        <v>16807.523000000001</v>
      </c>
      <c r="AC6" s="62">
        <f>AC7+AC21+AC63</f>
        <v>14176.6682</v>
      </c>
      <c r="AD6" s="62">
        <f>AD7+AD21+AD63</f>
        <v>14176.669999999998</v>
      </c>
      <c r="AE6" s="62"/>
      <c r="AF6" s="62">
        <f>AF7+AF21+AF63</f>
        <v>14176.669999999998</v>
      </c>
      <c r="AG6" s="62">
        <f>AG7+AG21+AG63</f>
        <v>11776.030199999999</v>
      </c>
      <c r="AH6" s="62">
        <f>AH7+AH21+AH63</f>
        <v>11776.029999999999</v>
      </c>
      <c r="AI6" s="62"/>
      <c r="AJ6" s="62">
        <f>AJ7+AJ21+AJ63</f>
        <v>11776.029999999999</v>
      </c>
      <c r="AK6" s="62">
        <f>AK7+AK21+AK63</f>
        <v>10539.1515</v>
      </c>
      <c r="AL6" s="62">
        <f>AL7+AL21+AL63</f>
        <v>10539.153</v>
      </c>
      <c r="AM6" s="62"/>
      <c r="AN6" s="62">
        <f>AN7+AN21+AN63</f>
        <v>10539.152999999998</v>
      </c>
      <c r="AO6" s="62">
        <f>AO7+AO21+AO63</f>
        <v>11190.107499999998</v>
      </c>
      <c r="AP6" s="62">
        <f>AP7+AP21+AP63</f>
        <v>11190.112000000001</v>
      </c>
      <c r="AQ6" s="62"/>
      <c r="AR6" s="62">
        <f>AR7+AR21+AR63</f>
        <v>11190.111999999999</v>
      </c>
      <c r="AS6" s="62">
        <f>AS7+AS21+AS63</f>
        <v>13292.301100000001</v>
      </c>
      <c r="AT6" s="62">
        <f>AT7+AT21+AT63</f>
        <v>13292.300000000003</v>
      </c>
      <c r="AU6" s="62"/>
      <c r="AV6" s="62">
        <f>AV7+AV21+AV63</f>
        <v>13292.300000000003</v>
      </c>
      <c r="AW6" s="62">
        <f>AW7+AW21+AW63</f>
        <v>14973.089399999999</v>
      </c>
      <c r="AX6" s="62">
        <f>AX7+AX21+AX63</f>
        <v>14973.089999999998</v>
      </c>
      <c r="AY6" s="62"/>
      <c r="AZ6" s="62">
        <f>AZ7+AZ21+AZ63</f>
        <v>14973.089999999998</v>
      </c>
      <c r="BA6" s="62">
        <f>BA7+BA21+BA63</f>
        <v>13033.965999999999</v>
      </c>
      <c r="BB6" s="62">
        <f>BB7+BB21+BB63</f>
        <v>13033.97</v>
      </c>
      <c r="BC6" s="62"/>
      <c r="BD6" s="62">
        <f>BD7+BD21+BD63</f>
        <v>13033.970000000001</v>
      </c>
      <c r="BE6" s="62">
        <f>BE7+BE21+BE63</f>
        <v>16007.8933</v>
      </c>
      <c r="BF6" s="62">
        <f>BF7+BF21+BF63</f>
        <v>16007.89</v>
      </c>
      <c r="BG6" s="62"/>
      <c r="BH6" s="62">
        <f>BH7+BH21+BH63</f>
        <v>16007.890000000001</v>
      </c>
      <c r="BI6" s="62">
        <f>BI7+BI21+BI63</f>
        <v>13417.1944</v>
      </c>
      <c r="BJ6" s="62">
        <f>BJ7+BJ21+BJ63</f>
        <v>13417.193000000003</v>
      </c>
      <c r="BK6" s="62"/>
      <c r="BL6" s="62">
        <f>BL7+BL21+BL63</f>
        <v>13417.192999999999</v>
      </c>
      <c r="BM6" s="62">
        <f>BM7+BM21+BM63</f>
        <v>16721.768600000003</v>
      </c>
      <c r="BN6" s="62">
        <f>BN7+BN21+BN63</f>
        <v>16721.77</v>
      </c>
      <c r="BO6" s="62"/>
      <c r="BP6" s="62">
        <f>BP7+BP21+BP63</f>
        <v>16721.77</v>
      </c>
      <c r="BQ6" s="62">
        <f>BQ7+BQ21+BQ63</f>
        <v>8021.6572000000006</v>
      </c>
      <c r="BR6" s="62">
        <f>BR7+BR21+BR63</f>
        <v>8021.6579999999994</v>
      </c>
      <c r="BS6" s="62"/>
      <c r="BT6" s="62">
        <f>BT7+BT21+BT63</f>
        <v>8021.6579999999994</v>
      </c>
      <c r="BU6" s="62">
        <f>BU7+BU21+BU63</f>
        <v>13369.2065</v>
      </c>
      <c r="BV6" s="62">
        <f>BV7+BV21+BV63</f>
        <v>13369.205</v>
      </c>
      <c r="BW6" s="62"/>
      <c r="BX6" s="62">
        <f>BX7+BX21+BX63</f>
        <v>13369.205</v>
      </c>
      <c r="BY6" s="62">
        <f>BY7+BY21+BY63</f>
        <v>11260.807900000002</v>
      </c>
      <c r="BZ6" s="62">
        <f>BZ7+BZ21+BZ63</f>
        <v>11260.813300000002</v>
      </c>
      <c r="CA6" s="62"/>
      <c r="CB6" s="62">
        <f>CB7+CB21+CB63</f>
        <v>11260.813300000002</v>
      </c>
      <c r="CC6" s="62">
        <f>CC7+CC21+CC63</f>
        <v>13849.942500000001</v>
      </c>
      <c r="CD6" s="62">
        <f>CD7+CD21+CD63</f>
        <v>13849.94</v>
      </c>
      <c r="CE6" s="62"/>
      <c r="CF6" s="62">
        <f>CF7+CF21+CF63</f>
        <v>13849.94</v>
      </c>
      <c r="CG6" s="62">
        <f>CG7+CG21+CG63</f>
        <v>9625.1140000000014</v>
      </c>
      <c r="CH6" s="62">
        <f>CH7+CH21+CH63</f>
        <v>9625.1139999999996</v>
      </c>
      <c r="CI6" s="62"/>
      <c r="CJ6" s="62">
        <f>CJ7+CJ21+CJ63</f>
        <v>9625.1139999999996</v>
      </c>
      <c r="CK6" s="62">
        <f>CK7+CK21+CK63</f>
        <v>13731.169799999998</v>
      </c>
      <c r="CL6" s="62">
        <f>CL7+CL21+CL63</f>
        <v>13731.169999999998</v>
      </c>
      <c r="CM6" s="62"/>
      <c r="CN6" s="62">
        <f>CN7+CN21+CN63</f>
        <v>13731.17</v>
      </c>
      <c r="CO6" s="62">
        <f>CO7+CO21+CO63</f>
        <v>8841.3696</v>
      </c>
      <c r="CP6" s="62">
        <f>CP7+CP21+CP63</f>
        <v>8841.371000000001</v>
      </c>
      <c r="CQ6" s="62"/>
      <c r="CR6" s="62">
        <f>CR7+CR21+CR63</f>
        <v>8841.3701000000001</v>
      </c>
      <c r="CS6" s="62">
        <f>CS7+CS21+CS63</f>
        <v>10201.503200000001</v>
      </c>
      <c r="CT6" s="62">
        <f>CT7+CT21+CT63</f>
        <v>10201.501999999999</v>
      </c>
      <c r="CU6" s="62"/>
      <c r="CV6" s="62">
        <f>CV7+CV21+CV63</f>
        <v>10201.502</v>
      </c>
      <c r="CW6" s="62">
        <f>CW7+CW21+CW63</f>
        <v>13124.479499999998</v>
      </c>
      <c r="CX6" s="62">
        <f>CX7+CX21+CX63</f>
        <v>13124.477000000003</v>
      </c>
      <c r="CY6" s="62"/>
      <c r="CZ6" s="62">
        <f>CZ7+CZ21+CZ63</f>
        <v>13124.477000000001</v>
      </c>
      <c r="DA6" s="62">
        <f>DA7+DA21+DA63</f>
        <v>11777.648099999999</v>
      </c>
      <c r="DB6" s="62">
        <f>DB7+DB21+DB63</f>
        <v>11777.653</v>
      </c>
      <c r="DC6" s="62"/>
      <c r="DD6" s="62">
        <f>DD7+DD21+DD63</f>
        <v>11777.653</v>
      </c>
      <c r="DE6" s="62">
        <f>DE7+DE21+DE63</f>
        <v>10043.41</v>
      </c>
      <c r="DF6" s="62">
        <f>DF7+DF21+DF63</f>
        <v>10043.412</v>
      </c>
      <c r="DG6" s="62"/>
      <c r="DH6" s="62">
        <f>DH7+DH21+DH63</f>
        <v>10043.411999999998</v>
      </c>
      <c r="DI6" s="62">
        <f>DI7+DI21+DI63</f>
        <v>9340.8534999999993</v>
      </c>
      <c r="DJ6" s="62">
        <f>DJ7+DJ21+DJ63</f>
        <v>9340.8509999999987</v>
      </c>
      <c r="DK6" s="62"/>
      <c r="DL6" s="62">
        <f>DL7+DL21+DL63</f>
        <v>9340.8509999999987</v>
      </c>
      <c r="DM6" s="62">
        <f>DM7+DM21+DM63</f>
        <v>9507.972600000001</v>
      </c>
      <c r="DN6" s="62">
        <f>DN7+DN21+DN63</f>
        <v>9507.9699999999993</v>
      </c>
      <c r="DO6" s="62"/>
      <c r="DP6" s="62">
        <f>DP7+DP21+DP63</f>
        <v>9507.9699999999993</v>
      </c>
      <c r="DQ6" s="62">
        <f>DQ7+DQ21+DQ63</f>
        <v>13246.819300000001</v>
      </c>
      <c r="DR6" s="62">
        <f>DR7+DR21+DR63</f>
        <v>13246.819999999996</v>
      </c>
      <c r="DS6" s="62"/>
      <c r="DT6" s="62">
        <f>DT7+DT21+DT63</f>
        <v>13246.820000000003</v>
      </c>
      <c r="DU6" s="62">
        <f>DU7+DU21+DU63</f>
        <v>11633.837100000001</v>
      </c>
      <c r="DV6" s="62">
        <f>DV7+DV21+DV63</f>
        <v>11633.840000000002</v>
      </c>
      <c r="DW6" s="62"/>
      <c r="DX6" s="62">
        <f>DX7+DX21+DX63</f>
        <v>11633.840000000002</v>
      </c>
      <c r="DY6" s="62">
        <f>DY7+DY21+DY63</f>
        <v>10833.471299999999</v>
      </c>
      <c r="DZ6" s="62">
        <f>DZ7+DZ21+DZ63</f>
        <v>10833.474</v>
      </c>
      <c r="EA6" s="62">
        <f>DZ6-EB6</f>
        <v>0</v>
      </c>
      <c r="EB6" s="62">
        <f>EB7+EB21+EB63</f>
        <v>10833.473999999998</v>
      </c>
      <c r="EC6" s="62">
        <f>EC7+EC21+EC63</f>
        <v>11434.8475</v>
      </c>
      <c r="ED6" s="62">
        <f>ED7+ED21+ED63</f>
        <v>11434.8493</v>
      </c>
      <c r="EE6" s="62">
        <f>EF6-ED6</f>
        <v>0</v>
      </c>
      <c r="EF6" s="62">
        <f>EF7+EF21+EF63</f>
        <v>11434.8493</v>
      </c>
      <c r="EG6" s="62">
        <f>EG7+EG21+EG63</f>
        <v>7789.4341000000004</v>
      </c>
      <c r="EH6" s="62">
        <f>EH7+EH21+EH63</f>
        <v>7789.4310000000014</v>
      </c>
      <c r="EI6" s="62"/>
      <c r="EJ6" s="62">
        <f>EJ7+EJ21+EJ63</f>
        <v>7789.4310000000014</v>
      </c>
      <c r="EK6" s="62">
        <f>EK7+EK21+EK63</f>
        <v>13713.2631</v>
      </c>
      <c r="EL6" s="62">
        <f>EL7+EL21+EL63</f>
        <v>13713.262999999999</v>
      </c>
      <c r="EM6" s="62"/>
      <c r="EN6" s="62">
        <f>EN7+EN21+EN63</f>
        <v>13713.262999999999</v>
      </c>
      <c r="EO6" s="62">
        <f>EO7+EO21+EO63</f>
        <v>10972.120200000001</v>
      </c>
      <c r="EP6" s="62">
        <f>EP7+EP21+EP63</f>
        <v>10972.115999999998</v>
      </c>
      <c r="EQ6" s="62"/>
      <c r="ER6" s="62">
        <f>ER7+ER21+ER63</f>
        <v>10972.115999999998</v>
      </c>
      <c r="ES6" s="62">
        <f>ES7+ES21+ES63</f>
        <v>13930.7742</v>
      </c>
      <c r="ET6" s="62">
        <f>ET7+ET21+ET63</f>
        <v>13930.771000000001</v>
      </c>
      <c r="EU6" s="62"/>
      <c r="EV6" s="62">
        <f>EV7+EV21+EV63</f>
        <v>13930.771000000001</v>
      </c>
      <c r="EW6" s="62">
        <f>EW7+EW21+EW63</f>
        <v>19056.633900000001</v>
      </c>
      <c r="EX6" s="62">
        <f>EX7+EX21+EX63</f>
        <v>19056.631600000001</v>
      </c>
      <c r="EY6" s="62">
        <f>EX6-EZ6</f>
        <v>0</v>
      </c>
      <c r="EZ6" s="62">
        <f>EZ7+EZ21+EZ63</f>
        <v>19056.631600000001</v>
      </c>
      <c r="FA6" s="62">
        <f>FA7+FA21+FA63</f>
        <v>20658.230699999996</v>
      </c>
      <c r="FB6" s="62">
        <f>FB7+FB21+FB63</f>
        <v>20658.232000000004</v>
      </c>
      <c r="FC6" s="62"/>
      <c r="FD6" s="62">
        <f>FD7+FD21+FD63</f>
        <v>20658.232</v>
      </c>
      <c r="FE6" s="62">
        <f>FE7+FE21+FE63</f>
        <v>12501.464800000002</v>
      </c>
      <c r="FF6" s="62">
        <f>FF7+FF21+FF63</f>
        <v>12501.461000000003</v>
      </c>
      <c r="FG6" s="62"/>
      <c r="FH6" s="62">
        <f>FH7+FH21+FH63</f>
        <v>12501.461000000001</v>
      </c>
      <c r="FI6" s="62">
        <f>FI7+FI21+FI63</f>
        <v>15540.693299999999</v>
      </c>
      <c r="FJ6" s="195">
        <f>FJ7+FJ21+FJ63</f>
        <v>15540.690999999999</v>
      </c>
      <c r="FK6" s="195"/>
      <c r="FL6" s="62">
        <f>FL7+FL21+FL63</f>
        <v>15540.691000000001</v>
      </c>
      <c r="FM6" s="62">
        <f>FM7+FM21+FM63</f>
        <v>30577.959000000003</v>
      </c>
      <c r="FN6" s="195">
        <f>FN7+FN21+FN63</f>
        <v>30577.958999999999</v>
      </c>
      <c r="FO6" s="195"/>
      <c r="FP6" s="62">
        <f>FP7+FP21+FP63</f>
        <v>30577.958999999999</v>
      </c>
      <c r="FQ6" s="62">
        <f>FQ7+FQ21+FQ63</f>
        <v>42267.643699999993</v>
      </c>
      <c r="FR6" s="195">
        <f>FR7+FR21+FR63</f>
        <v>42267.641000000003</v>
      </c>
      <c r="FS6" s="195"/>
      <c r="FT6" s="62">
        <f>FT7+FT21+FT63</f>
        <v>42267.641000000003</v>
      </c>
      <c r="FU6" s="62">
        <f>FU7+FU21+FU63</f>
        <v>30583.022699999998</v>
      </c>
      <c r="FV6" s="62">
        <f>FV7+FV21+FV63</f>
        <v>30583.020999999997</v>
      </c>
      <c r="FW6" s="62"/>
      <c r="FX6" s="62">
        <f>FX7+FX21+FX63</f>
        <v>30583.021000000001</v>
      </c>
      <c r="FY6" s="62">
        <f>FY7+FY21+FY63</f>
        <v>5286.1311999999998</v>
      </c>
      <c r="FZ6" s="62">
        <f>FZ7+FZ21+FZ63</f>
        <v>5286.1303999999991</v>
      </c>
      <c r="GA6" s="62"/>
      <c r="GB6" s="62">
        <f>GB7+GB21+GB63</f>
        <v>5286.1304</v>
      </c>
      <c r="GC6" s="62">
        <f>GC7+GC21+GC63</f>
        <v>11130.829499999998</v>
      </c>
      <c r="GD6" s="62">
        <f>GD7+GD21+GD63</f>
        <v>11130.830000000002</v>
      </c>
      <c r="GE6" s="62"/>
      <c r="GF6" s="62">
        <f>GF7+GF21+GF63</f>
        <v>11130.830000000002</v>
      </c>
      <c r="GG6" s="62">
        <f>GG7+GG21+GG63</f>
        <v>12236.932900000002</v>
      </c>
      <c r="GH6" s="62">
        <f>GH7+GH21+GH63</f>
        <v>12236.932200000001</v>
      </c>
      <c r="GI6" s="62">
        <f>GJ6-GH6</f>
        <v>0</v>
      </c>
      <c r="GJ6" s="62">
        <f>GJ7+GJ21+GJ63</f>
        <v>12236.932199999999</v>
      </c>
      <c r="GK6" s="62">
        <f>GK7+GK21+GK63</f>
        <v>8103.8905999999997</v>
      </c>
      <c r="GL6" s="62">
        <f>GL7+GL21+GL63</f>
        <v>8103.8920000000007</v>
      </c>
      <c r="GM6" s="62">
        <f>GN6-GL6</f>
        <v>0</v>
      </c>
      <c r="GN6" s="62">
        <f>GN7+GN21+GN63</f>
        <v>8103.8920000000007</v>
      </c>
      <c r="GO6" s="62">
        <f>GO7+GO21+GO63</f>
        <v>9330.723</v>
      </c>
      <c r="GP6" s="62">
        <f>GP7+GP21+GP63</f>
        <v>9330.723</v>
      </c>
      <c r="GQ6" s="62"/>
      <c r="GR6" s="62">
        <f>GR7+GR21+GR63</f>
        <v>9330.7230000000018</v>
      </c>
      <c r="GS6" s="62">
        <f>GS7+GS21+GS63</f>
        <v>11919.7817</v>
      </c>
      <c r="GT6" s="62">
        <f>GT7+GT21+GT63</f>
        <v>11919.779</v>
      </c>
      <c r="GU6" s="62">
        <f>GV6-GT6</f>
        <v>0</v>
      </c>
      <c r="GV6" s="62">
        <f>GV7+GV21+GV63</f>
        <v>11919.779</v>
      </c>
      <c r="GW6" s="62">
        <f>GW7+GW21+GW63</f>
        <v>12250.706300000002</v>
      </c>
      <c r="GX6" s="62">
        <f>GX7+GX21+GX63</f>
        <v>12250.708000000002</v>
      </c>
      <c r="GY6" s="62"/>
      <c r="GZ6" s="62">
        <f>GZ7+GZ21+GZ63</f>
        <v>12250.708000000001</v>
      </c>
      <c r="HA6" s="62">
        <f>HA7+HA21+HA63</f>
        <v>10558.597</v>
      </c>
      <c r="HB6" s="62">
        <f>HB7+HB21+HB63</f>
        <v>10558.6006</v>
      </c>
      <c r="HC6" s="62"/>
      <c r="HD6" s="62">
        <f>HD7+HD21+HD63</f>
        <v>10558.6006</v>
      </c>
      <c r="HE6" s="62">
        <f>HE7+HE21+HE63</f>
        <v>8022.5300000000007</v>
      </c>
      <c r="HF6" s="62">
        <f>HF7+HF21+HF63</f>
        <v>8022.530999999999</v>
      </c>
      <c r="HG6" s="62"/>
      <c r="HH6" s="62">
        <f>HH7+HH21+HH63</f>
        <v>8022.530999999999</v>
      </c>
      <c r="HI6" s="62">
        <f>HI7+HI21+HI63</f>
        <v>12727.229599999999</v>
      </c>
      <c r="HJ6" s="62">
        <f>HJ7+HJ21+HJ63</f>
        <v>12727.225999999999</v>
      </c>
      <c r="HK6" s="62">
        <f>HL6-HJ6</f>
        <v>0</v>
      </c>
      <c r="HL6" s="62">
        <f t="shared" ref="HL6:HR6" si="4">HL7+HL21+HL63</f>
        <v>12727.225999999999</v>
      </c>
      <c r="HM6" s="62">
        <f t="shared" si="4"/>
        <v>11418.0463</v>
      </c>
      <c r="HN6" s="62">
        <f t="shared" si="4"/>
        <v>11418.048000000001</v>
      </c>
      <c r="HO6" s="62">
        <f t="shared" si="4"/>
        <v>0</v>
      </c>
      <c r="HP6" s="62">
        <f t="shared" si="4"/>
        <v>11418.048000000001</v>
      </c>
      <c r="HQ6" s="62">
        <f t="shared" si="4"/>
        <v>13855.9995</v>
      </c>
      <c r="HR6" s="62">
        <f t="shared" si="4"/>
        <v>13855.996999999999</v>
      </c>
      <c r="HS6" s="62"/>
      <c r="HT6" s="62">
        <f>HT7+HT21+HT63</f>
        <v>13855.996999999999</v>
      </c>
      <c r="HU6" s="62">
        <f>HU7+HU21+HU63</f>
        <v>11757.6024</v>
      </c>
      <c r="HV6" s="62">
        <f>HV7+HV21+HV63</f>
        <v>11757.604000000001</v>
      </c>
      <c r="HW6" s="62"/>
      <c r="HX6" s="62">
        <f>HX7+HX21+HX63</f>
        <v>11757.604000000001</v>
      </c>
      <c r="HY6" s="62">
        <f>HY7+HY21+HY63</f>
        <v>12676.502200000001</v>
      </c>
      <c r="HZ6" s="62">
        <f>HZ7+HZ21+HZ63</f>
        <v>12676.503999999999</v>
      </c>
      <c r="IA6" s="62">
        <f>IB6-HZ6</f>
        <v>0</v>
      </c>
      <c r="IB6" s="62">
        <f>IB7+IB21+IB63</f>
        <v>12676.504000000001</v>
      </c>
      <c r="IC6" s="62">
        <f>IC7+IC21+IC63</f>
        <v>9128.0445</v>
      </c>
      <c r="ID6" s="62">
        <f>ID7+ID21+ID63</f>
        <v>9128.0419999999995</v>
      </c>
      <c r="IE6" s="62">
        <f>ID6-IF6</f>
        <v>0</v>
      </c>
      <c r="IF6" s="62">
        <f>IF7+IF21+IF63</f>
        <v>9128.0419999999995</v>
      </c>
      <c r="IG6" s="62">
        <f>IG7+IG21+IG63</f>
        <v>10327.731099999999</v>
      </c>
      <c r="IH6" s="62">
        <f>IH7+IH21+IH63</f>
        <v>10327.732999999998</v>
      </c>
      <c r="II6" s="62"/>
      <c r="IJ6" s="62">
        <f>IJ7+IJ21+IJ63</f>
        <v>10327.733</v>
      </c>
      <c r="IK6" s="62">
        <f>IK7+IK21+IK63</f>
        <v>8525.7618999999995</v>
      </c>
      <c r="IL6" s="62">
        <f>IL7+IL21+IL63</f>
        <v>8525.7619999999988</v>
      </c>
      <c r="IM6" s="62"/>
      <c r="IN6" s="62">
        <f>IN7+IN21+IN63</f>
        <v>8525.7620000000006</v>
      </c>
      <c r="IO6" s="62">
        <f>IO7+IO21+IO63</f>
        <v>15430.234899999998</v>
      </c>
      <c r="IP6" s="62">
        <f>IP7+IP21+IP63</f>
        <v>15430.231</v>
      </c>
      <c r="IQ6" s="62"/>
      <c r="IR6" s="62">
        <f>IR7+IR21+IR63</f>
        <v>15430.231000000002</v>
      </c>
      <c r="IS6" s="62">
        <f>IS7+IS21+IS63</f>
        <v>2728.7658000000001</v>
      </c>
      <c r="IT6" s="62">
        <f>IT7+IT21+IT63</f>
        <v>2728.7729999999997</v>
      </c>
      <c r="IU6" s="62"/>
      <c r="IV6" s="62">
        <f>IV7+IV21+IV63</f>
        <v>2728.7730000000001</v>
      </c>
      <c r="IW6" s="62">
        <f>IW7+IW21+IW63</f>
        <v>3190.2577000000001</v>
      </c>
      <c r="IX6" s="62">
        <f>IX7+IX21+IX63</f>
        <v>3190.2570000000005</v>
      </c>
      <c r="IY6" s="62">
        <f>IZ6-IX6</f>
        <v>0</v>
      </c>
      <c r="IZ6" s="62">
        <f>IZ7+IZ21+IZ63</f>
        <v>3190.2570000000001</v>
      </c>
      <c r="JA6" s="62">
        <f>JA7+JA21+JA63</f>
        <v>6212.8579</v>
      </c>
      <c r="JB6" s="62">
        <f>JB7+JB21+JB63</f>
        <v>6212.8640000000005</v>
      </c>
      <c r="JC6" s="62"/>
      <c r="JD6" s="62">
        <f>JD7+JD21+JD63</f>
        <v>6212.8640000000005</v>
      </c>
      <c r="JE6" s="62">
        <f>JE7+JE21+JE63</f>
        <v>5467.7409000000007</v>
      </c>
      <c r="JF6" s="62">
        <f>JF7+JF21+JF63</f>
        <v>5467.7359999999999</v>
      </c>
      <c r="JG6" s="62"/>
      <c r="JH6" s="62">
        <f>JH7+JH21+JH63</f>
        <v>5467.7359999999999</v>
      </c>
    </row>
    <row r="7" spans="1:268" s="202" customFormat="1" ht="21" customHeight="1">
      <c r="A7" s="167" t="s">
        <v>47</v>
      </c>
      <c r="B7" s="197" t="s">
        <v>9</v>
      </c>
      <c r="C7" s="134" t="s">
        <v>48</v>
      </c>
      <c r="D7" s="198">
        <f>D8+D11+D12+D13+D14+D15+D17+D18+D20</f>
        <v>724215.21050000004</v>
      </c>
      <c r="E7" s="62">
        <f>I7+M7+Q7+U7+Y7+AC7+AG7+AK7+AO7+AS7+AW7+BA7+BE7+BI7+BM7+BQ7+BU7+BY7+CC7+CG7+CK7+CO7+CS7+CW7+DA7+DE7+DI7+DM7+DQ7+DU7+DY7+EC7+EG7+EK7+EO7+ES7+EW7+FA7+FE7+FI7+FM7+FQ7+FU7+FY7+GC7+GG7+GK7+GO7+GS7+GW7+HA7+HE7+HI7+HM7+HQ7+HU7+HY7+IC7+IG7+IK7+IO7+IS7+IW7+JA7+JE7</f>
        <v>737373.18879999989</v>
      </c>
      <c r="F7" s="199">
        <f t="shared" ref="F7:F38" si="5">J7+N7+R7+V7+Z7+AD7+AH7+AL7+AP7+AT7+AX7+BB7+BF7+BJ7+BN7+BR7+BV7+BZ7+CD7+CH7+CL7+CP7+CT7+CX7+DB7+DF7+DJ7+DN7+DR7+DV7+DZ7+ED7+EH7+EL7+EP7+ET7+EX7+FB7+FF7+FJ7+FN7+FR7+FV7+FZ7+GD7+GH7+GL7+GP7+GT7+GX7+HB7+HF7+HJ7+HN7+HR7+HV7+HZ7+ID7+IH7+IL7+IP7+IT7+IX7+JB7+JF7</f>
        <v>718300.04179999977</v>
      </c>
      <c r="G7" s="199">
        <f t="shared" ref="G7:G38" si="6">L7+P7+T7+X7+AB7+AF7+AJ7+AN7+AR7+AV7+AZ7+BD7+BH7+BL7+BP7+BT7+BX7+CB7+CF7+CJ7+CN7+CR7+CV7+CZ7+DD7+DH7+DL7+DP7+DT7+DX7+EB7+EF7+EJ7+EN7+ER7+EV7+EZ7+FD7+FH7+FL7+FP7+FT7+FX7+GB7+GF7+GJ7+GN7+GR7+GV7+GZ7+HD7+HH7+HL7+HP7+HT7+HX7+IB7+IF7+IJ7+IN7+IR7+IV7+IZ7+JD7+JH7</f>
        <v>724371.39900000009</v>
      </c>
      <c r="H7" s="62">
        <f t="shared" ref="H7:H37" si="7">G7-D7</f>
        <v>156.1885000000475</v>
      </c>
      <c r="I7" s="200">
        <f>I8+I11+I12+I13+I14+I15+I17+I18+I19+I20</f>
        <v>9369.7217999999993</v>
      </c>
      <c r="J7" s="201">
        <f>J8+J11+J12+J13+J14+J15+J17+J18+J19+J20</f>
        <v>9233.6799999999985</v>
      </c>
      <c r="K7" s="200">
        <f t="shared" ref="K7:BH7" si="8">K8+K11+K12+K13+K14+K15+K17+K18+K19+K20</f>
        <v>-18.999999999999091</v>
      </c>
      <c r="L7" s="200">
        <f t="shared" si="8"/>
        <v>9214.68</v>
      </c>
      <c r="M7" s="200">
        <f t="shared" si="8"/>
        <v>16619.414099999998</v>
      </c>
      <c r="N7" s="201">
        <f t="shared" si="8"/>
        <v>16612.190000000002</v>
      </c>
      <c r="O7" s="200">
        <f t="shared" si="8"/>
        <v>-0.48999999999944066</v>
      </c>
      <c r="P7" s="200">
        <f t="shared" si="8"/>
        <v>16611.7</v>
      </c>
      <c r="Q7" s="200">
        <f t="shared" si="8"/>
        <v>19743.044899999997</v>
      </c>
      <c r="R7" s="201">
        <f t="shared" si="8"/>
        <v>19715.140000000003</v>
      </c>
      <c r="S7" s="200">
        <f t="shared" si="8"/>
        <v>-20.260000000000218</v>
      </c>
      <c r="T7" s="200">
        <f t="shared" si="8"/>
        <v>19694.880000000005</v>
      </c>
      <c r="U7" s="200">
        <f t="shared" si="8"/>
        <v>11045.470499999999</v>
      </c>
      <c r="V7" s="201">
        <f t="shared" si="8"/>
        <v>10882.975</v>
      </c>
      <c r="W7" s="200">
        <f t="shared" si="8"/>
        <v>-18.0799999999997</v>
      </c>
      <c r="X7" s="200">
        <f t="shared" si="8"/>
        <v>10864.895000000002</v>
      </c>
      <c r="Y7" s="200">
        <f t="shared" si="8"/>
        <v>15299.859399999999</v>
      </c>
      <c r="Z7" s="201">
        <f t="shared" si="8"/>
        <v>15164.173000000001</v>
      </c>
      <c r="AA7" s="200">
        <f t="shared" si="8"/>
        <v>-16.570000000000054</v>
      </c>
      <c r="AB7" s="200">
        <f t="shared" si="8"/>
        <v>15147.603000000001</v>
      </c>
      <c r="AC7" s="200">
        <f t="shared" si="8"/>
        <v>13398.099399999999</v>
      </c>
      <c r="AD7" s="201">
        <f t="shared" si="8"/>
        <v>13187.63</v>
      </c>
      <c r="AE7" s="200">
        <f t="shared" si="8"/>
        <v>5.5899999999988808</v>
      </c>
      <c r="AF7" s="200">
        <f t="shared" si="8"/>
        <v>13193.219999999998</v>
      </c>
      <c r="AG7" s="200">
        <f t="shared" si="8"/>
        <v>11017.6909</v>
      </c>
      <c r="AH7" s="201">
        <f t="shared" si="8"/>
        <v>10806.939999999999</v>
      </c>
      <c r="AI7" s="200">
        <f t="shared" si="8"/>
        <v>-88.670000000000385</v>
      </c>
      <c r="AJ7" s="200">
        <f t="shared" si="8"/>
        <v>10718.269999999999</v>
      </c>
      <c r="AK7" s="200">
        <f t="shared" si="8"/>
        <v>10013.4745</v>
      </c>
      <c r="AL7" s="201">
        <f t="shared" si="8"/>
        <v>9826.7430000000004</v>
      </c>
      <c r="AM7" s="200">
        <f t="shared" si="8"/>
        <v>26.459999999999802</v>
      </c>
      <c r="AN7" s="200">
        <f t="shared" si="8"/>
        <v>9853.2029999999995</v>
      </c>
      <c r="AO7" s="200">
        <f t="shared" si="8"/>
        <v>10559.937399999999</v>
      </c>
      <c r="AP7" s="201">
        <f t="shared" si="8"/>
        <v>10481.672</v>
      </c>
      <c r="AQ7" s="200">
        <f t="shared" si="8"/>
        <v>-36.200000000000244</v>
      </c>
      <c r="AR7" s="200">
        <f t="shared" si="8"/>
        <v>10445.472</v>
      </c>
      <c r="AS7" s="200">
        <f t="shared" si="8"/>
        <v>12751.490600000001</v>
      </c>
      <c r="AT7" s="201">
        <f t="shared" si="8"/>
        <v>12624.830000000002</v>
      </c>
      <c r="AU7" s="200">
        <f t="shared" si="8"/>
        <v>-7.1399999999987358</v>
      </c>
      <c r="AV7" s="200">
        <f t="shared" si="8"/>
        <v>12617.690000000002</v>
      </c>
      <c r="AW7" s="200">
        <f t="shared" si="8"/>
        <v>14570.347399999999</v>
      </c>
      <c r="AX7" s="201">
        <f t="shared" si="8"/>
        <v>14528.829999999998</v>
      </c>
      <c r="AY7" s="200">
        <f t="shared" si="8"/>
        <v>-8.7099999999988622</v>
      </c>
      <c r="AZ7" s="200">
        <f t="shared" si="8"/>
        <v>14520.119999999999</v>
      </c>
      <c r="BA7" s="200">
        <f t="shared" si="8"/>
        <v>12641.6106</v>
      </c>
      <c r="BB7" s="201">
        <f t="shared" si="8"/>
        <v>12383.366999999998</v>
      </c>
      <c r="BC7" s="200">
        <f t="shared" si="8"/>
        <v>-64.419999999999177</v>
      </c>
      <c r="BD7" s="200">
        <f t="shared" si="8"/>
        <v>12318.947</v>
      </c>
      <c r="BE7" s="200">
        <f t="shared" si="8"/>
        <v>15490.6222</v>
      </c>
      <c r="BF7" s="201">
        <f t="shared" si="8"/>
        <v>15396.82</v>
      </c>
      <c r="BG7" s="200">
        <f t="shared" si="8"/>
        <v>-8.1699999999977635</v>
      </c>
      <c r="BH7" s="200">
        <f t="shared" si="8"/>
        <v>15388.650000000001</v>
      </c>
      <c r="BI7" s="200">
        <f t="shared" ref="BI7:DG7" si="9">BI8+BI11+BI12+BI13+BI14+BI15+BI17+BI18+BI19+BI20</f>
        <v>12827.4426</v>
      </c>
      <c r="BJ7" s="201">
        <f t="shared" si="9"/>
        <v>12712.548000000003</v>
      </c>
      <c r="BK7" s="200">
        <f t="shared" si="9"/>
        <v>-1.2200000000026172</v>
      </c>
      <c r="BL7" s="200">
        <f t="shared" si="9"/>
        <v>12711.328</v>
      </c>
      <c r="BM7" s="200">
        <f t="shared" si="9"/>
        <v>16181.9054</v>
      </c>
      <c r="BN7" s="201">
        <f>BN8+BN11+BN12+BN13+BN14+BN15+BN17+BN18+BN19+BN20</f>
        <v>16178.240000000002</v>
      </c>
      <c r="BO7" s="200">
        <f t="shared" si="9"/>
        <v>0.87000000000010003</v>
      </c>
      <c r="BP7" s="200">
        <f t="shared" si="9"/>
        <v>16179.11</v>
      </c>
      <c r="BQ7" s="200">
        <f t="shared" si="9"/>
        <v>7088.7300000000005</v>
      </c>
      <c r="BR7" s="201">
        <f t="shared" si="9"/>
        <v>5273.5079999999998</v>
      </c>
      <c r="BS7" s="200">
        <f t="shared" si="9"/>
        <v>1713.2</v>
      </c>
      <c r="BT7" s="200">
        <f t="shared" si="9"/>
        <v>6986.7079999999996</v>
      </c>
      <c r="BU7" s="200">
        <f t="shared" si="9"/>
        <v>11683.499400000001</v>
      </c>
      <c r="BV7" s="201">
        <f t="shared" si="9"/>
        <v>10570.844999999999</v>
      </c>
      <c r="BW7" s="200">
        <f t="shared" si="9"/>
        <v>1101.4299999999989</v>
      </c>
      <c r="BX7" s="200">
        <f t="shared" si="9"/>
        <v>11672.275</v>
      </c>
      <c r="BY7" s="200">
        <f t="shared" si="9"/>
        <v>9370.9613000000008</v>
      </c>
      <c r="BZ7" s="201">
        <f t="shared" si="9"/>
        <v>7683.2533000000012</v>
      </c>
      <c r="CA7" s="200">
        <f t="shared" si="9"/>
        <v>1634.5999999999995</v>
      </c>
      <c r="CB7" s="200">
        <f t="shared" si="9"/>
        <v>9317.8533000000007</v>
      </c>
      <c r="CC7" s="200">
        <f t="shared" si="9"/>
        <v>12861.294400000001</v>
      </c>
      <c r="CD7" s="201">
        <f t="shared" si="9"/>
        <v>12330.602000000001</v>
      </c>
      <c r="CE7" s="200">
        <f t="shared" si="9"/>
        <v>482.21499999999969</v>
      </c>
      <c r="CF7" s="200">
        <f t="shared" si="9"/>
        <v>12812.817000000001</v>
      </c>
      <c r="CG7" s="200">
        <f t="shared" si="9"/>
        <v>8663.435300000001</v>
      </c>
      <c r="CH7" s="201">
        <f>CH8+CH11+CH12+CH13+CH14+CH15+CH17+CH18+CH19+CH20</f>
        <v>7599.7140000000009</v>
      </c>
      <c r="CI7" s="200">
        <f t="shared" si="9"/>
        <v>1001.1500000000001</v>
      </c>
      <c r="CJ7" s="200">
        <f t="shared" si="9"/>
        <v>8600.8639999999996</v>
      </c>
      <c r="CK7" s="200">
        <f t="shared" si="9"/>
        <v>12929.022999999999</v>
      </c>
      <c r="CL7" s="201">
        <f t="shared" si="9"/>
        <v>12588.869999999999</v>
      </c>
      <c r="CM7" s="200">
        <f t="shared" si="9"/>
        <v>348.78000000000134</v>
      </c>
      <c r="CN7" s="200">
        <f t="shared" si="9"/>
        <v>12937.65</v>
      </c>
      <c r="CO7" s="200">
        <f t="shared" si="9"/>
        <v>7426.6995999999999</v>
      </c>
      <c r="CP7" s="201">
        <f t="shared" si="9"/>
        <v>7317.7610000000004</v>
      </c>
      <c r="CQ7" s="200">
        <f t="shared" si="9"/>
        <v>10.618999999999488</v>
      </c>
      <c r="CR7" s="200">
        <f t="shared" si="9"/>
        <v>7328.38</v>
      </c>
      <c r="CS7" s="200">
        <f t="shared" si="9"/>
        <v>9076.9544000000005</v>
      </c>
      <c r="CT7" s="201">
        <f t="shared" si="9"/>
        <v>8951.2369999999992</v>
      </c>
      <c r="CU7" s="200">
        <f t="shared" si="9"/>
        <v>78.948999999999359</v>
      </c>
      <c r="CV7" s="200">
        <f t="shared" si="9"/>
        <v>9030.1859999999997</v>
      </c>
      <c r="CW7" s="200">
        <f t="shared" si="9"/>
        <v>12509.643299999998</v>
      </c>
      <c r="CX7" s="201">
        <f t="shared" si="9"/>
        <v>12403.627000000002</v>
      </c>
      <c r="CY7" s="200">
        <f t="shared" si="9"/>
        <v>78.969999999998578</v>
      </c>
      <c r="CZ7" s="200">
        <f t="shared" si="9"/>
        <v>12482.597</v>
      </c>
      <c r="DA7" s="200">
        <f t="shared" si="9"/>
        <v>10170.486499999999</v>
      </c>
      <c r="DB7" s="201">
        <f t="shared" si="9"/>
        <v>10135.863000000001</v>
      </c>
      <c r="DC7" s="200">
        <f t="shared" si="9"/>
        <v>14.190000000000126</v>
      </c>
      <c r="DD7" s="200">
        <f t="shared" si="9"/>
        <v>10150.053</v>
      </c>
      <c r="DE7" s="200">
        <f t="shared" si="9"/>
        <v>8497.6869999999999</v>
      </c>
      <c r="DF7" s="201">
        <f t="shared" si="9"/>
        <v>8379.7820000000011</v>
      </c>
      <c r="DG7" s="200">
        <f t="shared" si="9"/>
        <v>36.950000000000053</v>
      </c>
      <c r="DH7" s="200">
        <f t="shared" ref="DH7:FF7" si="10">DH8+DH11+DH12+DH13+DH14+DH15+DH17+DH18+DH19+DH20</f>
        <v>8416.7319999999982</v>
      </c>
      <c r="DI7" s="200">
        <f t="shared" si="10"/>
        <v>8353.5829999999987</v>
      </c>
      <c r="DJ7" s="201">
        <f t="shared" si="10"/>
        <v>8217.5589999999993</v>
      </c>
      <c r="DK7" s="200">
        <f t="shared" si="10"/>
        <v>-1.5700000000003351</v>
      </c>
      <c r="DL7" s="200">
        <f t="shared" si="10"/>
        <v>8215.9889999999996</v>
      </c>
      <c r="DM7" s="200">
        <f t="shared" si="10"/>
        <v>8293.8417000000009</v>
      </c>
      <c r="DN7" s="201">
        <f t="shared" si="10"/>
        <v>8030.8099999999995</v>
      </c>
      <c r="DO7" s="200">
        <f t="shared" si="10"/>
        <v>-2.910000000000291</v>
      </c>
      <c r="DP7" s="200">
        <f t="shared" si="10"/>
        <v>8027.9</v>
      </c>
      <c r="DQ7" s="200">
        <f t="shared" si="10"/>
        <v>12463.117700000001</v>
      </c>
      <c r="DR7" s="201">
        <f t="shared" si="10"/>
        <v>12203.809999999996</v>
      </c>
      <c r="DS7" s="200">
        <f t="shared" si="10"/>
        <v>-25.425999999997888</v>
      </c>
      <c r="DT7" s="200">
        <f t="shared" si="10"/>
        <v>12178.384000000002</v>
      </c>
      <c r="DU7" s="200">
        <f t="shared" si="10"/>
        <v>11192.2798</v>
      </c>
      <c r="DV7" s="201">
        <f t="shared" si="10"/>
        <v>11134.810000000001</v>
      </c>
      <c r="DW7" s="200">
        <f t="shared" si="10"/>
        <v>4.0600000000006276</v>
      </c>
      <c r="DX7" s="200">
        <f t="shared" si="10"/>
        <v>11138.870000000003</v>
      </c>
      <c r="DY7" s="200">
        <f t="shared" si="10"/>
        <v>10234.254000000001</v>
      </c>
      <c r="DZ7" s="201">
        <f t="shared" si="10"/>
        <v>10131.855</v>
      </c>
      <c r="EA7" s="200">
        <f t="shared" si="10"/>
        <v>11.990000000000236</v>
      </c>
      <c r="EB7" s="200">
        <f t="shared" si="10"/>
        <v>10143.844999999999</v>
      </c>
      <c r="EC7" s="200">
        <f t="shared" si="10"/>
        <v>9490.6833000000006</v>
      </c>
      <c r="ED7" s="201">
        <f t="shared" si="10"/>
        <v>8711.1292999999987</v>
      </c>
      <c r="EE7" s="200">
        <f t="shared" si="10"/>
        <v>107.42000000000033</v>
      </c>
      <c r="EF7" s="200">
        <f t="shared" si="10"/>
        <v>8818.5493000000006</v>
      </c>
      <c r="EG7" s="200">
        <f t="shared" si="10"/>
        <v>6710.8114000000005</v>
      </c>
      <c r="EH7" s="201">
        <f t="shared" si="10"/>
        <v>6365.3610000000017</v>
      </c>
      <c r="EI7" s="200">
        <f t="shared" si="10"/>
        <v>-29.460000000000729</v>
      </c>
      <c r="EJ7" s="200">
        <f t="shared" si="10"/>
        <v>6335.9010000000007</v>
      </c>
      <c r="EK7" s="200">
        <f t="shared" si="10"/>
        <v>12919.387699999999</v>
      </c>
      <c r="EL7" s="201">
        <f t="shared" si="10"/>
        <v>12638.803</v>
      </c>
      <c r="EM7" s="200">
        <f t="shared" si="10"/>
        <v>-78.879999999999455</v>
      </c>
      <c r="EN7" s="200">
        <f t="shared" si="10"/>
        <v>12559.923000000001</v>
      </c>
      <c r="EO7" s="200">
        <f t="shared" si="10"/>
        <v>9380.4523000000008</v>
      </c>
      <c r="EP7" s="201">
        <f t="shared" si="10"/>
        <v>8605.7459999999992</v>
      </c>
      <c r="EQ7" s="200">
        <f t="shared" si="10"/>
        <v>-36.020000000000003</v>
      </c>
      <c r="ER7" s="200">
        <f t="shared" si="10"/>
        <v>8569.7259999999987</v>
      </c>
      <c r="ES7" s="200">
        <f t="shared" si="10"/>
        <v>12495.016599999999</v>
      </c>
      <c r="ET7" s="201">
        <f t="shared" si="10"/>
        <v>12077.744999999999</v>
      </c>
      <c r="EU7" s="200">
        <f t="shared" si="10"/>
        <v>-22.999999999997993</v>
      </c>
      <c r="EV7" s="200">
        <f t="shared" si="10"/>
        <v>12054.745000000001</v>
      </c>
      <c r="EW7" s="200">
        <f t="shared" si="10"/>
        <v>18068.319500000001</v>
      </c>
      <c r="EX7" s="201">
        <f t="shared" si="10"/>
        <v>17958.57</v>
      </c>
      <c r="EY7" s="200">
        <f t="shared" si="10"/>
        <v>-46.170000000001103</v>
      </c>
      <c r="EZ7" s="200">
        <f t="shared" si="10"/>
        <v>17912.400000000001</v>
      </c>
      <c r="FA7" s="200">
        <f t="shared" si="10"/>
        <v>18583.213499999998</v>
      </c>
      <c r="FB7" s="201">
        <f t="shared" si="10"/>
        <v>18495.996000000003</v>
      </c>
      <c r="FC7" s="200">
        <f t="shared" si="10"/>
        <v>-9.5600000000010557</v>
      </c>
      <c r="FD7" s="200">
        <f t="shared" si="10"/>
        <v>18486.435999999998</v>
      </c>
      <c r="FE7" s="200">
        <f t="shared" si="10"/>
        <v>11135.112800000001</v>
      </c>
      <c r="FF7" s="201">
        <f t="shared" si="10"/>
        <v>11030.274000000003</v>
      </c>
      <c r="FG7" s="200">
        <f t="shared" ref="FG7:HF7" si="11">FG8+FG11+FG12+FG13+FG14+FG15+FG17+FG18+FG19+FG20</f>
        <v>14.139999999998627</v>
      </c>
      <c r="FH7" s="200">
        <f t="shared" si="11"/>
        <v>11044.414000000001</v>
      </c>
      <c r="FI7" s="200">
        <f t="shared" si="11"/>
        <v>13936.488799999999</v>
      </c>
      <c r="FJ7" s="201">
        <f t="shared" si="11"/>
        <v>14469.77</v>
      </c>
      <c r="FK7" s="200">
        <f t="shared" si="11"/>
        <v>165.68900000000096</v>
      </c>
      <c r="FL7" s="200">
        <f t="shared" si="11"/>
        <v>14635.459000000001</v>
      </c>
      <c r="FM7" s="200">
        <f t="shared" si="11"/>
        <v>29173.690100000003</v>
      </c>
      <c r="FN7" s="201">
        <f t="shared" si="11"/>
        <v>29349.893999999997</v>
      </c>
      <c r="FO7" s="200">
        <f t="shared" si="11"/>
        <v>73.739999999999185</v>
      </c>
      <c r="FP7" s="200">
        <f t="shared" si="11"/>
        <v>29423.633999999998</v>
      </c>
      <c r="FQ7" s="200">
        <f t="shared" si="11"/>
        <v>38742.849399999999</v>
      </c>
      <c r="FR7" s="201">
        <f t="shared" si="11"/>
        <v>40209.495999999999</v>
      </c>
      <c r="FS7" s="200">
        <f t="shared" si="11"/>
        <v>-621.63099999999793</v>
      </c>
      <c r="FT7" s="200">
        <f t="shared" si="11"/>
        <v>39587.864999999998</v>
      </c>
      <c r="FU7" s="200">
        <f t="shared" si="11"/>
        <v>22131.5082</v>
      </c>
      <c r="FV7" s="201">
        <f t="shared" si="11"/>
        <v>22089.370999999999</v>
      </c>
      <c r="FW7" s="200">
        <f t="shared" si="11"/>
        <v>-19.320000000000366</v>
      </c>
      <c r="FX7" s="200">
        <f t="shared" si="11"/>
        <v>22070.050999999999</v>
      </c>
      <c r="FY7" s="200">
        <f t="shared" si="11"/>
        <v>3818.6605999999997</v>
      </c>
      <c r="FZ7" s="201">
        <f t="shared" si="11"/>
        <v>3031.1303999999996</v>
      </c>
      <c r="GA7" s="200">
        <f t="shared" si="11"/>
        <v>21.680000000000007</v>
      </c>
      <c r="GB7" s="200">
        <f t="shared" si="11"/>
        <v>3052.8103999999998</v>
      </c>
      <c r="GC7" s="200">
        <f t="shared" si="11"/>
        <v>10067.804599999999</v>
      </c>
      <c r="GD7" s="201">
        <f t="shared" si="11"/>
        <v>9228.7100000000028</v>
      </c>
      <c r="GE7" s="200">
        <f t="shared" si="11"/>
        <v>-110.63000000000154</v>
      </c>
      <c r="GF7" s="200">
        <f t="shared" si="11"/>
        <v>9118.0800000000017</v>
      </c>
      <c r="GG7" s="200">
        <f t="shared" si="11"/>
        <v>10797.888700000001</v>
      </c>
      <c r="GH7" s="201">
        <f t="shared" si="11"/>
        <v>9627.1562000000013</v>
      </c>
      <c r="GI7" s="200">
        <f t="shared" si="11"/>
        <v>-68.100000000000364</v>
      </c>
      <c r="GJ7" s="200">
        <f t="shared" si="11"/>
        <v>9559.0561999999991</v>
      </c>
      <c r="GK7" s="200">
        <f t="shared" si="11"/>
        <v>6522.2883000000002</v>
      </c>
      <c r="GL7" s="201">
        <f t="shared" si="11"/>
        <v>6403.2420000000002</v>
      </c>
      <c r="GM7" s="200">
        <f t="shared" si="11"/>
        <v>-202.8400000000004</v>
      </c>
      <c r="GN7" s="200">
        <f t="shared" si="11"/>
        <v>6200.402</v>
      </c>
      <c r="GO7" s="200">
        <f t="shared" si="11"/>
        <v>7036.9575000000004</v>
      </c>
      <c r="GP7" s="201">
        <f t="shared" si="11"/>
        <v>6944.58</v>
      </c>
      <c r="GQ7" s="200">
        <f t="shared" si="11"/>
        <v>-192.81999999999994</v>
      </c>
      <c r="GR7" s="200">
        <f t="shared" si="11"/>
        <v>6751.76</v>
      </c>
      <c r="GS7" s="200">
        <f t="shared" si="11"/>
        <v>7413.8211000000001</v>
      </c>
      <c r="GT7" s="201">
        <f t="shared" si="11"/>
        <v>8061.8950000000004</v>
      </c>
      <c r="GU7" s="200">
        <f t="shared" si="11"/>
        <v>-560.43999999999994</v>
      </c>
      <c r="GV7" s="200">
        <f t="shared" si="11"/>
        <v>7501.4549999999999</v>
      </c>
      <c r="GW7" s="200">
        <f t="shared" si="11"/>
        <v>10212.083100000002</v>
      </c>
      <c r="GX7" s="201">
        <f t="shared" si="11"/>
        <v>9433.1630000000005</v>
      </c>
      <c r="GY7" s="200">
        <f t="shared" si="11"/>
        <v>672.45499999999993</v>
      </c>
      <c r="GZ7" s="200">
        <f t="shared" si="11"/>
        <v>10105.618</v>
      </c>
      <c r="HA7" s="200">
        <f t="shared" si="11"/>
        <v>6086.2388000000001</v>
      </c>
      <c r="HB7" s="201">
        <f t="shared" si="11"/>
        <v>4764.2906000000003</v>
      </c>
      <c r="HC7" s="200">
        <f t="shared" si="11"/>
        <v>772.97999999999979</v>
      </c>
      <c r="HD7" s="200">
        <f t="shared" si="11"/>
        <v>5537.2705999999998</v>
      </c>
      <c r="HE7" s="200">
        <f t="shared" si="11"/>
        <v>4863.0519000000004</v>
      </c>
      <c r="HF7" s="201">
        <f t="shared" si="11"/>
        <v>4446.2749999999996</v>
      </c>
      <c r="HG7" s="200">
        <f t="shared" ref="HG7:JF7" si="12">HG8+HG11+HG12+HG13+HG14+HG15+HG17+HG18+HG19+HG20</f>
        <v>-85.72</v>
      </c>
      <c r="HH7" s="200">
        <f t="shared" si="12"/>
        <v>4360.5549999999994</v>
      </c>
      <c r="HI7" s="200">
        <f t="shared" si="12"/>
        <v>10725.0453</v>
      </c>
      <c r="HJ7" s="201">
        <f t="shared" si="12"/>
        <v>10455.152999999998</v>
      </c>
      <c r="HK7" s="200">
        <f t="shared" si="12"/>
        <v>14.299999999999557</v>
      </c>
      <c r="HL7" s="200">
        <f t="shared" si="12"/>
        <v>10469.452999999998</v>
      </c>
      <c r="HM7" s="200">
        <f t="shared" si="12"/>
        <v>10705.73</v>
      </c>
      <c r="HN7" s="201">
        <f t="shared" si="12"/>
        <v>10546.482</v>
      </c>
      <c r="HO7" s="200">
        <f t="shared" si="12"/>
        <v>-80.41</v>
      </c>
      <c r="HP7" s="200">
        <f t="shared" si="12"/>
        <v>10466.072</v>
      </c>
      <c r="HQ7" s="200">
        <f t="shared" si="12"/>
        <v>13319.861499999999</v>
      </c>
      <c r="HR7" s="201">
        <f t="shared" si="12"/>
        <v>13170.867</v>
      </c>
      <c r="HS7" s="200">
        <f t="shared" si="12"/>
        <v>-75.67</v>
      </c>
      <c r="HT7" s="200">
        <f t="shared" si="12"/>
        <v>13095.197</v>
      </c>
      <c r="HU7" s="200">
        <f t="shared" si="12"/>
        <v>7501.6277999999993</v>
      </c>
      <c r="HV7" s="201">
        <f t="shared" si="12"/>
        <v>7171.0680000000011</v>
      </c>
      <c r="HW7" s="200">
        <f t="shared" si="12"/>
        <v>276.84999999999991</v>
      </c>
      <c r="HX7" s="200">
        <f t="shared" si="12"/>
        <v>7447.9180000000015</v>
      </c>
      <c r="HY7" s="200">
        <f t="shared" si="12"/>
        <v>8394.4004999999997</v>
      </c>
      <c r="HZ7" s="201">
        <f t="shared" si="12"/>
        <v>7434.107</v>
      </c>
      <c r="IA7" s="200">
        <f t="shared" si="12"/>
        <v>907.40700000000004</v>
      </c>
      <c r="IB7" s="200">
        <f t="shared" si="12"/>
        <v>8341.514000000001</v>
      </c>
      <c r="IC7" s="200">
        <f t="shared" si="12"/>
        <v>8062.9376999999995</v>
      </c>
      <c r="ID7" s="201">
        <f t="shared" si="12"/>
        <v>7576.4059999999999</v>
      </c>
      <c r="IE7" s="200">
        <f t="shared" si="12"/>
        <v>-28.589999999999815</v>
      </c>
      <c r="IF7" s="200">
        <f t="shared" si="12"/>
        <v>7547.8159999999998</v>
      </c>
      <c r="IG7" s="200">
        <f t="shared" si="12"/>
        <v>9421.539499999999</v>
      </c>
      <c r="IH7" s="201">
        <f t="shared" si="12"/>
        <v>9616.6369999999988</v>
      </c>
      <c r="II7" s="200">
        <f t="shared" si="12"/>
        <v>-24.70999999999998</v>
      </c>
      <c r="IJ7" s="200">
        <f t="shared" si="12"/>
        <v>9591.9269999999997</v>
      </c>
      <c r="IK7" s="200">
        <f t="shared" si="12"/>
        <v>8145.9544999999998</v>
      </c>
      <c r="IL7" s="201">
        <f t="shared" si="12"/>
        <v>7833.5559999999996</v>
      </c>
      <c r="IM7" s="200">
        <f t="shared" si="12"/>
        <v>-230.60000000000053</v>
      </c>
      <c r="IN7" s="200">
        <f t="shared" si="12"/>
        <v>7602.9559999999992</v>
      </c>
      <c r="IO7" s="200">
        <f>IO8+IO11+IO12+IO13+IO14+IO15+IO17+IO18+IO19+IO20</f>
        <v>14824.801899999999</v>
      </c>
      <c r="IP7" s="201">
        <f t="shared" ref="IP7" si="13">IP8+IP11+IP12+IP13+IP14+IP15+IP17+IP18+IP19+IP20</f>
        <v>14824.344999999999</v>
      </c>
      <c r="IQ7" s="200">
        <f t="shared" si="12"/>
        <v>-16.809999999999718</v>
      </c>
      <c r="IR7" s="200">
        <f t="shared" si="12"/>
        <v>14807.535</v>
      </c>
      <c r="IS7" s="200">
        <f t="shared" si="12"/>
        <v>1860.6564000000001</v>
      </c>
      <c r="IT7" s="201">
        <f t="shared" si="12"/>
        <v>1636.133</v>
      </c>
      <c r="IU7" s="200">
        <f t="shared" si="12"/>
        <v>18.860000000000007</v>
      </c>
      <c r="IV7" s="200">
        <f t="shared" si="12"/>
        <v>1654.9930000000002</v>
      </c>
      <c r="IW7" s="200">
        <f t="shared" si="12"/>
        <v>2707.4830999999999</v>
      </c>
      <c r="IX7" s="201">
        <f t="shared" si="12"/>
        <v>2505.7670000000003</v>
      </c>
      <c r="IY7" s="200">
        <f t="shared" si="12"/>
        <v>-186.74000000000007</v>
      </c>
      <c r="IZ7" s="200">
        <f t="shared" si="12"/>
        <v>2319.027</v>
      </c>
      <c r="JA7" s="200">
        <f t="shared" si="12"/>
        <v>5272.9157000000005</v>
      </c>
      <c r="JB7" s="201">
        <f t="shared" si="12"/>
        <v>4920.8540000000003</v>
      </c>
      <c r="JC7" s="200">
        <f t="shared" si="12"/>
        <v>-160.84000000000006</v>
      </c>
      <c r="JD7" s="200">
        <f t="shared" si="12"/>
        <v>4760.0140000000001</v>
      </c>
      <c r="JE7" s="200">
        <f t="shared" si="12"/>
        <v>4498.2846</v>
      </c>
      <c r="JF7" s="201">
        <f t="shared" si="12"/>
        <v>3976.3849999999998</v>
      </c>
      <c r="JG7" s="200">
        <f t="shared" ref="JG7:JH7" si="14">JG8+JG11+JG12+JG13+JG14+JG15+JG17+JG18+JG19+JG20</f>
        <v>-316.38979999999987</v>
      </c>
      <c r="JH7" s="200">
        <f t="shared" si="14"/>
        <v>3659.9951999999998</v>
      </c>
    </row>
    <row r="8" spans="1:268" ht="26.25" customHeight="1">
      <c r="A8" s="4" t="s">
        <v>1</v>
      </c>
      <c r="B8" s="5" t="s">
        <v>8</v>
      </c>
      <c r="C8" s="77" t="s">
        <v>49</v>
      </c>
      <c r="D8" s="203">
        <f>D9+D10</f>
        <v>40441</v>
      </c>
      <c r="E8" s="204">
        <f t="shared" ref="E8:E38" si="15">I8+M8+Q8+U8+Y8+AC8+AG8+AK8+AO8+AS8+AW8+BA8+BE8+BI8+BM8+BQ8+BU8+BY8+CC8+CG8+CK8+CO8+CS8+CW8+DA8+DE8+DI8+DM8+DQ8+DU8+DY8+EC8+EG8+EK8+EO8+ES8+EW8+FA8+FE8+FI8+FM8+FQ8+FU8+FY8+GC8+GG8+GK8+GO8+GS8+GW8+HA8+HE8+HI8+HM8+HQ8+HU8+HY8+IC8+IG8+IK8+IO8+IS8+IW8+JA8+JE8</f>
        <v>43749.24029999999</v>
      </c>
      <c r="F8" s="204">
        <f t="shared" si="5"/>
        <v>40861.004999999976</v>
      </c>
      <c r="G8" s="204">
        <f t="shared" si="6"/>
        <v>40879.690299999995</v>
      </c>
      <c r="H8" s="68">
        <f t="shared" si="7"/>
        <v>438.69029999999475</v>
      </c>
      <c r="I8" s="63">
        <f>I9+I10</f>
        <v>780.23390000000006</v>
      </c>
      <c r="J8" s="205">
        <f>J9+J10</f>
        <v>752.505</v>
      </c>
      <c r="K8" s="63">
        <f t="shared" ref="K8:BU8" si="16">K9+K10</f>
        <v>-2</v>
      </c>
      <c r="L8" s="63">
        <f t="shared" si="16"/>
        <v>750.505</v>
      </c>
      <c r="M8" s="63">
        <f t="shared" si="16"/>
        <v>274.0086</v>
      </c>
      <c r="N8" s="205">
        <f t="shared" si="16"/>
        <v>231.51</v>
      </c>
      <c r="O8" s="63">
        <f t="shared" si="16"/>
        <v>23</v>
      </c>
      <c r="P8" s="63">
        <f t="shared" si="16"/>
        <v>254.51</v>
      </c>
      <c r="Q8" s="63">
        <f t="shared" si="16"/>
        <v>521.87670000000003</v>
      </c>
      <c r="R8" s="205">
        <f t="shared" si="16"/>
        <v>485.78</v>
      </c>
      <c r="S8" s="63">
        <f t="shared" si="16"/>
        <v>5</v>
      </c>
      <c r="T8" s="63">
        <f t="shared" si="16"/>
        <v>490.78</v>
      </c>
      <c r="U8" s="63">
        <f t="shared" si="16"/>
        <v>581.25299999999993</v>
      </c>
      <c r="V8" s="205">
        <f t="shared" si="16"/>
        <v>560.30000000000007</v>
      </c>
      <c r="W8" s="63">
        <f t="shared" si="16"/>
        <v>1.51</v>
      </c>
      <c r="X8" s="63">
        <f t="shared" si="16"/>
        <v>561.81000000000006</v>
      </c>
      <c r="Y8" s="63">
        <f t="shared" si="16"/>
        <v>997.89550000000008</v>
      </c>
      <c r="Z8" s="205">
        <f t="shared" si="16"/>
        <v>1006.1600000000001</v>
      </c>
      <c r="AA8" s="63">
        <f t="shared" si="16"/>
        <v>-14</v>
      </c>
      <c r="AB8" s="63">
        <f t="shared" si="16"/>
        <v>992.16000000000008</v>
      </c>
      <c r="AC8" s="63">
        <f t="shared" si="16"/>
        <v>482.52730000000003</v>
      </c>
      <c r="AD8" s="205">
        <f>AD9+AD10</f>
        <v>479.23</v>
      </c>
      <c r="AE8" s="63">
        <f t="shared" si="16"/>
        <v>-9</v>
      </c>
      <c r="AF8" s="63">
        <f t="shared" si="16"/>
        <v>470.23</v>
      </c>
      <c r="AG8" s="63">
        <f t="shared" si="16"/>
        <v>505.89100000000002</v>
      </c>
      <c r="AH8" s="205">
        <f t="shared" si="16"/>
        <v>491</v>
      </c>
      <c r="AI8" s="63">
        <f t="shared" si="16"/>
        <v>-7</v>
      </c>
      <c r="AJ8" s="63">
        <f t="shared" si="16"/>
        <v>484</v>
      </c>
      <c r="AK8" s="63">
        <f t="shared" si="16"/>
        <v>494.28870000000001</v>
      </c>
      <c r="AL8" s="205">
        <f t="shared" si="16"/>
        <v>460.39</v>
      </c>
      <c r="AM8" s="63">
        <f t="shared" si="16"/>
        <v>-1.2000000000000002</v>
      </c>
      <c r="AN8" s="63">
        <f t="shared" si="16"/>
        <v>459.18999999999994</v>
      </c>
      <c r="AO8" s="63">
        <f t="shared" si="16"/>
        <v>546.16980000000001</v>
      </c>
      <c r="AP8" s="205">
        <f t="shared" si="16"/>
        <v>525.35</v>
      </c>
      <c r="AQ8" s="63">
        <f t="shared" si="16"/>
        <v>0</v>
      </c>
      <c r="AR8" s="63">
        <f t="shared" si="16"/>
        <v>525.35</v>
      </c>
      <c r="AS8" s="206">
        <f t="shared" si="16"/>
        <v>392.19029999999998</v>
      </c>
      <c r="AT8" s="205">
        <f t="shared" si="16"/>
        <v>373.95</v>
      </c>
      <c r="AU8" s="63">
        <f t="shared" si="16"/>
        <v>0</v>
      </c>
      <c r="AV8" s="63">
        <f t="shared" si="16"/>
        <v>373.95</v>
      </c>
      <c r="AW8" s="63">
        <f t="shared" si="16"/>
        <v>405.33680000000004</v>
      </c>
      <c r="AX8" s="205">
        <f t="shared" si="16"/>
        <v>381.13</v>
      </c>
      <c r="AY8" s="63">
        <f t="shared" si="16"/>
        <v>3</v>
      </c>
      <c r="AZ8" s="63">
        <f t="shared" si="16"/>
        <v>384.13</v>
      </c>
      <c r="BA8" s="63">
        <f t="shared" si="16"/>
        <v>167.3509</v>
      </c>
      <c r="BB8" s="205">
        <f t="shared" si="16"/>
        <v>148.92000000000002</v>
      </c>
      <c r="BC8" s="63">
        <f t="shared" si="16"/>
        <v>-26</v>
      </c>
      <c r="BD8" s="63">
        <f t="shared" si="16"/>
        <v>122.92</v>
      </c>
      <c r="BE8" s="63">
        <f t="shared" si="16"/>
        <v>383.62389999999999</v>
      </c>
      <c r="BF8" s="205">
        <f t="shared" si="16"/>
        <v>356.82</v>
      </c>
      <c r="BG8" s="63">
        <f t="shared" si="16"/>
        <v>-3</v>
      </c>
      <c r="BH8" s="63">
        <f t="shared" si="16"/>
        <v>353.82</v>
      </c>
      <c r="BI8" s="63">
        <f t="shared" si="16"/>
        <v>434.64859999999999</v>
      </c>
      <c r="BJ8" s="205">
        <f t="shared" si="16"/>
        <v>416.07999999999993</v>
      </c>
      <c r="BK8" s="63">
        <f t="shared" si="16"/>
        <v>-3.1019999999999999</v>
      </c>
      <c r="BL8" s="63">
        <f t="shared" si="16"/>
        <v>412.97799999999995</v>
      </c>
      <c r="BM8" s="63">
        <f t="shared" si="16"/>
        <v>407.09980000000002</v>
      </c>
      <c r="BN8" s="205">
        <f t="shared" si="16"/>
        <v>404.65</v>
      </c>
      <c r="BO8" s="63">
        <f t="shared" si="16"/>
        <v>-3</v>
      </c>
      <c r="BP8" s="63">
        <f t="shared" si="16"/>
        <v>401.65</v>
      </c>
      <c r="BQ8" s="63">
        <f t="shared" si="16"/>
        <v>618.7559</v>
      </c>
      <c r="BR8" s="205">
        <f t="shared" si="16"/>
        <v>533.38</v>
      </c>
      <c r="BS8" s="63">
        <f t="shared" si="16"/>
        <v>17</v>
      </c>
      <c r="BT8" s="63">
        <f t="shared" si="16"/>
        <v>550.38</v>
      </c>
      <c r="BU8" s="63">
        <f t="shared" si="16"/>
        <v>743.84640000000002</v>
      </c>
      <c r="BV8" s="205">
        <f t="shared" ref="BV8" si="17">BV9+BV10</f>
        <v>708.75</v>
      </c>
      <c r="BW8" s="63"/>
      <c r="BX8" s="63">
        <f t="shared" ref="BX8:EG8" si="18">BX9+BX10</f>
        <v>708.75</v>
      </c>
      <c r="BY8" s="63">
        <f t="shared" si="18"/>
        <v>939.75750000000005</v>
      </c>
      <c r="BZ8" s="205">
        <f t="shared" si="18"/>
        <v>905.17000000000007</v>
      </c>
      <c r="CA8" s="63">
        <f t="shared" si="18"/>
        <v>0</v>
      </c>
      <c r="CB8" s="63">
        <f t="shared" si="18"/>
        <v>905.17000000000007</v>
      </c>
      <c r="CC8" s="63">
        <f t="shared" si="18"/>
        <v>787.05449999999996</v>
      </c>
      <c r="CD8" s="205">
        <f t="shared" si="18"/>
        <v>755.07</v>
      </c>
      <c r="CE8" s="63">
        <f t="shared" si="18"/>
        <v>9</v>
      </c>
      <c r="CF8" s="63">
        <f t="shared" si="18"/>
        <v>764.07</v>
      </c>
      <c r="CG8" s="63">
        <f t="shared" si="18"/>
        <v>579.4529</v>
      </c>
      <c r="CH8" s="205">
        <f>CH9+CH10</f>
        <v>552</v>
      </c>
      <c r="CI8" s="63">
        <f t="shared" si="18"/>
        <v>3</v>
      </c>
      <c r="CJ8" s="63">
        <f t="shared" si="18"/>
        <v>555</v>
      </c>
      <c r="CK8" s="63">
        <f t="shared" si="18"/>
        <v>808.62139999999999</v>
      </c>
      <c r="CL8" s="205">
        <f t="shared" si="18"/>
        <v>782.8</v>
      </c>
      <c r="CM8" s="63">
        <f t="shared" si="18"/>
        <v>-15.169999999999998</v>
      </c>
      <c r="CN8" s="63">
        <f t="shared" si="18"/>
        <v>767.62999999999988</v>
      </c>
      <c r="CO8" s="63">
        <f t="shared" si="18"/>
        <v>443.73989999999998</v>
      </c>
      <c r="CP8" s="205">
        <f t="shared" si="18"/>
        <v>421.03999999999996</v>
      </c>
      <c r="CQ8" s="63">
        <f t="shared" si="18"/>
        <v>-7</v>
      </c>
      <c r="CR8" s="63">
        <f t="shared" si="18"/>
        <v>414.03999999999996</v>
      </c>
      <c r="CS8" s="63">
        <f t="shared" si="18"/>
        <v>803.66890000000001</v>
      </c>
      <c r="CT8" s="205">
        <f t="shared" si="18"/>
        <v>775.87</v>
      </c>
      <c r="CU8" s="63">
        <f t="shared" si="18"/>
        <v>-3.23</v>
      </c>
      <c r="CV8" s="63">
        <f t="shared" si="18"/>
        <v>772.64</v>
      </c>
      <c r="CW8" s="63">
        <f t="shared" si="18"/>
        <v>762.42619999999999</v>
      </c>
      <c r="CX8" s="205">
        <f t="shared" si="18"/>
        <v>754.08</v>
      </c>
      <c r="CY8" s="63">
        <f t="shared" si="18"/>
        <v>0</v>
      </c>
      <c r="CZ8" s="63">
        <f t="shared" si="18"/>
        <v>754.08</v>
      </c>
      <c r="DA8" s="63">
        <f t="shared" si="18"/>
        <v>1033.3108999999999</v>
      </c>
      <c r="DB8" s="205">
        <f t="shared" si="18"/>
        <v>1016.0799999999999</v>
      </c>
      <c r="DC8" s="63">
        <f t="shared" si="18"/>
        <v>-0.56000000000000005</v>
      </c>
      <c r="DD8" s="63">
        <f t="shared" si="18"/>
        <v>1015.52</v>
      </c>
      <c r="DE8" s="63">
        <f t="shared" si="18"/>
        <v>763.65859999999998</v>
      </c>
      <c r="DF8" s="205">
        <f t="shared" si="18"/>
        <v>735.44</v>
      </c>
      <c r="DG8" s="63">
        <f t="shared" si="18"/>
        <v>0</v>
      </c>
      <c r="DH8" s="63">
        <f t="shared" si="18"/>
        <v>735.44</v>
      </c>
      <c r="DI8" s="63">
        <f t="shared" si="18"/>
        <v>764.76440000000002</v>
      </c>
      <c r="DJ8" s="205">
        <f t="shared" si="18"/>
        <v>736.68000000000006</v>
      </c>
      <c r="DK8" s="63">
        <f t="shared" si="18"/>
        <v>0</v>
      </c>
      <c r="DL8" s="63">
        <f t="shared" si="18"/>
        <v>736.68000000000006</v>
      </c>
      <c r="DM8" s="63">
        <f t="shared" si="18"/>
        <v>648.52560000000005</v>
      </c>
      <c r="DN8" s="205">
        <f t="shared" si="18"/>
        <v>601.1400000000001</v>
      </c>
      <c r="DO8" s="63">
        <f t="shared" si="18"/>
        <v>-6.59</v>
      </c>
      <c r="DP8" s="63">
        <f t="shared" si="18"/>
        <v>594.55000000000007</v>
      </c>
      <c r="DQ8" s="63">
        <f t="shared" si="18"/>
        <v>564.80119999999999</v>
      </c>
      <c r="DR8" s="205">
        <f t="shared" si="18"/>
        <v>524.94000000000005</v>
      </c>
      <c r="DS8" s="63">
        <f t="shared" si="18"/>
        <v>-12.76</v>
      </c>
      <c r="DT8" s="63">
        <f t="shared" si="18"/>
        <v>512.18000000000006</v>
      </c>
      <c r="DU8" s="63">
        <f t="shared" si="18"/>
        <v>661.87009999999998</v>
      </c>
      <c r="DV8" s="205">
        <f t="shared" si="18"/>
        <v>624.51</v>
      </c>
      <c r="DW8" s="63">
        <f t="shared" si="18"/>
        <v>2.34</v>
      </c>
      <c r="DX8" s="63">
        <f t="shared" si="18"/>
        <v>626.85</v>
      </c>
      <c r="DY8" s="63">
        <f t="shared" si="18"/>
        <v>577.9529</v>
      </c>
      <c r="DZ8" s="205">
        <f t="shared" si="18"/>
        <v>564.79999999999995</v>
      </c>
      <c r="EA8" s="63">
        <f t="shared" si="18"/>
        <v>-3.5</v>
      </c>
      <c r="EB8" s="63">
        <f t="shared" si="18"/>
        <v>561.29999999999995</v>
      </c>
      <c r="EC8" s="63">
        <f t="shared" si="18"/>
        <v>885.399</v>
      </c>
      <c r="ED8" s="205">
        <f t="shared" si="18"/>
        <v>800.89</v>
      </c>
      <c r="EE8" s="63">
        <f t="shared" si="18"/>
        <v>-6.9999999999999999E-4</v>
      </c>
      <c r="EF8" s="63">
        <f t="shared" si="18"/>
        <v>800.88930000000005</v>
      </c>
      <c r="EG8" s="63">
        <f t="shared" si="18"/>
        <v>748.75929999999994</v>
      </c>
      <c r="EH8" s="205">
        <f t="shared" ref="EH8" si="19">EH9+EH10</f>
        <v>715.72</v>
      </c>
      <c r="EI8" s="63">
        <f t="shared" ref="EI8:GS8" si="20">EI9+EI10</f>
        <v>0</v>
      </c>
      <c r="EJ8" s="63">
        <f t="shared" si="20"/>
        <v>715.72</v>
      </c>
      <c r="EK8" s="63">
        <f t="shared" si="20"/>
        <v>763.11940000000004</v>
      </c>
      <c r="EL8" s="205">
        <f t="shared" si="20"/>
        <v>709.89</v>
      </c>
      <c r="EM8" s="63">
        <f t="shared" si="20"/>
        <v>0</v>
      </c>
      <c r="EN8" s="63">
        <f t="shared" si="20"/>
        <v>709.89</v>
      </c>
      <c r="EO8" s="63">
        <f t="shared" si="20"/>
        <v>1492.2254</v>
      </c>
      <c r="EP8" s="205">
        <f t="shared" si="20"/>
        <v>1426.23</v>
      </c>
      <c r="EQ8" s="63">
        <f t="shared" si="20"/>
        <v>0</v>
      </c>
      <c r="ER8" s="63">
        <f t="shared" si="20"/>
        <v>1426.23</v>
      </c>
      <c r="ES8" s="63">
        <f t="shared" si="20"/>
        <v>732.97479999999996</v>
      </c>
      <c r="ET8" s="205">
        <f t="shared" si="20"/>
        <v>662.46</v>
      </c>
      <c r="EU8" s="63">
        <f t="shared" si="20"/>
        <v>0</v>
      </c>
      <c r="EV8" s="63">
        <f t="shared" si="20"/>
        <v>662.46</v>
      </c>
      <c r="EW8" s="63">
        <f t="shared" si="20"/>
        <v>967.80769999999995</v>
      </c>
      <c r="EX8" s="205">
        <f t="shared" si="20"/>
        <v>960.58999999999992</v>
      </c>
      <c r="EY8" s="63">
        <f>EY9+EY10</f>
        <v>-26.63</v>
      </c>
      <c r="EZ8" s="63">
        <f t="shared" si="20"/>
        <v>933.96</v>
      </c>
      <c r="FA8" s="63">
        <f t="shared" si="20"/>
        <v>552.04610000000002</v>
      </c>
      <c r="FB8" s="205">
        <f t="shared" si="20"/>
        <v>534.46</v>
      </c>
      <c r="FC8" s="63">
        <f t="shared" si="20"/>
        <v>0</v>
      </c>
      <c r="FD8" s="63">
        <f t="shared" si="20"/>
        <v>534.46</v>
      </c>
      <c r="FE8" s="63">
        <f t="shared" si="20"/>
        <v>807.00720000000001</v>
      </c>
      <c r="FF8" s="205">
        <f t="shared" si="20"/>
        <v>794</v>
      </c>
      <c r="FG8" s="63">
        <f t="shared" si="20"/>
        <v>-0.4</v>
      </c>
      <c r="FH8" s="63">
        <f t="shared" si="20"/>
        <v>793.59999999999991</v>
      </c>
      <c r="FI8" s="63">
        <f t="shared" si="20"/>
        <v>414.96249999999998</v>
      </c>
      <c r="FJ8" s="205">
        <f t="shared" si="20"/>
        <v>386.7</v>
      </c>
      <c r="FK8" s="63">
        <f t="shared" si="20"/>
        <v>-1.1999999999999993</v>
      </c>
      <c r="FL8" s="63">
        <f t="shared" si="20"/>
        <v>385.5</v>
      </c>
      <c r="FM8" s="63">
        <f t="shared" si="20"/>
        <v>471.95949999999999</v>
      </c>
      <c r="FN8" s="205">
        <f t="shared" si="20"/>
        <v>431.96999999999997</v>
      </c>
      <c r="FO8" s="63">
        <f t="shared" si="20"/>
        <v>0</v>
      </c>
      <c r="FP8" s="63">
        <f t="shared" si="20"/>
        <v>431.96999999999997</v>
      </c>
      <c r="FQ8" s="63">
        <f t="shared" si="20"/>
        <v>644.42990000000009</v>
      </c>
      <c r="FR8" s="205">
        <f t="shared" si="20"/>
        <v>630.53</v>
      </c>
      <c r="FS8" s="63"/>
      <c r="FT8" s="63">
        <f t="shared" si="20"/>
        <v>630.53</v>
      </c>
      <c r="FU8" s="63">
        <f t="shared" si="20"/>
        <v>432.76229999999998</v>
      </c>
      <c r="FV8" s="205">
        <f t="shared" si="20"/>
        <v>425.34000000000003</v>
      </c>
      <c r="FW8" s="63">
        <f t="shared" si="20"/>
        <v>0</v>
      </c>
      <c r="FX8" s="63">
        <f t="shared" si="20"/>
        <v>425.34000000000003</v>
      </c>
      <c r="FY8" s="63">
        <f t="shared" si="20"/>
        <v>631.80740000000003</v>
      </c>
      <c r="FZ8" s="205">
        <f t="shared" si="20"/>
        <v>472.85</v>
      </c>
      <c r="GA8" s="63">
        <f t="shared" si="20"/>
        <v>0.69</v>
      </c>
      <c r="GB8" s="63">
        <f t="shared" si="20"/>
        <v>473.53999999999996</v>
      </c>
      <c r="GC8" s="63">
        <f t="shared" si="20"/>
        <v>985.83940000000007</v>
      </c>
      <c r="GD8" s="205">
        <f t="shared" si="20"/>
        <v>864.81</v>
      </c>
      <c r="GE8" s="63">
        <f t="shared" si="20"/>
        <v>-9.59</v>
      </c>
      <c r="GF8" s="63">
        <f t="shared" si="20"/>
        <v>855.21999999999991</v>
      </c>
      <c r="GG8" s="63">
        <f t="shared" si="20"/>
        <v>1099.3332</v>
      </c>
      <c r="GH8" s="205">
        <f t="shared" si="20"/>
        <v>842.63</v>
      </c>
      <c r="GI8" s="63">
        <f t="shared" si="20"/>
        <v>-0.5</v>
      </c>
      <c r="GJ8" s="63">
        <f t="shared" si="20"/>
        <v>842.13</v>
      </c>
      <c r="GK8" s="63">
        <f t="shared" si="20"/>
        <v>1036.0217</v>
      </c>
      <c r="GL8" s="205">
        <f t="shared" si="20"/>
        <v>1010.39</v>
      </c>
      <c r="GM8" s="63">
        <f t="shared" si="20"/>
        <v>-23.6</v>
      </c>
      <c r="GN8" s="63">
        <f t="shared" si="20"/>
        <v>986.79</v>
      </c>
      <c r="GO8" s="63">
        <f t="shared" si="20"/>
        <v>861.52869999999996</v>
      </c>
      <c r="GP8" s="205">
        <f t="shared" si="20"/>
        <v>833.46</v>
      </c>
      <c r="GQ8" s="63">
        <f t="shared" si="20"/>
        <v>-43.9</v>
      </c>
      <c r="GR8" s="63">
        <f t="shared" si="20"/>
        <v>789.56</v>
      </c>
      <c r="GS8" s="63">
        <f t="shared" si="20"/>
        <v>966.50209999999993</v>
      </c>
      <c r="GT8" s="205">
        <f t="shared" ref="GT8" si="21">GT9+GT10</f>
        <v>952.64</v>
      </c>
      <c r="GU8" s="63">
        <f t="shared" ref="GU8:JE8" si="22">GU9+GU10</f>
        <v>-9.57</v>
      </c>
      <c r="GV8" s="63">
        <f t="shared" si="22"/>
        <v>943.06999999999994</v>
      </c>
      <c r="GW8" s="63">
        <f t="shared" si="22"/>
        <v>523.57690000000002</v>
      </c>
      <c r="GX8" s="205">
        <f t="shared" si="22"/>
        <v>490.42</v>
      </c>
      <c r="GY8" s="63">
        <f t="shared" si="22"/>
        <v>0</v>
      </c>
      <c r="GZ8" s="63">
        <f t="shared" si="22"/>
        <v>490.42</v>
      </c>
      <c r="HA8" s="63">
        <f t="shared" si="22"/>
        <v>505.84690000000001</v>
      </c>
      <c r="HB8" s="205">
        <f t="shared" si="22"/>
        <v>474.14</v>
      </c>
      <c r="HC8" s="63">
        <f t="shared" si="22"/>
        <v>-35.31</v>
      </c>
      <c r="HD8" s="63">
        <f t="shared" si="22"/>
        <v>438.82999999999993</v>
      </c>
      <c r="HE8" s="63">
        <f t="shared" si="22"/>
        <v>600.33109999999999</v>
      </c>
      <c r="HF8" s="205">
        <f t="shared" si="22"/>
        <v>462.88</v>
      </c>
      <c r="HG8" s="63">
        <f t="shared" si="22"/>
        <v>-9.07</v>
      </c>
      <c r="HH8" s="63">
        <f t="shared" si="22"/>
        <v>453.80999999999995</v>
      </c>
      <c r="HI8" s="63">
        <f t="shared" si="22"/>
        <v>658.76790000000005</v>
      </c>
      <c r="HJ8" s="205">
        <f t="shared" si="22"/>
        <v>625.38</v>
      </c>
      <c r="HK8" s="63">
        <f t="shared" si="22"/>
        <v>-1.03</v>
      </c>
      <c r="HL8" s="63">
        <f t="shared" si="22"/>
        <v>624.35</v>
      </c>
      <c r="HM8" s="63">
        <f t="shared" si="22"/>
        <v>916.51499999999999</v>
      </c>
      <c r="HN8" s="205">
        <f t="shared" si="22"/>
        <v>887.2</v>
      </c>
      <c r="HO8" s="63">
        <f t="shared" si="22"/>
        <v>0</v>
      </c>
      <c r="HP8" s="63">
        <f t="shared" si="22"/>
        <v>887.2</v>
      </c>
      <c r="HQ8" s="63">
        <f t="shared" si="22"/>
        <v>519.38080000000002</v>
      </c>
      <c r="HR8" s="205">
        <f t="shared" si="22"/>
        <v>517</v>
      </c>
      <c r="HS8" s="63">
        <f t="shared" si="22"/>
        <v>-2.5</v>
      </c>
      <c r="HT8" s="63">
        <f t="shared" si="22"/>
        <v>514.5</v>
      </c>
      <c r="HU8" s="63">
        <f t="shared" si="22"/>
        <v>1066.6541999999999</v>
      </c>
      <c r="HV8" s="205">
        <f t="shared" si="22"/>
        <v>1040.6299999999999</v>
      </c>
      <c r="HW8" s="63">
        <f t="shared" si="22"/>
        <v>-1.9220000000000002</v>
      </c>
      <c r="HX8" s="63">
        <f t="shared" si="22"/>
        <v>1038.7079999999999</v>
      </c>
      <c r="HY8" s="63">
        <f t="shared" si="22"/>
        <v>1470.1532999999999</v>
      </c>
      <c r="HZ8" s="205">
        <f t="shared" si="22"/>
        <v>1190.6499999999999</v>
      </c>
      <c r="IA8" s="63">
        <f t="shared" si="22"/>
        <v>233</v>
      </c>
      <c r="IB8" s="63">
        <f t="shared" si="22"/>
        <v>1423.6499999999999</v>
      </c>
      <c r="IC8" s="63">
        <f t="shared" si="22"/>
        <v>625.83389999999997</v>
      </c>
      <c r="ID8" s="205">
        <f t="shared" si="22"/>
        <v>569.09</v>
      </c>
      <c r="IE8" s="63">
        <f t="shared" si="22"/>
        <v>-25.11</v>
      </c>
      <c r="IF8" s="63">
        <f t="shared" si="22"/>
        <v>543.98</v>
      </c>
      <c r="IG8" s="63">
        <f t="shared" si="22"/>
        <v>645.20000000000005</v>
      </c>
      <c r="IH8" s="205">
        <f t="shared" si="22"/>
        <v>611.93000000000006</v>
      </c>
      <c r="II8" s="63">
        <f t="shared" si="22"/>
        <v>0</v>
      </c>
      <c r="IJ8" s="63">
        <f t="shared" si="22"/>
        <v>611.93000000000006</v>
      </c>
      <c r="IK8" s="63">
        <f t="shared" si="22"/>
        <v>472.64429999999999</v>
      </c>
      <c r="IL8" s="205">
        <f t="shared" si="22"/>
        <v>443.61</v>
      </c>
      <c r="IM8" s="63">
        <f t="shared" si="22"/>
        <v>-0.94</v>
      </c>
      <c r="IN8" s="63">
        <f t="shared" si="22"/>
        <v>442.67</v>
      </c>
      <c r="IO8" s="63">
        <f t="shared" si="22"/>
        <v>786.84079999999994</v>
      </c>
      <c r="IP8" s="205">
        <f t="shared" si="22"/>
        <v>775.83999999999992</v>
      </c>
      <c r="IQ8" s="63">
        <f t="shared" si="22"/>
        <v>0</v>
      </c>
      <c r="IR8" s="63">
        <f t="shared" si="22"/>
        <v>775.83999999999992</v>
      </c>
      <c r="IS8" s="63">
        <f t="shared" si="22"/>
        <v>230.85150000000002</v>
      </c>
      <c r="IT8" s="205">
        <f t="shared" si="22"/>
        <v>169.85</v>
      </c>
      <c r="IU8" s="63">
        <f t="shared" si="22"/>
        <v>29.53</v>
      </c>
      <c r="IV8" s="63">
        <f t="shared" si="22"/>
        <v>199.38</v>
      </c>
      <c r="IW8" s="63">
        <f t="shared" si="22"/>
        <v>217.21940000000001</v>
      </c>
      <c r="IX8" s="205">
        <f t="shared" si="22"/>
        <v>173.33</v>
      </c>
      <c r="IY8" s="63">
        <f t="shared" si="22"/>
        <v>0</v>
      </c>
      <c r="IZ8" s="63">
        <f t="shared" si="22"/>
        <v>173.33</v>
      </c>
      <c r="JA8" s="63">
        <f t="shared" si="22"/>
        <v>709.11099999999999</v>
      </c>
      <c r="JB8" s="205">
        <f t="shared" si="22"/>
        <v>583.28</v>
      </c>
      <c r="JC8" s="63">
        <f t="shared" si="22"/>
        <v>0</v>
      </c>
      <c r="JD8" s="63">
        <f t="shared" si="22"/>
        <v>583.28</v>
      </c>
      <c r="JE8" s="63">
        <f t="shared" si="22"/>
        <v>429.22559999999999</v>
      </c>
      <c r="JF8" s="205">
        <f t="shared" ref="JF8" si="23">JF9+JF10</f>
        <v>324.69</v>
      </c>
      <c r="JG8" s="63">
        <f t="shared" ref="JG8:JH8" si="24">JG9+JG10</f>
        <v>0</v>
      </c>
      <c r="JH8" s="63">
        <f t="shared" si="24"/>
        <v>324.69</v>
      </c>
    </row>
    <row r="9" spans="1:268" s="219" customFormat="1">
      <c r="A9" s="7" t="s">
        <v>50</v>
      </c>
      <c r="B9" s="8" t="s">
        <v>51</v>
      </c>
      <c r="C9" s="9" t="s">
        <v>52</v>
      </c>
      <c r="D9" s="203">
        <v>19455</v>
      </c>
      <c r="E9" s="207">
        <f t="shared" si="15"/>
        <v>20894.96929999999</v>
      </c>
      <c r="F9" s="207">
        <f t="shared" si="5"/>
        <v>19671.275000000005</v>
      </c>
      <c r="G9" s="207">
        <f t="shared" si="6"/>
        <v>19575.853000000003</v>
      </c>
      <c r="H9" s="69">
        <f t="shared" si="7"/>
        <v>120.85300000000279</v>
      </c>
      <c r="I9" s="208">
        <v>651.37620000000004</v>
      </c>
      <c r="J9" s="209">
        <v>618.60500000000002</v>
      </c>
      <c r="K9" s="67">
        <v>-1</v>
      </c>
      <c r="L9" s="63">
        <f t="shared" ref="L9:L20" si="25">J9+K9</f>
        <v>617.60500000000002</v>
      </c>
      <c r="M9" s="208">
        <v>162.72790000000001</v>
      </c>
      <c r="N9" s="209">
        <v>137.80000000000001</v>
      </c>
      <c r="O9" s="67">
        <v>20</v>
      </c>
      <c r="P9" s="63">
        <f t="shared" ref="P9:P20" si="26">N9+O9</f>
        <v>157.80000000000001</v>
      </c>
      <c r="Q9" s="208">
        <v>188.38669999999999</v>
      </c>
      <c r="R9" s="209">
        <v>168.84</v>
      </c>
      <c r="S9" s="67">
        <v>3</v>
      </c>
      <c r="T9" s="63">
        <f t="shared" ref="T9:T20" si="27">R9+S9</f>
        <v>171.84</v>
      </c>
      <c r="U9" s="208">
        <v>460.11079999999998</v>
      </c>
      <c r="V9" s="209">
        <v>448.29</v>
      </c>
      <c r="W9" s="67"/>
      <c r="X9" s="63">
        <f t="shared" ref="X9:X20" si="28">V9+W9</f>
        <v>448.29</v>
      </c>
      <c r="Y9" s="208">
        <v>737.03840000000002</v>
      </c>
      <c r="Z9" s="209">
        <v>733.99</v>
      </c>
      <c r="AA9" s="67"/>
      <c r="AB9" s="63">
        <f t="shared" ref="AB9:AB20" si="29">Z9+AA9</f>
        <v>733.99</v>
      </c>
      <c r="AC9" s="208">
        <v>181.0301</v>
      </c>
      <c r="AD9" s="209">
        <v>179.02</v>
      </c>
      <c r="AE9" s="67">
        <v>-2</v>
      </c>
      <c r="AF9" s="63">
        <f t="shared" ref="AF9:AF20" si="30">AD9+AE9</f>
        <v>177.02</v>
      </c>
      <c r="AG9" s="208">
        <v>230.9676</v>
      </c>
      <c r="AH9" s="209">
        <v>215.59</v>
      </c>
      <c r="AI9" s="67"/>
      <c r="AJ9" s="63">
        <f t="shared" ref="AJ9:AJ20" si="31">AH9+AI9</f>
        <v>215.59</v>
      </c>
      <c r="AK9" s="208">
        <v>302.4325</v>
      </c>
      <c r="AL9" s="209">
        <v>275.39999999999998</v>
      </c>
      <c r="AM9" s="67">
        <v>-0.1</v>
      </c>
      <c r="AN9" s="63">
        <f t="shared" ref="AN9:AN20" si="32">AL9+AM9</f>
        <v>275.29999999999995</v>
      </c>
      <c r="AO9" s="208">
        <v>380.14550000000003</v>
      </c>
      <c r="AP9" s="209">
        <v>366.55</v>
      </c>
      <c r="AQ9" s="67"/>
      <c r="AR9" s="63">
        <f t="shared" ref="AR9:AR20" si="33">AP9+AQ9</f>
        <v>366.55</v>
      </c>
      <c r="AS9" s="208">
        <v>227.72499999999999</v>
      </c>
      <c r="AT9" s="209">
        <v>213.26</v>
      </c>
      <c r="AU9" s="67"/>
      <c r="AV9" s="63">
        <f t="shared" ref="AV9:AV20" si="34">AT9+AU9</f>
        <v>213.26</v>
      </c>
      <c r="AW9" s="208">
        <v>258.41520000000003</v>
      </c>
      <c r="AX9" s="209">
        <v>240.68</v>
      </c>
      <c r="AY9" s="67">
        <v>3</v>
      </c>
      <c r="AZ9" s="63">
        <f t="shared" ref="AZ9:AZ20" si="35">AX9+AY9</f>
        <v>243.68</v>
      </c>
      <c r="BA9" s="208">
        <v>88.208500000000001</v>
      </c>
      <c r="BB9" s="209">
        <v>84.47999999999999</v>
      </c>
      <c r="BC9" s="210">
        <v>-20</v>
      </c>
      <c r="BD9" s="63">
        <f t="shared" ref="BD9:BD20" si="36">BB9+BC9</f>
        <v>64.47999999999999</v>
      </c>
      <c r="BE9" s="208">
        <v>326.90449999999998</v>
      </c>
      <c r="BF9" s="209">
        <v>303.27999999999997</v>
      </c>
      <c r="BG9" s="67"/>
      <c r="BH9" s="63">
        <f t="shared" ref="BH9:BH20" si="37">BF9+BG9</f>
        <v>303.27999999999997</v>
      </c>
      <c r="BI9" s="208">
        <v>247.01249999999999</v>
      </c>
      <c r="BJ9" s="209">
        <v>244.31999999999996</v>
      </c>
      <c r="BK9" s="67">
        <v>-2.34</v>
      </c>
      <c r="BL9" s="63">
        <f t="shared" ref="BL9:BL20" si="38">BJ9+BK9</f>
        <v>241.97999999999996</v>
      </c>
      <c r="BM9" s="208">
        <v>262.2715</v>
      </c>
      <c r="BN9" s="209">
        <v>258.92</v>
      </c>
      <c r="BO9" s="67"/>
      <c r="BP9" s="63">
        <f t="shared" ref="BP9:BP20" si="39">BN9+BO9</f>
        <v>258.92</v>
      </c>
      <c r="BQ9" s="208">
        <v>262.45569999999998</v>
      </c>
      <c r="BR9" s="209">
        <v>223.60999999999999</v>
      </c>
      <c r="BS9" s="67">
        <v>12</v>
      </c>
      <c r="BT9" s="63">
        <f t="shared" ref="BT9:BT20" si="40">BR9+BS9</f>
        <v>235.60999999999999</v>
      </c>
      <c r="BU9" s="208">
        <v>0</v>
      </c>
      <c r="BV9" s="209">
        <v>0</v>
      </c>
      <c r="BW9" s="67"/>
      <c r="BX9" s="63">
        <f t="shared" ref="BX9:BX20" si="41">BV9+BW9</f>
        <v>0</v>
      </c>
      <c r="BY9" s="208">
        <v>0</v>
      </c>
      <c r="BZ9" s="209">
        <v>0</v>
      </c>
      <c r="CA9" s="67"/>
      <c r="CB9" s="63">
        <f t="shared" ref="CB9:CB20" si="42">BZ9+CA9</f>
        <v>0</v>
      </c>
      <c r="CC9" s="208">
        <v>5.9992000000000001</v>
      </c>
      <c r="CD9" s="209">
        <v>6.8899999999999988</v>
      </c>
      <c r="CE9" s="67">
        <v>-1</v>
      </c>
      <c r="CF9" s="63">
        <f t="shared" ref="CF9:CF20" si="43">CD9+CE9</f>
        <v>5.8899999999999988</v>
      </c>
      <c r="CG9" s="208">
        <v>9.2490000000000006</v>
      </c>
      <c r="CH9" s="209">
        <v>5.72</v>
      </c>
      <c r="CI9" s="67">
        <v>3</v>
      </c>
      <c r="CJ9" s="63">
        <f t="shared" ref="CJ9:CJ20" si="44">CH9+CI9</f>
        <v>8.7199999999999989</v>
      </c>
      <c r="CK9" s="208">
        <v>581.18669999999997</v>
      </c>
      <c r="CL9" s="209">
        <v>568.4799999999999</v>
      </c>
      <c r="CM9" s="67">
        <v>-5.22</v>
      </c>
      <c r="CN9" s="63">
        <f t="shared" ref="CN9:CN20" si="45">CL9+CM9</f>
        <v>563.25999999999988</v>
      </c>
      <c r="CO9" s="208">
        <v>225.68549999999999</v>
      </c>
      <c r="CP9" s="209">
        <v>205.85</v>
      </c>
      <c r="CQ9" s="67"/>
      <c r="CR9" s="63">
        <f t="shared" ref="CR9:CR20" si="46">CP9+CQ9</f>
        <v>205.85</v>
      </c>
      <c r="CS9" s="208">
        <v>732.56330000000003</v>
      </c>
      <c r="CT9" s="209">
        <v>718.73</v>
      </c>
      <c r="CU9" s="67">
        <v>-3.23</v>
      </c>
      <c r="CV9" s="63">
        <f t="shared" ref="CV9:CV20" si="47">CT9+CU9</f>
        <v>715.5</v>
      </c>
      <c r="CW9" s="208">
        <v>293.29039999999998</v>
      </c>
      <c r="CX9" s="209">
        <v>286.86</v>
      </c>
      <c r="CY9" s="67"/>
      <c r="CZ9" s="63">
        <f t="shared" ref="CZ9:CZ20" si="48">CX9+CY9</f>
        <v>286.86</v>
      </c>
      <c r="DA9" s="208">
        <v>615.27269999999999</v>
      </c>
      <c r="DB9" s="209">
        <v>608.41999999999996</v>
      </c>
      <c r="DC9" s="67">
        <v>-0.56000000000000005</v>
      </c>
      <c r="DD9" s="63">
        <f t="shared" ref="DD9:DD20" si="49">DB9+DC9</f>
        <v>607.86</v>
      </c>
      <c r="DE9" s="208">
        <v>235.70269999999999</v>
      </c>
      <c r="DF9" s="209">
        <v>224.12</v>
      </c>
      <c r="DG9" s="67"/>
      <c r="DH9" s="63">
        <f t="shared" ref="DH9:DH20" si="50">DF9+DG9</f>
        <v>224.12</v>
      </c>
      <c r="DI9" s="208">
        <v>497.4547</v>
      </c>
      <c r="DJ9" s="209">
        <v>481.13</v>
      </c>
      <c r="DK9" s="67"/>
      <c r="DL9" s="63">
        <f t="shared" ref="DL9:DL20" si="51">DJ9+DK9</f>
        <v>481.13</v>
      </c>
      <c r="DM9" s="208">
        <v>499.26240000000001</v>
      </c>
      <c r="DN9" s="209">
        <v>450.65000000000003</v>
      </c>
      <c r="DO9" s="67">
        <v>-1.25</v>
      </c>
      <c r="DP9" s="63">
        <f t="shared" ref="DP9:DP20" si="52">DN9+DO9</f>
        <v>449.40000000000003</v>
      </c>
      <c r="DQ9" s="208">
        <v>344.06150000000002</v>
      </c>
      <c r="DR9" s="209">
        <v>339.42</v>
      </c>
      <c r="DS9" s="67">
        <v>-12</v>
      </c>
      <c r="DT9" s="63">
        <f t="shared" ref="DT9:DT20" si="53">DR9+DS9</f>
        <v>327.42</v>
      </c>
      <c r="DU9" s="208">
        <v>462.07049999999998</v>
      </c>
      <c r="DV9" s="209">
        <v>443.51</v>
      </c>
      <c r="DW9" s="67">
        <v>2.57</v>
      </c>
      <c r="DX9" s="63">
        <f t="shared" ref="DX9:DX20" si="54">DV9+DW9</f>
        <v>446.08</v>
      </c>
      <c r="DY9" s="208">
        <v>326.39839999999998</v>
      </c>
      <c r="DZ9" s="209">
        <v>311.69</v>
      </c>
      <c r="EA9" s="67"/>
      <c r="EB9" s="63">
        <f t="shared" ref="EB9:EB20" si="55">DZ9+EA9</f>
        <v>311.69</v>
      </c>
      <c r="EC9" s="208">
        <v>636.56470000000002</v>
      </c>
      <c r="ED9" s="209">
        <v>585.64</v>
      </c>
      <c r="EE9" s="67"/>
      <c r="EF9" s="63">
        <f t="shared" ref="EF9:EF20" si="56">ED9+EE9</f>
        <v>585.64</v>
      </c>
      <c r="EG9" s="208">
        <v>474.98410000000001</v>
      </c>
      <c r="EH9" s="209">
        <v>455.17999999999995</v>
      </c>
      <c r="EI9" s="67"/>
      <c r="EJ9" s="63">
        <f t="shared" ref="EJ9:EJ20" si="57">EH9+EI9</f>
        <v>455.17999999999995</v>
      </c>
      <c r="EK9" s="208">
        <v>555.63800000000003</v>
      </c>
      <c r="EL9" s="209">
        <v>536.39</v>
      </c>
      <c r="EM9" s="67"/>
      <c r="EN9" s="63">
        <f t="shared" ref="EN9:EN20" si="58">EL9+EM9</f>
        <v>536.39</v>
      </c>
      <c r="EO9" s="208">
        <v>841.40800000000002</v>
      </c>
      <c r="EP9" s="209">
        <v>802.04000000000008</v>
      </c>
      <c r="EQ9" s="67"/>
      <c r="ER9" s="63">
        <f t="shared" ref="ER9:ER20" si="59">EP9+EQ9</f>
        <v>802.04000000000008</v>
      </c>
      <c r="ES9" s="208">
        <v>296.17520000000002</v>
      </c>
      <c r="ET9" s="209">
        <v>245.49</v>
      </c>
      <c r="EU9" s="67"/>
      <c r="EV9" s="63">
        <f t="shared" ref="EV9:EV20" si="60">ET9+EU9</f>
        <v>245.49</v>
      </c>
      <c r="EW9" s="208">
        <v>668.84339999999997</v>
      </c>
      <c r="EX9" s="209">
        <v>665.74</v>
      </c>
      <c r="EY9" s="67">
        <v>-1.93</v>
      </c>
      <c r="EZ9" s="63">
        <f t="shared" ref="EZ9:EZ20" si="61">EX9+EY9</f>
        <v>663.81000000000006</v>
      </c>
      <c r="FA9" s="208">
        <v>174.65199999999999</v>
      </c>
      <c r="FB9" s="209">
        <v>167.21</v>
      </c>
      <c r="FC9" s="67"/>
      <c r="FD9" s="63">
        <f t="shared" ref="FD9:FD20" si="62">FB9+FC9</f>
        <v>167.21</v>
      </c>
      <c r="FE9" s="208">
        <v>312.52659999999997</v>
      </c>
      <c r="FF9" s="209">
        <v>306.69000000000005</v>
      </c>
      <c r="FG9" s="67">
        <v>-0.3</v>
      </c>
      <c r="FH9" s="63">
        <f t="shared" ref="FH9:FH20" si="63">FF9+FG9</f>
        <v>306.39000000000004</v>
      </c>
      <c r="FI9" s="208">
        <v>5.4551999999999996</v>
      </c>
      <c r="FJ9" s="209">
        <v>16.37</v>
      </c>
      <c r="FK9" s="67">
        <v>-13.08</v>
      </c>
      <c r="FL9" s="63">
        <f t="shared" ref="FL9:FL20" si="64">FJ9+FK9</f>
        <v>3.2900000000000009</v>
      </c>
      <c r="FM9" s="208">
        <v>54.454999999999998</v>
      </c>
      <c r="FN9" s="209">
        <v>51.95</v>
      </c>
      <c r="FO9" s="67"/>
      <c r="FP9" s="63">
        <f t="shared" ref="FP9:FP20" si="65">FN9+FO9</f>
        <v>51.95</v>
      </c>
      <c r="FQ9" s="208">
        <v>186.65600000000001</v>
      </c>
      <c r="FR9" s="209">
        <v>182.53</v>
      </c>
      <c r="FS9" s="211"/>
      <c r="FT9" s="63">
        <f t="shared" ref="FT9:FT20" si="66">FR9+FS9</f>
        <v>182.53</v>
      </c>
      <c r="FU9" s="208">
        <v>77.361699999999999</v>
      </c>
      <c r="FV9" s="209">
        <v>76.78</v>
      </c>
      <c r="FW9" s="67"/>
      <c r="FX9" s="63">
        <f t="shared" ref="FX9:FX20" si="67">FV9+FW9</f>
        <v>76.78</v>
      </c>
      <c r="FY9" s="208">
        <v>228.124</v>
      </c>
      <c r="FZ9" s="209">
        <v>117.1</v>
      </c>
      <c r="GA9" s="67"/>
      <c r="GB9" s="63">
        <f t="shared" ref="GB9:GB20" si="68">FZ9+GA9</f>
        <v>117.1</v>
      </c>
      <c r="GC9" s="208">
        <v>411.4744</v>
      </c>
      <c r="GD9" s="209">
        <v>366.08</v>
      </c>
      <c r="GE9" s="67">
        <v>-2.0499999999999998</v>
      </c>
      <c r="GF9" s="63">
        <f t="shared" ref="GF9:GF20" si="69">GD9+GE9</f>
        <v>364.03</v>
      </c>
      <c r="GG9" s="208">
        <v>294.9794</v>
      </c>
      <c r="GH9" s="209">
        <v>228.40999999999997</v>
      </c>
      <c r="GI9" s="67"/>
      <c r="GJ9" s="63">
        <f t="shared" ref="GJ9:GJ20" si="70">GH9+GI9</f>
        <v>228.40999999999997</v>
      </c>
      <c r="GK9" s="208">
        <v>768.79380000000003</v>
      </c>
      <c r="GL9" s="209">
        <v>752.76</v>
      </c>
      <c r="GM9" s="67">
        <v>-10</v>
      </c>
      <c r="GN9" s="63">
        <f t="shared" ref="GN9:GN20" si="71">GL9+GM9</f>
        <v>742.76</v>
      </c>
      <c r="GO9" s="208">
        <v>483.74779999999998</v>
      </c>
      <c r="GP9" s="209">
        <v>474.3</v>
      </c>
      <c r="GQ9" s="67">
        <v>-24.4</v>
      </c>
      <c r="GR9" s="63">
        <f t="shared" ref="GR9:GR20" si="72">GP9+GQ9</f>
        <v>449.90000000000003</v>
      </c>
      <c r="GS9" s="208">
        <v>201.97710000000001</v>
      </c>
      <c r="GT9" s="209">
        <v>198.34</v>
      </c>
      <c r="GU9" s="67">
        <v>-2.88</v>
      </c>
      <c r="GV9" s="63">
        <f t="shared" ref="GV9:GV20" si="73">GT9+GU9</f>
        <v>195.46</v>
      </c>
      <c r="GW9" s="208">
        <v>290.72570000000002</v>
      </c>
      <c r="GX9" s="209">
        <v>267.06</v>
      </c>
      <c r="GY9" s="67"/>
      <c r="GZ9" s="63">
        <f t="shared" ref="GZ9:GZ20" si="74">GX9+GY9</f>
        <v>267.06</v>
      </c>
      <c r="HA9" s="208">
        <v>170.2098</v>
      </c>
      <c r="HB9" s="209">
        <v>153.22999999999999</v>
      </c>
      <c r="HC9" s="67">
        <v>-15.56</v>
      </c>
      <c r="HD9" s="63">
        <f t="shared" ref="HD9:HD20" si="75">HB9+HC9</f>
        <v>137.66999999999999</v>
      </c>
      <c r="HE9" s="208">
        <v>498.7029</v>
      </c>
      <c r="HF9" s="209">
        <v>395.14</v>
      </c>
      <c r="HG9" s="67">
        <v>-4.66</v>
      </c>
      <c r="HH9" s="63">
        <f t="shared" ref="HH9:HH20" si="76">HF9+HG9</f>
        <v>390.47999999999996</v>
      </c>
      <c r="HI9" s="208">
        <v>265.89749999999998</v>
      </c>
      <c r="HJ9" s="209">
        <v>250.67</v>
      </c>
      <c r="HK9" s="67">
        <v>-1</v>
      </c>
      <c r="HL9" s="63">
        <f t="shared" ref="HL9:HL20" si="77">HJ9+HK9</f>
        <v>249.67</v>
      </c>
      <c r="HM9" s="208">
        <v>487.48050000000001</v>
      </c>
      <c r="HN9" s="209">
        <v>479.67</v>
      </c>
      <c r="HO9" s="67"/>
      <c r="HP9" s="63">
        <f t="shared" ref="HP9:HP20" si="78">HN9+HO9</f>
        <v>479.67</v>
      </c>
      <c r="HQ9" s="208">
        <v>128.8862</v>
      </c>
      <c r="HR9" s="209">
        <v>126.18</v>
      </c>
      <c r="HS9" s="67"/>
      <c r="HT9" s="63">
        <f t="shared" ref="HT9:HT20" si="79">HR9+HS9</f>
        <v>126.18</v>
      </c>
      <c r="HU9" s="208">
        <v>128.21449999999999</v>
      </c>
      <c r="HV9" s="209">
        <v>125.84</v>
      </c>
      <c r="HW9" s="67">
        <v>-0.32200000000000001</v>
      </c>
      <c r="HX9" s="63">
        <f t="shared" ref="HX9:HX20" si="80">HV9+HW9</f>
        <v>125.518</v>
      </c>
      <c r="HY9" s="208">
        <v>10.8537</v>
      </c>
      <c r="HZ9" s="209">
        <v>11.74</v>
      </c>
      <c r="IA9" s="67">
        <v>-2</v>
      </c>
      <c r="IB9" s="63">
        <f t="shared" ref="IB9:IB20" si="81">HZ9+IA9</f>
        <v>9.74</v>
      </c>
      <c r="IC9" s="208">
        <v>359.33929999999998</v>
      </c>
      <c r="ID9" s="209">
        <v>334.04</v>
      </c>
      <c r="IE9" s="67">
        <v>-0.11</v>
      </c>
      <c r="IF9" s="63">
        <f t="shared" ref="IF9:IF20" si="82">ID9+IE9</f>
        <v>333.93</v>
      </c>
      <c r="IG9" s="208">
        <v>327.88990000000001</v>
      </c>
      <c r="IH9" s="212">
        <v>313.45</v>
      </c>
      <c r="II9" s="67"/>
      <c r="IJ9" s="63">
        <f t="shared" ref="IJ9:IJ20" si="83">IH9+II9</f>
        <v>313.45</v>
      </c>
      <c r="IK9" s="208">
        <v>201.4581</v>
      </c>
      <c r="IL9" s="213">
        <v>191.56</v>
      </c>
      <c r="IM9" s="67"/>
      <c r="IN9" s="63">
        <f>IL9+IM9</f>
        <v>191.56</v>
      </c>
      <c r="IO9" s="208">
        <v>461.07679999999999</v>
      </c>
      <c r="IP9" s="214">
        <v>453.26</v>
      </c>
      <c r="IQ9" s="67"/>
      <c r="IR9" s="63">
        <f t="shared" ref="IR9:IR20" si="84">IP9+IQ9</f>
        <v>453.26</v>
      </c>
      <c r="IS9" s="208">
        <v>180.37260000000001</v>
      </c>
      <c r="IT9" s="215">
        <v>174.9</v>
      </c>
      <c r="IU9" s="67">
        <v>-12</v>
      </c>
      <c r="IV9" s="63">
        <f t="shared" ref="IV9:IV20" si="85">IT9+IU9</f>
        <v>162.9</v>
      </c>
      <c r="IW9" s="208">
        <v>191.79490000000001</v>
      </c>
      <c r="IX9" s="216">
        <v>160.43</v>
      </c>
      <c r="IY9" s="67"/>
      <c r="IZ9" s="63">
        <f t="shared" ref="IZ9:IZ20" si="86">IX9+IY9</f>
        <v>160.43</v>
      </c>
      <c r="JA9" s="208">
        <v>372.64479999999998</v>
      </c>
      <c r="JB9" s="217">
        <v>337.31</v>
      </c>
      <c r="JC9" s="67"/>
      <c r="JD9" s="63">
        <f t="shared" ref="JD9:JD20" si="87">JB9+JC9</f>
        <v>337.31</v>
      </c>
      <c r="JE9" s="208">
        <v>350.20010000000002</v>
      </c>
      <c r="JF9" s="218">
        <v>303.69</v>
      </c>
      <c r="JG9" s="67"/>
      <c r="JH9" s="63">
        <f t="shared" ref="JH9:JH20" si="88">JF9+JG9</f>
        <v>303.69</v>
      </c>
    </row>
    <row r="10" spans="1:268" s="219" customFormat="1">
      <c r="A10" s="7" t="s">
        <v>53</v>
      </c>
      <c r="B10" s="10" t="s">
        <v>54</v>
      </c>
      <c r="C10" s="9" t="s">
        <v>55</v>
      </c>
      <c r="D10" s="203">
        <v>20986</v>
      </c>
      <c r="E10" s="207">
        <f t="shared" si="15"/>
        <v>22854.271000000001</v>
      </c>
      <c r="F10" s="207">
        <f t="shared" si="5"/>
        <v>21189.730000000003</v>
      </c>
      <c r="G10" s="207">
        <f t="shared" si="6"/>
        <v>21303.837300000003</v>
      </c>
      <c r="H10" s="69">
        <f t="shared" si="7"/>
        <v>317.83730000000287</v>
      </c>
      <c r="I10" s="208">
        <v>128.85769999999999</v>
      </c>
      <c r="J10" s="209">
        <v>133.9</v>
      </c>
      <c r="K10" s="67">
        <v>-1</v>
      </c>
      <c r="L10" s="63">
        <f t="shared" si="25"/>
        <v>132.9</v>
      </c>
      <c r="M10" s="208">
        <v>111.2807</v>
      </c>
      <c r="N10" s="209">
        <v>93.71</v>
      </c>
      <c r="O10" s="67">
        <v>3</v>
      </c>
      <c r="P10" s="63">
        <f t="shared" si="26"/>
        <v>96.71</v>
      </c>
      <c r="Q10" s="208">
        <v>333.49</v>
      </c>
      <c r="R10" s="209">
        <v>316.94</v>
      </c>
      <c r="S10" s="67">
        <v>2</v>
      </c>
      <c r="T10" s="63">
        <f t="shared" si="27"/>
        <v>318.94</v>
      </c>
      <c r="U10" s="208">
        <v>121.1422</v>
      </c>
      <c r="V10" s="209">
        <v>112.01</v>
      </c>
      <c r="W10" s="67">
        <v>1.51</v>
      </c>
      <c r="X10" s="63">
        <f t="shared" si="28"/>
        <v>113.52000000000001</v>
      </c>
      <c r="Y10" s="208">
        <v>260.8571</v>
      </c>
      <c r="Z10" s="209">
        <v>272.17</v>
      </c>
      <c r="AA10" s="67">
        <v>-14</v>
      </c>
      <c r="AB10" s="63">
        <f t="shared" si="29"/>
        <v>258.17</v>
      </c>
      <c r="AC10" s="208">
        <v>301.49720000000002</v>
      </c>
      <c r="AD10" s="209">
        <v>300.20999999999998</v>
      </c>
      <c r="AE10" s="67">
        <v>-7</v>
      </c>
      <c r="AF10" s="63">
        <f t="shared" si="30"/>
        <v>293.20999999999998</v>
      </c>
      <c r="AG10" s="208">
        <v>274.92340000000002</v>
      </c>
      <c r="AH10" s="209">
        <v>275.41000000000003</v>
      </c>
      <c r="AI10" s="67">
        <v>-7</v>
      </c>
      <c r="AJ10" s="63">
        <f t="shared" si="31"/>
        <v>268.41000000000003</v>
      </c>
      <c r="AK10" s="208">
        <v>191.8562</v>
      </c>
      <c r="AL10" s="209">
        <v>184.99</v>
      </c>
      <c r="AM10" s="67">
        <v>-1.1000000000000001</v>
      </c>
      <c r="AN10" s="63">
        <f t="shared" si="32"/>
        <v>183.89000000000001</v>
      </c>
      <c r="AO10" s="208">
        <v>166.02430000000001</v>
      </c>
      <c r="AP10" s="209">
        <v>158.80000000000001</v>
      </c>
      <c r="AQ10" s="67"/>
      <c r="AR10" s="63">
        <f t="shared" si="33"/>
        <v>158.80000000000001</v>
      </c>
      <c r="AS10" s="208">
        <v>164.46530000000001</v>
      </c>
      <c r="AT10" s="209">
        <v>160.69</v>
      </c>
      <c r="AU10" s="67"/>
      <c r="AV10" s="63">
        <f t="shared" si="34"/>
        <v>160.69</v>
      </c>
      <c r="AW10" s="208">
        <v>146.92160000000001</v>
      </c>
      <c r="AX10" s="209">
        <v>140.44999999999996</v>
      </c>
      <c r="AY10" s="67"/>
      <c r="AZ10" s="63">
        <f t="shared" si="35"/>
        <v>140.44999999999996</v>
      </c>
      <c r="BA10" s="208">
        <v>79.142399999999995</v>
      </c>
      <c r="BB10" s="209">
        <v>64.440000000000012</v>
      </c>
      <c r="BC10" s="210">
        <v>-6</v>
      </c>
      <c r="BD10" s="63">
        <f t="shared" si="36"/>
        <v>58.440000000000012</v>
      </c>
      <c r="BE10" s="208">
        <v>56.7194</v>
      </c>
      <c r="BF10" s="209">
        <v>53.54000000000002</v>
      </c>
      <c r="BG10" s="67">
        <v>-3</v>
      </c>
      <c r="BH10" s="63">
        <f t="shared" si="37"/>
        <v>50.54000000000002</v>
      </c>
      <c r="BI10" s="208">
        <v>187.6361</v>
      </c>
      <c r="BJ10" s="209">
        <v>171.76</v>
      </c>
      <c r="BK10" s="67">
        <f>-0.76-0.002</f>
        <v>-0.76200000000000001</v>
      </c>
      <c r="BL10" s="63">
        <f t="shared" si="38"/>
        <v>170.99799999999999</v>
      </c>
      <c r="BM10" s="208">
        <v>144.82830000000001</v>
      </c>
      <c r="BN10" s="209">
        <v>145.72999999999996</v>
      </c>
      <c r="BO10" s="67">
        <v>-3</v>
      </c>
      <c r="BP10" s="63">
        <f t="shared" si="39"/>
        <v>142.72999999999996</v>
      </c>
      <c r="BQ10" s="208">
        <v>356.30020000000002</v>
      </c>
      <c r="BR10" s="209">
        <v>309.77</v>
      </c>
      <c r="BS10" s="67">
        <v>5</v>
      </c>
      <c r="BT10" s="63">
        <f t="shared" si="40"/>
        <v>314.77</v>
      </c>
      <c r="BU10" s="208">
        <v>743.84640000000002</v>
      </c>
      <c r="BV10" s="209">
        <v>708.75</v>
      </c>
      <c r="BW10" s="67"/>
      <c r="BX10" s="63">
        <f t="shared" si="41"/>
        <v>708.75</v>
      </c>
      <c r="BY10" s="208">
        <v>939.75750000000005</v>
      </c>
      <c r="BZ10" s="209">
        <v>905.17000000000007</v>
      </c>
      <c r="CA10" s="67"/>
      <c r="CB10" s="63">
        <f t="shared" si="42"/>
        <v>905.17000000000007</v>
      </c>
      <c r="CC10" s="208">
        <v>781.05529999999999</v>
      </c>
      <c r="CD10" s="209">
        <v>748.18000000000006</v>
      </c>
      <c r="CE10" s="67">
        <v>10</v>
      </c>
      <c r="CF10" s="63">
        <f t="shared" si="43"/>
        <v>758.18000000000006</v>
      </c>
      <c r="CG10" s="208">
        <v>570.20389999999998</v>
      </c>
      <c r="CH10" s="209">
        <v>546.28</v>
      </c>
      <c r="CI10" s="67"/>
      <c r="CJ10" s="63">
        <f t="shared" si="44"/>
        <v>546.28</v>
      </c>
      <c r="CK10" s="208">
        <v>227.43469999999999</v>
      </c>
      <c r="CL10" s="209">
        <v>214.32</v>
      </c>
      <c r="CM10" s="67">
        <v>-9.9499999999999993</v>
      </c>
      <c r="CN10" s="63">
        <f t="shared" si="45"/>
        <v>204.37</v>
      </c>
      <c r="CO10" s="208">
        <v>218.05439999999999</v>
      </c>
      <c r="CP10" s="209">
        <v>215.19</v>
      </c>
      <c r="CQ10" s="67">
        <v>-7</v>
      </c>
      <c r="CR10" s="63">
        <f t="shared" si="46"/>
        <v>208.19</v>
      </c>
      <c r="CS10" s="208">
        <v>71.105599999999995</v>
      </c>
      <c r="CT10" s="209">
        <v>57.14</v>
      </c>
      <c r="CU10" s="67"/>
      <c r="CV10" s="63">
        <f t="shared" si="47"/>
        <v>57.14</v>
      </c>
      <c r="CW10" s="208">
        <v>469.13580000000002</v>
      </c>
      <c r="CX10" s="209">
        <v>467.22</v>
      </c>
      <c r="CY10" s="67"/>
      <c r="CZ10" s="63">
        <f t="shared" si="48"/>
        <v>467.22</v>
      </c>
      <c r="DA10" s="208">
        <v>418.03820000000002</v>
      </c>
      <c r="DB10" s="209">
        <v>407.66</v>
      </c>
      <c r="DC10" s="67"/>
      <c r="DD10" s="63">
        <f t="shared" si="49"/>
        <v>407.66</v>
      </c>
      <c r="DE10" s="208">
        <v>527.95590000000004</v>
      </c>
      <c r="DF10" s="209">
        <v>511.32000000000005</v>
      </c>
      <c r="DG10" s="67"/>
      <c r="DH10" s="63">
        <f t="shared" si="50"/>
        <v>511.32000000000005</v>
      </c>
      <c r="DI10" s="208">
        <v>267.30970000000002</v>
      </c>
      <c r="DJ10" s="209">
        <v>255.55</v>
      </c>
      <c r="DK10" s="67"/>
      <c r="DL10" s="63">
        <f t="shared" si="51"/>
        <v>255.55</v>
      </c>
      <c r="DM10" s="208">
        <v>149.26320000000001</v>
      </c>
      <c r="DN10" s="209">
        <v>150.49</v>
      </c>
      <c r="DO10" s="67">
        <f>-0.84-4.5</f>
        <v>-5.34</v>
      </c>
      <c r="DP10" s="63">
        <f t="shared" si="52"/>
        <v>145.15</v>
      </c>
      <c r="DQ10" s="208">
        <v>220.7397</v>
      </c>
      <c r="DR10" s="209">
        <v>185.51999999999998</v>
      </c>
      <c r="DS10" s="67">
        <v>-0.76</v>
      </c>
      <c r="DT10" s="63">
        <f t="shared" si="53"/>
        <v>184.76</v>
      </c>
      <c r="DU10" s="208">
        <v>199.7996</v>
      </c>
      <c r="DV10" s="209">
        <v>181.00000000000003</v>
      </c>
      <c r="DW10" s="67">
        <v>-0.23</v>
      </c>
      <c r="DX10" s="63">
        <f t="shared" si="54"/>
        <v>180.77000000000004</v>
      </c>
      <c r="DY10" s="208">
        <v>251.55449999999999</v>
      </c>
      <c r="DZ10" s="209">
        <v>253.10999999999996</v>
      </c>
      <c r="EA10" s="67">
        <v>-3.5</v>
      </c>
      <c r="EB10" s="63">
        <f t="shared" si="55"/>
        <v>249.60999999999996</v>
      </c>
      <c r="EC10" s="208">
        <v>248.83430000000001</v>
      </c>
      <c r="ED10" s="209">
        <v>215.25</v>
      </c>
      <c r="EE10" s="67">
        <v>-6.9999999999999999E-4</v>
      </c>
      <c r="EF10" s="63">
        <f t="shared" si="56"/>
        <v>215.24930000000001</v>
      </c>
      <c r="EG10" s="208">
        <v>273.77519999999998</v>
      </c>
      <c r="EH10" s="209">
        <v>260.54000000000008</v>
      </c>
      <c r="EI10" s="67"/>
      <c r="EJ10" s="63">
        <f t="shared" si="57"/>
        <v>260.54000000000008</v>
      </c>
      <c r="EK10" s="208">
        <v>207.48140000000001</v>
      </c>
      <c r="EL10" s="209">
        <v>173.5</v>
      </c>
      <c r="EM10" s="67"/>
      <c r="EN10" s="63">
        <f t="shared" si="58"/>
        <v>173.5</v>
      </c>
      <c r="EO10" s="208">
        <v>650.81740000000002</v>
      </c>
      <c r="EP10" s="209">
        <v>624.19000000000005</v>
      </c>
      <c r="EQ10" s="67"/>
      <c r="ER10" s="63">
        <f t="shared" si="59"/>
        <v>624.19000000000005</v>
      </c>
      <c r="ES10" s="208">
        <v>436.7996</v>
      </c>
      <c r="ET10" s="209">
        <v>416.97</v>
      </c>
      <c r="EU10" s="67"/>
      <c r="EV10" s="63">
        <f t="shared" si="60"/>
        <v>416.97</v>
      </c>
      <c r="EW10" s="208">
        <v>298.96429999999998</v>
      </c>
      <c r="EX10" s="209">
        <v>294.84999999999991</v>
      </c>
      <c r="EY10" s="67">
        <v>-24.7</v>
      </c>
      <c r="EZ10" s="63">
        <f t="shared" si="61"/>
        <v>270.14999999999992</v>
      </c>
      <c r="FA10" s="208">
        <v>377.39409999999998</v>
      </c>
      <c r="FB10" s="209">
        <v>367.25</v>
      </c>
      <c r="FC10" s="67"/>
      <c r="FD10" s="63">
        <f t="shared" si="62"/>
        <v>367.25</v>
      </c>
      <c r="FE10" s="208">
        <v>494.48059999999998</v>
      </c>
      <c r="FF10" s="209">
        <v>487.30999999999995</v>
      </c>
      <c r="FG10" s="67">
        <v>-0.1</v>
      </c>
      <c r="FH10" s="63">
        <f t="shared" si="63"/>
        <v>487.20999999999992</v>
      </c>
      <c r="FI10" s="208">
        <v>409.50729999999999</v>
      </c>
      <c r="FJ10" s="209">
        <v>370.33</v>
      </c>
      <c r="FK10" s="67">
        <v>11.88</v>
      </c>
      <c r="FL10" s="63">
        <f t="shared" si="64"/>
        <v>382.21</v>
      </c>
      <c r="FM10" s="208">
        <v>417.50450000000001</v>
      </c>
      <c r="FN10" s="209">
        <v>380.02</v>
      </c>
      <c r="FO10" s="67"/>
      <c r="FP10" s="63">
        <f t="shared" si="65"/>
        <v>380.02</v>
      </c>
      <c r="FQ10" s="208">
        <v>457.77390000000003</v>
      </c>
      <c r="FR10" s="209">
        <v>448</v>
      </c>
      <c r="FS10" s="211"/>
      <c r="FT10" s="63">
        <f t="shared" si="66"/>
        <v>448</v>
      </c>
      <c r="FU10" s="208">
        <v>355.4006</v>
      </c>
      <c r="FV10" s="209">
        <v>348.56</v>
      </c>
      <c r="FW10" s="67"/>
      <c r="FX10" s="63">
        <f t="shared" si="67"/>
        <v>348.56</v>
      </c>
      <c r="FY10" s="208">
        <v>403.68340000000001</v>
      </c>
      <c r="FZ10" s="209">
        <v>355.75</v>
      </c>
      <c r="GA10" s="67">
        <v>0.69</v>
      </c>
      <c r="GB10" s="63">
        <f t="shared" si="68"/>
        <v>356.44</v>
      </c>
      <c r="GC10" s="208">
        <v>574.36500000000001</v>
      </c>
      <c r="GD10" s="209">
        <v>498.72999999999996</v>
      </c>
      <c r="GE10" s="67">
        <v>-7.54</v>
      </c>
      <c r="GF10" s="63">
        <f t="shared" si="69"/>
        <v>491.18999999999994</v>
      </c>
      <c r="GG10" s="208">
        <v>804.35379999999998</v>
      </c>
      <c r="GH10" s="209">
        <v>614.22</v>
      </c>
      <c r="GI10" s="67">
        <v>-0.5</v>
      </c>
      <c r="GJ10" s="63">
        <f t="shared" si="70"/>
        <v>613.72</v>
      </c>
      <c r="GK10" s="208">
        <v>267.22789999999998</v>
      </c>
      <c r="GL10" s="209">
        <v>257.63</v>
      </c>
      <c r="GM10" s="67">
        <f>-6.6+-7</f>
        <v>-13.6</v>
      </c>
      <c r="GN10" s="63">
        <f t="shared" si="71"/>
        <v>244.03</v>
      </c>
      <c r="GO10" s="208">
        <v>377.78089999999997</v>
      </c>
      <c r="GP10" s="209">
        <v>359.15999999999997</v>
      </c>
      <c r="GQ10" s="67">
        <v>-19.5</v>
      </c>
      <c r="GR10" s="63">
        <f t="shared" si="72"/>
        <v>339.65999999999997</v>
      </c>
      <c r="GS10" s="208">
        <v>764.52499999999998</v>
      </c>
      <c r="GT10" s="209">
        <v>754.3</v>
      </c>
      <c r="GU10" s="67">
        <v>-6.69</v>
      </c>
      <c r="GV10" s="63">
        <f t="shared" si="73"/>
        <v>747.6099999999999</v>
      </c>
      <c r="GW10" s="208">
        <v>232.85120000000001</v>
      </c>
      <c r="GX10" s="209">
        <v>223.36</v>
      </c>
      <c r="GY10" s="67"/>
      <c r="GZ10" s="63">
        <f t="shared" si="74"/>
        <v>223.36</v>
      </c>
      <c r="HA10" s="208">
        <v>335.63709999999998</v>
      </c>
      <c r="HB10" s="209">
        <v>320.90999999999997</v>
      </c>
      <c r="HC10" s="67">
        <v>-19.75</v>
      </c>
      <c r="HD10" s="63">
        <f t="shared" si="75"/>
        <v>301.15999999999997</v>
      </c>
      <c r="HE10" s="208">
        <v>101.62820000000001</v>
      </c>
      <c r="HF10" s="209">
        <v>67.739999999999995</v>
      </c>
      <c r="HG10" s="67">
        <v>-4.41</v>
      </c>
      <c r="HH10" s="63">
        <f t="shared" si="76"/>
        <v>63.33</v>
      </c>
      <c r="HI10" s="208">
        <v>392.87040000000002</v>
      </c>
      <c r="HJ10" s="209">
        <v>374.71</v>
      </c>
      <c r="HK10" s="67">
        <v>-0.03</v>
      </c>
      <c r="HL10" s="63">
        <f t="shared" si="77"/>
        <v>374.68</v>
      </c>
      <c r="HM10" s="208">
        <v>429.03449999999998</v>
      </c>
      <c r="HN10" s="209">
        <v>407.53</v>
      </c>
      <c r="HO10" s="67"/>
      <c r="HP10" s="63">
        <f t="shared" si="78"/>
        <v>407.53</v>
      </c>
      <c r="HQ10" s="208">
        <v>390.49459999999999</v>
      </c>
      <c r="HR10" s="209">
        <v>390.82</v>
      </c>
      <c r="HS10" s="67">
        <v>-2.5</v>
      </c>
      <c r="HT10" s="63">
        <f t="shared" si="79"/>
        <v>388.32</v>
      </c>
      <c r="HU10" s="208">
        <v>938.43970000000002</v>
      </c>
      <c r="HV10" s="209">
        <v>914.79</v>
      </c>
      <c r="HW10" s="67">
        <v>-1.6</v>
      </c>
      <c r="HX10" s="63">
        <f t="shared" si="80"/>
        <v>913.18999999999994</v>
      </c>
      <c r="HY10" s="208">
        <v>1459.2996000000001</v>
      </c>
      <c r="HZ10" s="209">
        <v>1178.9099999999999</v>
      </c>
      <c r="IA10" s="67">
        <v>235</v>
      </c>
      <c r="IB10" s="63">
        <f t="shared" si="81"/>
        <v>1413.9099999999999</v>
      </c>
      <c r="IC10" s="208">
        <v>266.49459999999999</v>
      </c>
      <c r="ID10" s="209">
        <v>235.05</v>
      </c>
      <c r="IE10" s="67">
        <v>-25</v>
      </c>
      <c r="IF10" s="63">
        <f t="shared" si="82"/>
        <v>210.05</v>
      </c>
      <c r="IG10" s="208">
        <v>317.31009999999998</v>
      </c>
      <c r="IH10" s="220">
        <v>298.48</v>
      </c>
      <c r="II10" s="67"/>
      <c r="IJ10" s="63">
        <f t="shared" si="83"/>
        <v>298.48</v>
      </c>
      <c r="IK10" s="208">
        <v>271.18619999999999</v>
      </c>
      <c r="IL10" s="221">
        <v>252.05</v>
      </c>
      <c r="IM10" s="67">
        <v>-0.94</v>
      </c>
      <c r="IN10" s="63">
        <f t="shared" ref="IN10:IN20" si="89">IL10+IM10</f>
        <v>251.11</v>
      </c>
      <c r="IO10" s="208">
        <v>325.76400000000001</v>
      </c>
      <c r="IP10" s="222">
        <v>322.58</v>
      </c>
      <c r="IQ10" s="67"/>
      <c r="IR10" s="63">
        <f t="shared" si="84"/>
        <v>322.58</v>
      </c>
      <c r="IS10" s="208">
        <v>50.478900000000003</v>
      </c>
      <c r="IT10" s="215">
        <v>-5.05</v>
      </c>
      <c r="IU10" s="67">
        <v>41.53</v>
      </c>
      <c r="IV10" s="63">
        <f t="shared" si="85"/>
        <v>36.480000000000004</v>
      </c>
      <c r="IW10" s="208">
        <v>25.424499999999998</v>
      </c>
      <c r="IX10" s="223">
        <v>12.9</v>
      </c>
      <c r="IY10" s="67"/>
      <c r="IZ10" s="63">
        <f t="shared" si="86"/>
        <v>12.9</v>
      </c>
      <c r="JA10" s="208">
        <v>336.46620000000001</v>
      </c>
      <c r="JB10" s="217">
        <v>245.97</v>
      </c>
      <c r="JC10" s="67"/>
      <c r="JD10" s="63">
        <f t="shared" si="87"/>
        <v>245.97</v>
      </c>
      <c r="JE10" s="208">
        <v>79.025499999999994</v>
      </c>
      <c r="JF10" s="224">
        <v>21</v>
      </c>
      <c r="JG10" s="67"/>
      <c r="JH10" s="63">
        <f t="shared" si="88"/>
        <v>21</v>
      </c>
    </row>
    <row r="11" spans="1:268">
      <c r="A11" s="4" t="s">
        <v>2</v>
      </c>
      <c r="B11" s="11" t="s">
        <v>56</v>
      </c>
      <c r="C11" s="6" t="s">
        <v>57</v>
      </c>
      <c r="D11" s="203">
        <v>40326</v>
      </c>
      <c r="E11" s="204">
        <f t="shared" si="15"/>
        <v>40863.720699999998</v>
      </c>
      <c r="F11" s="204">
        <f t="shared" si="5"/>
        <v>37927.823000000004</v>
      </c>
      <c r="G11" s="204">
        <f t="shared" si="6"/>
        <v>37634.041999999994</v>
      </c>
      <c r="H11" s="68">
        <f>G11-D11</f>
        <v>-2691.958000000006</v>
      </c>
      <c r="I11" s="208">
        <v>582.79819999999995</v>
      </c>
      <c r="J11" s="205">
        <v>517.85500000000002</v>
      </c>
      <c r="K11" s="63">
        <v>-2.5</v>
      </c>
      <c r="L11" s="63">
        <f t="shared" si="25"/>
        <v>515.35500000000002</v>
      </c>
      <c r="M11" s="208">
        <v>375.80309999999997</v>
      </c>
      <c r="N11" s="205">
        <v>323.64999999999998</v>
      </c>
      <c r="O11" s="63">
        <v>25</v>
      </c>
      <c r="P11" s="63">
        <f t="shared" si="26"/>
        <v>348.65</v>
      </c>
      <c r="Q11" s="208">
        <v>487.8707</v>
      </c>
      <c r="R11" s="205">
        <v>481.28</v>
      </c>
      <c r="S11" s="63"/>
      <c r="T11" s="63">
        <f t="shared" si="27"/>
        <v>481.28</v>
      </c>
      <c r="U11" s="208">
        <v>523.19209999999998</v>
      </c>
      <c r="V11" s="205">
        <v>507.83000000000004</v>
      </c>
      <c r="W11" s="63"/>
      <c r="X11" s="63">
        <f t="shared" si="28"/>
        <v>507.83000000000004</v>
      </c>
      <c r="Y11" s="208">
        <v>1288.0994000000001</v>
      </c>
      <c r="Z11" s="205">
        <v>1266.1300000000001</v>
      </c>
      <c r="AA11" s="67"/>
      <c r="AB11" s="63">
        <f t="shared" si="29"/>
        <v>1266.1300000000001</v>
      </c>
      <c r="AC11" s="208">
        <v>576.1232</v>
      </c>
      <c r="AD11" s="205">
        <v>579.47</v>
      </c>
      <c r="AE11" s="67">
        <v>-1.75</v>
      </c>
      <c r="AF11" s="63">
        <f t="shared" si="30"/>
        <v>577.72</v>
      </c>
      <c r="AG11" s="208">
        <v>910.15909999999997</v>
      </c>
      <c r="AH11" s="205">
        <v>859.24</v>
      </c>
      <c r="AI11" s="67"/>
      <c r="AJ11" s="63">
        <f t="shared" si="31"/>
        <v>859.24</v>
      </c>
      <c r="AK11" s="208">
        <v>366.50409999999999</v>
      </c>
      <c r="AL11" s="205">
        <v>354.05999999999995</v>
      </c>
      <c r="AM11" s="67">
        <f>-7.3+3.12</f>
        <v>-4.18</v>
      </c>
      <c r="AN11" s="63">
        <f t="shared" si="32"/>
        <v>349.87999999999994</v>
      </c>
      <c r="AO11" s="208">
        <v>373.92140000000001</v>
      </c>
      <c r="AP11" s="205">
        <v>342.33</v>
      </c>
      <c r="AQ11" s="67"/>
      <c r="AR11" s="63">
        <f t="shared" si="33"/>
        <v>342.33</v>
      </c>
      <c r="AS11" s="208">
        <v>262.73860000000002</v>
      </c>
      <c r="AT11" s="205">
        <v>245.43</v>
      </c>
      <c r="AU11" s="67"/>
      <c r="AV11" s="63">
        <f t="shared" si="34"/>
        <v>245.43</v>
      </c>
      <c r="AW11" s="208">
        <v>202.47409999999999</v>
      </c>
      <c r="AX11" s="205">
        <v>191.00000000000003</v>
      </c>
      <c r="AY11" s="225">
        <v>-0.50000000000002842</v>
      </c>
      <c r="AZ11" s="63">
        <f t="shared" si="35"/>
        <v>190.5</v>
      </c>
      <c r="BA11" s="208">
        <v>140.2826</v>
      </c>
      <c r="BB11" s="205">
        <v>117.19000000000001</v>
      </c>
      <c r="BC11" s="210">
        <v>-15</v>
      </c>
      <c r="BD11" s="63">
        <f t="shared" si="36"/>
        <v>102.19000000000001</v>
      </c>
      <c r="BE11" s="208">
        <v>254.161</v>
      </c>
      <c r="BF11" s="205">
        <v>252.8</v>
      </c>
      <c r="BG11" s="67">
        <v>-7</v>
      </c>
      <c r="BH11" s="63">
        <f t="shared" si="37"/>
        <v>245.8</v>
      </c>
      <c r="BI11" s="208">
        <v>399.40690000000001</v>
      </c>
      <c r="BJ11" s="205">
        <v>376.07</v>
      </c>
      <c r="BK11" s="67">
        <v>-4.57</v>
      </c>
      <c r="BL11" s="63">
        <f t="shared" si="38"/>
        <v>371.5</v>
      </c>
      <c r="BM11" s="208">
        <v>319.274</v>
      </c>
      <c r="BN11" s="205">
        <v>318.44</v>
      </c>
      <c r="BO11" s="67">
        <v>-2</v>
      </c>
      <c r="BP11" s="63">
        <f t="shared" si="39"/>
        <v>316.44</v>
      </c>
      <c r="BQ11" s="208">
        <v>559.65309999999999</v>
      </c>
      <c r="BR11" s="205">
        <v>539.88</v>
      </c>
      <c r="BS11" s="67">
        <v>-3.82</v>
      </c>
      <c r="BT11" s="63">
        <f t="shared" si="40"/>
        <v>536.05999999999995</v>
      </c>
      <c r="BU11" s="208">
        <v>1159.3094000000001</v>
      </c>
      <c r="BV11" s="205">
        <v>1151.99</v>
      </c>
      <c r="BW11" s="67">
        <v>-10</v>
      </c>
      <c r="BX11" s="63">
        <f t="shared" si="41"/>
        <v>1141.99</v>
      </c>
      <c r="BY11" s="208">
        <v>1632.0994000000001</v>
      </c>
      <c r="BZ11" s="205">
        <v>1530.83</v>
      </c>
      <c r="CA11" s="67"/>
      <c r="CB11" s="63">
        <f t="shared" si="42"/>
        <v>1530.83</v>
      </c>
      <c r="CC11" s="208">
        <v>1068.4668999999999</v>
      </c>
      <c r="CD11" s="205">
        <v>1010.99</v>
      </c>
      <c r="CE11" s="67">
        <v>30</v>
      </c>
      <c r="CF11" s="63">
        <f t="shared" si="43"/>
        <v>1040.99</v>
      </c>
      <c r="CG11" s="208">
        <v>954.08429999999998</v>
      </c>
      <c r="CH11" s="205">
        <v>925.33</v>
      </c>
      <c r="CI11" s="67">
        <v>1.26</v>
      </c>
      <c r="CJ11" s="63">
        <f t="shared" si="44"/>
        <v>926.59</v>
      </c>
      <c r="CK11" s="208">
        <v>322.93669999999997</v>
      </c>
      <c r="CL11" s="205">
        <v>323.05999999999995</v>
      </c>
      <c r="CM11" s="67">
        <f>-6.75+0.5</f>
        <v>-6.25</v>
      </c>
      <c r="CN11" s="63">
        <f t="shared" si="45"/>
        <v>316.80999999999995</v>
      </c>
      <c r="CO11" s="208">
        <v>380.39609999999999</v>
      </c>
      <c r="CP11" s="205">
        <v>325.52999999999997</v>
      </c>
      <c r="CQ11" s="67">
        <f>5.07-0.001</f>
        <v>5.069</v>
      </c>
      <c r="CR11" s="63">
        <f t="shared" si="46"/>
        <v>330.59899999999999</v>
      </c>
      <c r="CS11" s="208">
        <v>759.64599999999996</v>
      </c>
      <c r="CT11" s="205">
        <v>727.72</v>
      </c>
      <c r="CU11" s="67"/>
      <c r="CV11" s="63">
        <f t="shared" si="47"/>
        <v>727.72</v>
      </c>
      <c r="CW11" s="208">
        <v>749.22529999999995</v>
      </c>
      <c r="CX11" s="205">
        <v>595.74</v>
      </c>
      <c r="CY11" s="67">
        <v>132</v>
      </c>
      <c r="CZ11" s="63">
        <f t="shared" si="48"/>
        <v>727.74</v>
      </c>
      <c r="DA11" s="208">
        <v>1007.4316</v>
      </c>
      <c r="DB11" s="205">
        <v>998.51</v>
      </c>
      <c r="DC11" s="67">
        <v>-0.27</v>
      </c>
      <c r="DD11" s="63">
        <f t="shared" si="49"/>
        <v>998.24</v>
      </c>
      <c r="DE11" s="208">
        <v>655.2423</v>
      </c>
      <c r="DF11" s="205">
        <v>613.66</v>
      </c>
      <c r="DG11" s="67">
        <v>15</v>
      </c>
      <c r="DH11" s="63">
        <f t="shared" si="50"/>
        <v>628.66</v>
      </c>
      <c r="DI11" s="208">
        <v>829.12720000000002</v>
      </c>
      <c r="DJ11" s="205">
        <v>670.94</v>
      </c>
      <c r="DK11" s="67">
        <v>150</v>
      </c>
      <c r="DL11" s="63">
        <f t="shared" si="51"/>
        <v>820.94</v>
      </c>
      <c r="DM11" s="208">
        <v>436.28269999999998</v>
      </c>
      <c r="DN11" s="205">
        <v>384.44</v>
      </c>
      <c r="DO11" s="67">
        <v>-0.3</v>
      </c>
      <c r="DP11" s="63">
        <f t="shared" si="52"/>
        <v>384.14</v>
      </c>
      <c r="DQ11" s="208">
        <v>516.97050000000002</v>
      </c>
      <c r="DR11" s="205">
        <v>841.38999999999987</v>
      </c>
      <c r="DS11" s="67">
        <v>-335</v>
      </c>
      <c r="DT11" s="63">
        <f t="shared" si="53"/>
        <v>506.38999999999987</v>
      </c>
      <c r="DU11" s="208">
        <v>741.75340000000006</v>
      </c>
      <c r="DV11" s="205">
        <v>1014.02</v>
      </c>
      <c r="DW11" s="67">
        <v>-300</v>
      </c>
      <c r="DX11" s="63">
        <f t="shared" si="54"/>
        <v>714.02</v>
      </c>
      <c r="DY11" s="208">
        <v>448.86380000000003</v>
      </c>
      <c r="DZ11" s="205">
        <v>1035.8499999999999</v>
      </c>
      <c r="EA11" s="67">
        <f>-600-5.7</f>
        <v>-605.70000000000005</v>
      </c>
      <c r="EB11" s="63">
        <f t="shared" si="55"/>
        <v>430.14999999999986</v>
      </c>
      <c r="EC11" s="208">
        <v>669.53319999999997</v>
      </c>
      <c r="ED11" s="205">
        <v>858.97</v>
      </c>
      <c r="EE11" s="67">
        <v>-245</v>
      </c>
      <c r="EF11" s="63">
        <f t="shared" si="56"/>
        <v>613.97</v>
      </c>
      <c r="EG11" s="208">
        <v>722.59670000000006</v>
      </c>
      <c r="EH11" s="205">
        <v>634.21</v>
      </c>
      <c r="EI11" s="67"/>
      <c r="EJ11" s="63">
        <f t="shared" si="57"/>
        <v>634.21</v>
      </c>
      <c r="EK11" s="208">
        <v>531.32050000000004</v>
      </c>
      <c r="EL11" s="205">
        <v>422.46999999999997</v>
      </c>
      <c r="EM11" s="67"/>
      <c r="EN11" s="63">
        <f t="shared" si="58"/>
        <v>422.46999999999997</v>
      </c>
      <c r="EO11" s="208">
        <v>893.04639999999995</v>
      </c>
      <c r="EP11" s="205">
        <v>769.77</v>
      </c>
      <c r="EQ11" s="67">
        <v>-0.02</v>
      </c>
      <c r="ER11" s="63">
        <f t="shared" si="59"/>
        <v>769.75</v>
      </c>
      <c r="ES11" s="208">
        <v>390.39229999999998</v>
      </c>
      <c r="ET11" s="205">
        <v>357.72</v>
      </c>
      <c r="EU11" s="67"/>
      <c r="EV11" s="63">
        <f t="shared" si="60"/>
        <v>357.72</v>
      </c>
      <c r="EW11" s="208">
        <v>1541.451</v>
      </c>
      <c r="EX11" s="205">
        <v>1498.0700000000002</v>
      </c>
      <c r="EY11" s="67">
        <v>12</v>
      </c>
      <c r="EZ11" s="63">
        <f t="shared" si="61"/>
        <v>1510.0700000000002</v>
      </c>
      <c r="FA11" s="208">
        <v>548.94650000000001</v>
      </c>
      <c r="FB11" s="205">
        <v>534.26</v>
      </c>
      <c r="FC11" s="67"/>
      <c r="FD11" s="63">
        <f t="shared" si="62"/>
        <v>534.26</v>
      </c>
      <c r="FE11" s="208">
        <v>354.2817</v>
      </c>
      <c r="FF11" s="205">
        <v>349.58</v>
      </c>
      <c r="FG11" s="67">
        <v>-0.3</v>
      </c>
      <c r="FH11" s="63">
        <f t="shared" si="63"/>
        <v>349.28</v>
      </c>
      <c r="FI11" s="208">
        <v>266.26760000000002</v>
      </c>
      <c r="FJ11" s="205">
        <v>249.38</v>
      </c>
      <c r="FK11" s="67">
        <v>-5.18</v>
      </c>
      <c r="FL11" s="63">
        <f t="shared" si="64"/>
        <v>244.2</v>
      </c>
      <c r="FM11" s="208">
        <v>299.42669999999998</v>
      </c>
      <c r="FN11" s="205">
        <v>268.36</v>
      </c>
      <c r="FO11" s="67"/>
      <c r="FP11" s="63">
        <f t="shared" si="65"/>
        <v>268.36</v>
      </c>
      <c r="FQ11" s="208">
        <v>424.71350000000001</v>
      </c>
      <c r="FR11" s="205">
        <v>344.62</v>
      </c>
      <c r="FS11" s="226">
        <v>75</v>
      </c>
      <c r="FT11" s="63">
        <f t="shared" si="66"/>
        <v>419.62</v>
      </c>
      <c r="FU11" s="208">
        <v>361.71019999999999</v>
      </c>
      <c r="FV11" s="205">
        <v>355.32</v>
      </c>
      <c r="FW11" s="67"/>
      <c r="FX11" s="63">
        <f t="shared" si="67"/>
        <v>355.32</v>
      </c>
      <c r="FY11" s="208">
        <v>238.89779999999999</v>
      </c>
      <c r="FZ11" s="205">
        <v>84.69</v>
      </c>
      <c r="GA11" s="63">
        <v>25</v>
      </c>
      <c r="GB11" s="63">
        <f t="shared" si="68"/>
        <v>109.69</v>
      </c>
      <c r="GC11" s="208">
        <v>494.7629</v>
      </c>
      <c r="GD11" s="205">
        <v>364.61000000000007</v>
      </c>
      <c r="GE11" s="63"/>
      <c r="GF11" s="63">
        <f t="shared" si="69"/>
        <v>364.61000000000007</v>
      </c>
      <c r="GG11" s="208">
        <v>494.45769999999999</v>
      </c>
      <c r="GH11" s="205">
        <v>327.99</v>
      </c>
      <c r="GI11" s="63">
        <v>15</v>
      </c>
      <c r="GJ11" s="63">
        <f t="shared" si="70"/>
        <v>342.99</v>
      </c>
      <c r="GK11" s="208">
        <v>457.70089999999999</v>
      </c>
      <c r="GL11" s="205">
        <v>401.346</v>
      </c>
      <c r="GM11" s="63">
        <f>-6.8+-1.4</f>
        <v>-8.1999999999999993</v>
      </c>
      <c r="GN11" s="63">
        <f t="shared" si="71"/>
        <v>393.14600000000002</v>
      </c>
      <c r="GO11" s="208">
        <v>319.78609999999998</v>
      </c>
      <c r="GP11" s="205">
        <v>280.99</v>
      </c>
      <c r="GQ11" s="63"/>
      <c r="GR11" s="63">
        <f t="shared" si="72"/>
        <v>280.99</v>
      </c>
      <c r="GS11" s="208">
        <v>909.43910000000005</v>
      </c>
      <c r="GT11" s="205">
        <v>843.03600000000006</v>
      </c>
      <c r="GU11" s="63">
        <v>-6.72</v>
      </c>
      <c r="GV11" s="63">
        <f t="shared" si="73"/>
        <v>836.31600000000003</v>
      </c>
      <c r="GW11" s="208">
        <v>385.36930000000001</v>
      </c>
      <c r="GX11" s="205">
        <v>297.21999999999997</v>
      </c>
      <c r="GY11" s="63"/>
      <c r="GZ11" s="63">
        <f t="shared" si="74"/>
        <v>297.21999999999997</v>
      </c>
      <c r="HA11" s="208">
        <v>351.05119999999999</v>
      </c>
      <c r="HB11" s="205">
        <v>294.10999999999996</v>
      </c>
      <c r="HC11" s="63">
        <v>-39.65</v>
      </c>
      <c r="HD11" s="63">
        <f t="shared" si="75"/>
        <v>254.45999999999995</v>
      </c>
      <c r="HE11" s="208">
        <v>516.13490000000002</v>
      </c>
      <c r="HF11" s="205">
        <v>402.77</v>
      </c>
      <c r="HG11" s="63">
        <v>-2.65</v>
      </c>
      <c r="HH11" s="63">
        <f t="shared" si="76"/>
        <v>400.12</v>
      </c>
      <c r="HI11" s="208">
        <v>988.6626</v>
      </c>
      <c r="HJ11" s="205">
        <v>900.12</v>
      </c>
      <c r="HK11" s="63">
        <v>-0.27</v>
      </c>
      <c r="HL11" s="63">
        <f t="shared" si="77"/>
        <v>899.85</v>
      </c>
      <c r="HM11" s="208">
        <v>593.19290000000001</v>
      </c>
      <c r="HN11" s="205">
        <v>565.13</v>
      </c>
      <c r="HO11" s="63">
        <v>4.59</v>
      </c>
      <c r="HP11" s="63">
        <f t="shared" si="78"/>
        <v>569.72</v>
      </c>
      <c r="HQ11" s="208">
        <v>853.43100000000004</v>
      </c>
      <c r="HR11" s="205">
        <v>820.97</v>
      </c>
      <c r="HS11" s="63">
        <v>-0.7</v>
      </c>
      <c r="HT11" s="63">
        <f t="shared" si="79"/>
        <v>820.27</v>
      </c>
      <c r="HU11" s="208">
        <v>1323.4458</v>
      </c>
      <c r="HV11" s="205">
        <v>1140.9100000000001</v>
      </c>
      <c r="HW11" s="63">
        <v>175</v>
      </c>
      <c r="HX11" s="63">
        <f t="shared" si="80"/>
        <v>1315.91</v>
      </c>
      <c r="HY11" s="208">
        <v>1566.4348</v>
      </c>
      <c r="HZ11" s="205">
        <v>1392.19</v>
      </c>
      <c r="IA11" s="63">
        <v>120</v>
      </c>
      <c r="IB11" s="63">
        <f t="shared" si="81"/>
        <v>1512.19</v>
      </c>
      <c r="IC11" s="208">
        <v>544.904</v>
      </c>
      <c r="ID11" s="205">
        <v>507.12600000000003</v>
      </c>
      <c r="IE11" s="63">
        <v>-35</v>
      </c>
      <c r="IF11" s="63">
        <f t="shared" si="82"/>
        <v>472.12600000000003</v>
      </c>
      <c r="IG11" s="208">
        <v>819.81719999999996</v>
      </c>
      <c r="IH11" s="227">
        <v>710.05</v>
      </c>
      <c r="II11" s="63">
        <v>55</v>
      </c>
      <c r="IJ11" s="63">
        <f t="shared" si="83"/>
        <v>765.05</v>
      </c>
      <c r="IK11" s="208">
        <v>1175.6305</v>
      </c>
      <c r="IL11" s="228">
        <v>806.096</v>
      </c>
      <c r="IM11" s="63">
        <v>58.5</v>
      </c>
      <c r="IN11" s="63">
        <f t="shared" si="89"/>
        <v>864.596</v>
      </c>
      <c r="IO11" s="208">
        <v>838.99270000000001</v>
      </c>
      <c r="IP11" s="229">
        <v>492.34</v>
      </c>
      <c r="IQ11" s="63">
        <v>350</v>
      </c>
      <c r="IR11" s="63">
        <f t="shared" si="84"/>
        <v>842.33999999999992</v>
      </c>
      <c r="IS11" s="208">
        <v>211.86619999999999</v>
      </c>
      <c r="IT11" s="230">
        <v>169.93</v>
      </c>
      <c r="IU11" s="63">
        <v>-8.25</v>
      </c>
      <c r="IV11" s="63">
        <f t="shared" si="85"/>
        <v>161.68</v>
      </c>
      <c r="IW11" s="208">
        <v>203.3212</v>
      </c>
      <c r="IX11" s="231">
        <v>193.16</v>
      </c>
      <c r="IY11" s="63"/>
      <c r="IZ11" s="63">
        <f t="shared" si="86"/>
        <v>193.16</v>
      </c>
      <c r="JA11" s="208">
        <v>659.53579999999999</v>
      </c>
      <c r="JB11" s="232">
        <v>445.06400000000002</v>
      </c>
      <c r="JC11" s="63">
        <v>85</v>
      </c>
      <c r="JD11" s="63">
        <f t="shared" si="87"/>
        <v>530.06400000000008</v>
      </c>
      <c r="JE11" s="208">
        <v>628.90260000000001</v>
      </c>
      <c r="JF11" s="233">
        <v>422.59</v>
      </c>
      <c r="JG11" s="63">
        <f>25-1.42</f>
        <v>23.58</v>
      </c>
      <c r="JH11" s="63">
        <f t="shared" si="88"/>
        <v>446.16999999999996</v>
      </c>
    </row>
    <row r="12" spans="1:268">
      <c r="A12" s="4" t="s">
        <v>3</v>
      </c>
      <c r="B12" s="11" t="s">
        <v>26</v>
      </c>
      <c r="C12" s="6" t="s">
        <v>58</v>
      </c>
      <c r="D12" s="203">
        <v>37437</v>
      </c>
      <c r="E12" s="204">
        <f t="shared" si="15"/>
        <v>31564.724800000004</v>
      </c>
      <c r="F12" s="204">
        <f t="shared" si="5"/>
        <v>30540.831000000002</v>
      </c>
      <c r="G12" s="204">
        <f t="shared" si="6"/>
        <v>30538.114000000005</v>
      </c>
      <c r="H12" s="68">
        <f t="shared" si="7"/>
        <v>-6898.885999999995</v>
      </c>
      <c r="I12" s="208">
        <v>154.4451</v>
      </c>
      <c r="J12" s="205">
        <v>219.44</v>
      </c>
      <c r="K12" s="63">
        <v>-1.5</v>
      </c>
      <c r="L12" s="63">
        <f t="shared" si="25"/>
        <v>217.94</v>
      </c>
      <c r="M12" s="208">
        <v>86.727800000000002</v>
      </c>
      <c r="N12" s="205">
        <v>83.199999999999989</v>
      </c>
      <c r="O12" s="63">
        <v>30</v>
      </c>
      <c r="P12" s="63">
        <f t="shared" si="26"/>
        <v>113.19999999999999</v>
      </c>
      <c r="Q12" s="208">
        <v>415.73410000000001</v>
      </c>
      <c r="R12" s="205">
        <v>408.35</v>
      </c>
      <c r="S12" s="63"/>
      <c r="T12" s="63">
        <f t="shared" si="27"/>
        <v>408.35</v>
      </c>
      <c r="U12" s="208">
        <v>201.12739999999999</v>
      </c>
      <c r="V12" s="205">
        <v>209.42</v>
      </c>
      <c r="W12" s="63"/>
      <c r="X12" s="63">
        <f t="shared" si="28"/>
        <v>209.42</v>
      </c>
      <c r="Y12" s="208">
        <v>209.02269999999999</v>
      </c>
      <c r="Z12" s="205">
        <v>301.76</v>
      </c>
      <c r="AA12" s="67"/>
      <c r="AB12" s="63">
        <f t="shared" si="29"/>
        <v>301.76</v>
      </c>
      <c r="AC12" s="208">
        <v>229.273</v>
      </c>
      <c r="AD12" s="205">
        <v>293.05</v>
      </c>
      <c r="AE12" s="67">
        <v>-2.14</v>
      </c>
      <c r="AF12" s="63">
        <f t="shared" si="30"/>
        <v>290.91000000000003</v>
      </c>
      <c r="AG12" s="208">
        <v>103.29259999999999</v>
      </c>
      <c r="AH12" s="205">
        <v>86.710000000000008</v>
      </c>
      <c r="AI12" s="67"/>
      <c r="AJ12" s="63">
        <f t="shared" si="31"/>
        <v>86.710000000000008</v>
      </c>
      <c r="AK12" s="208">
        <v>130.23269999999999</v>
      </c>
      <c r="AL12" s="205">
        <v>110.93</v>
      </c>
      <c r="AM12" s="67">
        <v>40</v>
      </c>
      <c r="AN12" s="63">
        <f t="shared" si="32"/>
        <v>150.93</v>
      </c>
      <c r="AO12" s="208">
        <v>121.4816</v>
      </c>
      <c r="AP12" s="205">
        <v>103.92</v>
      </c>
      <c r="AQ12" s="67">
        <f>35+1.21</f>
        <v>36.21</v>
      </c>
      <c r="AR12" s="63">
        <f t="shared" si="33"/>
        <v>140.13</v>
      </c>
      <c r="AS12" s="208">
        <v>28.1843</v>
      </c>
      <c r="AT12" s="205">
        <v>20.27</v>
      </c>
      <c r="AU12" s="67">
        <v>0.75</v>
      </c>
      <c r="AV12" s="63">
        <f t="shared" si="34"/>
        <v>21.02</v>
      </c>
      <c r="AW12" s="208">
        <v>51.325499999999998</v>
      </c>
      <c r="AX12" s="205">
        <v>46.45</v>
      </c>
      <c r="AY12" s="225">
        <v>0</v>
      </c>
      <c r="AZ12" s="63">
        <f t="shared" si="35"/>
        <v>46.45</v>
      </c>
      <c r="BA12" s="208">
        <v>66.043700000000001</v>
      </c>
      <c r="BB12" s="205">
        <v>57.679999999999986</v>
      </c>
      <c r="BC12" s="234">
        <f>-10-0.27</f>
        <v>-10.27</v>
      </c>
      <c r="BD12" s="63">
        <f t="shared" si="36"/>
        <v>47.409999999999982</v>
      </c>
      <c r="BE12" s="208">
        <v>91.060400000000001</v>
      </c>
      <c r="BF12" s="205">
        <v>99.66</v>
      </c>
      <c r="BG12" s="67">
        <v>0.79</v>
      </c>
      <c r="BH12" s="63">
        <f t="shared" si="37"/>
        <v>100.45</v>
      </c>
      <c r="BI12" s="208">
        <v>129.5941</v>
      </c>
      <c r="BJ12" s="205">
        <v>110.19</v>
      </c>
      <c r="BK12" s="67">
        <v>9</v>
      </c>
      <c r="BL12" s="63">
        <f t="shared" si="38"/>
        <v>119.19</v>
      </c>
      <c r="BM12" s="208">
        <v>108.7266</v>
      </c>
      <c r="BN12" s="205">
        <v>108.62</v>
      </c>
      <c r="BO12" s="67">
        <v>-3</v>
      </c>
      <c r="BP12" s="63">
        <f t="shared" si="39"/>
        <v>105.62</v>
      </c>
      <c r="BQ12" s="208">
        <v>461.08019999999999</v>
      </c>
      <c r="BR12" s="205">
        <v>442.23399999999998</v>
      </c>
      <c r="BS12" s="67">
        <v>3</v>
      </c>
      <c r="BT12" s="63">
        <f t="shared" si="40"/>
        <v>445.23399999999998</v>
      </c>
      <c r="BU12" s="208">
        <v>149.28280000000001</v>
      </c>
      <c r="BV12" s="205">
        <v>141.672</v>
      </c>
      <c r="BW12" s="67"/>
      <c r="BX12" s="63">
        <f t="shared" si="41"/>
        <v>141.672</v>
      </c>
      <c r="BY12" s="208">
        <v>432.66669999999999</v>
      </c>
      <c r="BZ12" s="205">
        <v>409.65</v>
      </c>
      <c r="CA12" s="67"/>
      <c r="CB12" s="63">
        <f t="shared" si="42"/>
        <v>409.65</v>
      </c>
      <c r="CC12" s="208">
        <v>426.32830000000001</v>
      </c>
      <c r="CD12" s="205">
        <v>412.55</v>
      </c>
      <c r="CE12" s="67"/>
      <c r="CF12" s="63">
        <f t="shared" si="43"/>
        <v>412.55</v>
      </c>
      <c r="CG12" s="208">
        <v>264.72089999999997</v>
      </c>
      <c r="CH12" s="205">
        <v>281.18</v>
      </c>
      <c r="CI12" s="67">
        <f>-10.18+0.09+0.004</f>
        <v>-10.086</v>
      </c>
      <c r="CJ12" s="63">
        <f t="shared" si="44"/>
        <v>271.09399999999999</v>
      </c>
      <c r="CK12" s="208">
        <v>199.19149999999999</v>
      </c>
      <c r="CL12" s="205">
        <v>229.54999999999998</v>
      </c>
      <c r="CM12" s="67">
        <v>-7.05</v>
      </c>
      <c r="CN12" s="63">
        <f t="shared" si="45"/>
        <v>222.49999999999997</v>
      </c>
      <c r="CO12" s="208">
        <v>144.10149999999999</v>
      </c>
      <c r="CP12" s="205">
        <v>139.47999999999999</v>
      </c>
      <c r="CQ12" s="67"/>
      <c r="CR12" s="63">
        <f t="shared" si="46"/>
        <v>139.47999999999999</v>
      </c>
      <c r="CS12" s="208">
        <v>152.72880000000001</v>
      </c>
      <c r="CT12" s="205">
        <v>135.63999999999999</v>
      </c>
      <c r="CU12" s="67">
        <f>1.7-0.004</f>
        <v>1.696</v>
      </c>
      <c r="CV12" s="63">
        <f t="shared" si="47"/>
        <v>137.33599999999998</v>
      </c>
      <c r="CW12" s="208">
        <v>181.61930000000001</v>
      </c>
      <c r="CX12" s="205">
        <v>233.88</v>
      </c>
      <c r="CY12" s="67">
        <f>-0.53-0.003</f>
        <v>-0.53300000000000003</v>
      </c>
      <c r="CZ12" s="63">
        <f t="shared" si="48"/>
        <v>233.34700000000001</v>
      </c>
      <c r="DA12" s="208">
        <v>271.5204</v>
      </c>
      <c r="DB12" s="205">
        <v>271</v>
      </c>
      <c r="DC12" s="67">
        <v>-0.3</v>
      </c>
      <c r="DD12" s="63">
        <f t="shared" si="49"/>
        <v>270.7</v>
      </c>
      <c r="DE12" s="208">
        <v>520.8306</v>
      </c>
      <c r="DF12" s="205">
        <v>317.21999999999997</v>
      </c>
      <c r="DG12" s="67">
        <v>200</v>
      </c>
      <c r="DH12" s="63">
        <f t="shared" si="50"/>
        <v>517.22</v>
      </c>
      <c r="DI12" s="208">
        <v>449.2842</v>
      </c>
      <c r="DJ12" s="205">
        <v>301.95999999999998</v>
      </c>
      <c r="DK12" s="67">
        <v>135</v>
      </c>
      <c r="DL12" s="63">
        <f t="shared" si="51"/>
        <v>436.96</v>
      </c>
      <c r="DM12" s="208">
        <v>239.85149999999999</v>
      </c>
      <c r="DN12" s="205">
        <v>385.25</v>
      </c>
      <c r="DO12" s="67">
        <v>-0.64</v>
      </c>
      <c r="DP12" s="63">
        <f t="shared" si="52"/>
        <v>384.61</v>
      </c>
      <c r="DQ12" s="208">
        <v>335.92059999999998</v>
      </c>
      <c r="DR12" s="205">
        <v>282.16000000000003</v>
      </c>
      <c r="DS12" s="67">
        <v>45</v>
      </c>
      <c r="DT12" s="63">
        <f t="shared" si="53"/>
        <v>327.16000000000003</v>
      </c>
      <c r="DU12" s="208">
        <v>109.99379999999999</v>
      </c>
      <c r="DV12" s="205">
        <v>276.03000000000003</v>
      </c>
      <c r="DW12" s="67">
        <v>-100</v>
      </c>
      <c r="DX12" s="63">
        <f t="shared" si="54"/>
        <v>176.03000000000003</v>
      </c>
      <c r="DY12" s="208">
        <v>143.63200000000001</v>
      </c>
      <c r="DZ12" s="205">
        <v>486.34999999999991</v>
      </c>
      <c r="EA12" s="67">
        <f>-350+45</f>
        <v>-305</v>
      </c>
      <c r="EB12" s="63">
        <f t="shared" si="55"/>
        <v>181.34999999999991</v>
      </c>
      <c r="EC12" s="208">
        <v>826.84749999999997</v>
      </c>
      <c r="ED12" s="205">
        <v>829.1400000000001</v>
      </c>
      <c r="EE12" s="67">
        <v>-45</v>
      </c>
      <c r="EF12" s="63">
        <f t="shared" si="56"/>
        <v>784.1400000000001</v>
      </c>
      <c r="EG12" s="208">
        <v>232.27250000000001</v>
      </c>
      <c r="EH12" s="205">
        <v>308.47000000000003</v>
      </c>
      <c r="EI12" s="67">
        <v>-0.26</v>
      </c>
      <c r="EJ12" s="63">
        <f t="shared" si="57"/>
        <v>308.21000000000004</v>
      </c>
      <c r="EK12" s="208">
        <v>316.86720000000003</v>
      </c>
      <c r="EL12" s="205">
        <v>473.82000000000005</v>
      </c>
      <c r="EM12" s="67">
        <f>-0.36+0.003</f>
        <v>-0.35699999999999998</v>
      </c>
      <c r="EN12" s="63">
        <f t="shared" si="58"/>
        <v>473.46300000000002</v>
      </c>
      <c r="EO12" s="208">
        <v>318.05759999999998</v>
      </c>
      <c r="EP12" s="205">
        <v>325.52</v>
      </c>
      <c r="EQ12" s="67">
        <v>-32</v>
      </c>
      <c r="ER12" s="63">
        <f t="shared" si="59"/>
        <v>293.52</v>
      </c>
      <c r="ES12" s="208">
        <v>227.59520000000001</v>
      </c>
      <c r="ET12" s="205">
        <v>318.82</v>
      </c>
      <c r="EU12" s="67"/>
      <c r="EV12" s="63">
        <f t="shared" si="60"/>
        <v>318.82</v>
      </c>
      <c r="EW12" s="208">
        <v>285.34519999999998</v>
      </c>
      <c r="EX12" s="205">
        <v>438.69000000000005</v>
      </c>
      <c r="EY12" s="67">
        <v>-72</v>
      </c>
      <c r="EZ12" s="63">
        <f t="shared" si="61"/>
        <v>366.69000000000005</v>
      </c>
      <c r="FA12" s="208">
        <v>102.2175</v>
      </c>
      <c r="FB12" s="205">
        <v>83.72999999999999</v>
      </c>
      <c r="FC12" s="67">
        <v>45</v>
      </c>
      <c r="FD12" s="63">
        <f t="shared" si="62"/>
        <v>128.72999999999999</v>
      </c>
      <c r="FE12" s="208">
        <v>185.19479999999999</v>
      </c>
      <c r="FF12" s="205">
        <v>311.71000000000004</v>
      </c>
      <c r="FG12" s="67"/>
      <c r="FH12" s="63">
        <f t="shared" si="63"/>
        <v>311.71000000000004</v>
      </c>
      <c r="FI12" s="208">
        <v>297.83879999999999</v>
      </c>
      <c r="FJ12" s="205">
        <v>147.37</v>
      </c>
      <c r="FK12" s="67">
        <f>144.5+120</f>
        <v>264.5</v>
      </c>
      <c r="FL12" s="63">
        <f t="shared" si="64"/>
        <v>411.87</v>
      </c>
      <c r="FM12" s="208">
        <v>168.5341</v>
      </c>
      <c r="FN12" s="205">
        <v>153.88999999999999</v>
      </c>
      <c r="FO12" s="67">
        <f>-0.45+0.002</f>
        <v>-0.44800000000000001</v>
      </c>
      <c r="FP12" s="63">
        <f t="shared" si="65"/>
        <v>153.44199999999998</v>
      </c>
      <c r="FQ12" s="208">
        <v>77.042599999999993</v>
      </c>
      <c r="FR12" s="205">
        <v>152.87</v>
      </c>
      <c r="FS12" s="226">
        <v>-45</v>
      </c>
      <c r="FT12" s="63">
        <f t="shared" si="66"/>
        <v>107.87</v>
      </c>
      <c r="FU12" s="208">
        <v>981.19780000000003</v>
      </c>
      <c r="FV12" s="205">
        <v>1062.3699999999999</v>
      </c>
      <c r="FW12" s="67">
        <v>0.501</v>
      </c>
      <c r="FX12" s="63">
        <f t="shared" si="67"/>
        <v>1062.8709999999999</v>
      </c>
      <c r="FY12" s="208">
        <v>1703.5827999999999</v>
      </c>
      <c r="FZ12" s="205">
        <v>1422.4299999999998</v>
      </c>
      <c r="GA12" s="63">
        <v>70</v>
      </c>
      <c r="GB12" s="63">
        <f t="shared" si="68"/>
        <v>1492.4299999999998</v>
      </c>
      <c r="GC12" s="208">
        <v>2478.67</v>
      </c>
      <c r="GD12" s="205">
        <v>2235.4</v>
      </c>
      <c r="GE12" s="63"/>
      <c r="GF12" s="63">
        <f t="shared" si="69"/>
        <v>2235.4</v>
      </c>
      <c r="GG12" s="208">
        <v>2398.8089</v>
      </c>
      <c r="GH12" s="205">
        <v>1971.0500000000002</v>
      </c>
      <c r="GI12" s="63">
        <v>125</v>
      </c>
      <c r="GJ12" s="63">
        <f t="shared" si="70"/>
        <v>2096.0500000000002</v>
      </c>
      <c r="GK12" s="208">
        <v>1776.1579999999999</v>
      </c>
      <c r="GL12" s="205">
        <v>1778.2100000000003</v>
      </c>
      <c r="GM12" s="63">
        <f>-27.97+-1.4-0.35</f>
        <v>-29.72</v>
      </c>
      <c r="GN12" s="63">
        <f t="shared" si="71"/>
        <v>1748.4900000000002</v>
      </c>
      <c r="GO12" s="208">
        <v>1609.2982999999999</v>
      </c>
      <c r="GP12" s="205">
        <v>1535.8200000000002</v>
      </c>
      <c r="GQ12" s="63">
        <v>1.45</v>
      </c>
      <c r="GR12" s="63">
        <f t="shared" si="72"/>
        <v>1537.2700000000002</v>
      </c>
      <c r="GS12" s="208">
        <v>1174.9006999999999</v>
      </c>
      <c r="GT12" s="205">
        <v>1159.9799999999998</v>
      </c>
      <c r="GU12" s="63">
        <v>-10.24</v>
      </c>
      <c r="GV12" s="63">
        <f t="shared" si="73"/>
        <v>1149.7399999999998</v>
      </c>
      <c r="GW12" s="208">
        <v>628.79520000000002</v>
      </c>
      <c r="GX12" s="205">
        <v>590.51</v>
      </c>
      <c r="GY12" s="63"/>
      <c r="GZ12" s="63">
        <f t="shared" si="74"/>
        <v>590.51</v>
      </c>
      <c r="HA12" s="208">
        <v>2080.8413</v>
      </c>
      <c r="HB12" s="205">
        <v>1896.3600000000001</v>
      </c>
      <c r="HC12" s="63">
        <v>-236.69</v>
      </c>
      <c r="HD12" s="63">
        <f t="shared" si="75"/>
        <v>1659.67</v>
      </c>
      <c r="HE12" s="208">
        <v>1241.6883</v>
      </c>
      <c r="HF12" s="205">
        <v>1256.0999999999999</v>
      </c>
      <c r="HG12" s="63">
        <v>-32</v>
      </c>
      <c r="HH12" s="63">
        <f t="shared" si="76"/>
        <v>1224.0999999999999</v>
      </c>
      <c r="HI12" s="208">
        <v>325.90730000000002</v>
      </c>
      <c r="HJ12" s="205">
        <v>527.88300000000004</v>
      </c>
      <c r="HK12" s="63">
        <v>-250</v>
      </c>
      <c r="HL12" s="63">
        <f t="shared" si="77"/>
        <v>277.88300000000004</v>
      </c>
      <c r="HM12" s="208">
        <v>230.36439999999999</v>
      </c>
      <c r="HN12" s="205">
        <v>361.38</v>
      </c>
      <c r="HO12" s="63">
        <v>-85</v>
      </c>
      <c r="HP12" s="63">
        <f t="shared" si="78"/>
        <v>276.38</v>
      </c>
      <c r="HQ12" s="208">
        <v>390.5539</v>
      </c>
      <c r="HR12" s="205">
        <v>403.08</v>
      </c>
      <c r="HS12" s="63">
        <v>-2.77</v>
      </c>
      <c r="HT12" s="63">
        <f t="shared" si="79"/>
        <v>400.31</v>
      </c>
      <c r="HU12" s="208">
        <v>277.59030000000001</v>
      </c>
      <c r="HV12" s="205">
        <v>476.55</v>
      </c>
      <c r="HW12" s="63">
        <v>-150</v>
      </c>
      <c r="HX12" s="63">
        <f t="shared" si="80"/>
        <v>326.55</v>
      </c>
      <c r="HY12" s="208">
        <v>710.46699999999998</v>
      </c>
      <c r="HZ12" s="205">
        <v>1029.67</v>
      </c>
      <c r="IA12" s="63">
        <v>-285</v>
      </c>
      <c r="IB12" s="63">
        <f t="shared" si="81"/>
        <v>744.67000000000007</v>
      </c>
      <c r="IC12" s="208">
        <v>716.03620000000001</v>
      </c>
      <c r="ID12" s="205">
        <v>576.04</v>
      </c>
      <c r="IE12" s="63">
        <v>-9.4</v>
      </c>
      <c r="IF12" s="63">
        <f t="shared" si="82"/>
        <v>566.64</v>
      </c>
      <c r="IG12" s="208">
        <v>585.88300000000004</v>
      </c>
      <c r="IH12" s="227">
        <v>519.91</v>
      </c>
      <c r="II12" s="63">
        <v>0.31</v>
      </c>
      <c r="IJ12" s="63">
        <f t="shared" si="83"/>
        <v>520.21999999999991</v>
      </c>
      <c r="IK12" s="208">
        <v>479.23500000000001</v>
      </c>
      <c r="IL12" s="228">
        <v>389.87</v>
      </c>
      <c r="IM12" s="63">
        <v>26.8</v>
      </c>
      <c r="IN12" s="63">
        <f t="shared" si="89"/>
        <v>416.67</v>
      </c>
      <c r="IO12" s="208">
        <v>406.34339999999997</v>
      </c>
      <c r="IP12" s="229">
        <v>138.72500000000002</v>
      </c>
      <c r="IQ12" s="63">
        <f>250+19.24</f>
        <v>269.24</v>
      </c>
      <c r="IR12" s="63">
        <f t="shared" si="84"/>
        <v>407.96500000000003</v>
      </c>
      <c r="IS12" s="208">
        <v>378.68299999999999</v>
      </c>
      <c r="IT12" s="230">
        <v>227.99</v>
      </c>
      <c r="IU12" s="63">
        <v>94.44</v>
      </c>
      <c r="IV12" s="63">
        <f t="shared" si="85"/>
        <v>322.43</v>
      </c>
      <c r="IW12" s="208">
        <v>487.15589999999997</v>
      </c>
      <c r="IX12" s="231">
        <v>132.327</v>
      </c>
      <c r="IY12" s="63"/>
      <c r="IZ12" s="63">
        <f t="shared" si="86"/>
        <v>132.327</v>
      </c>
      <c r="JA12" s="208">
        <v>293.62580000000003</v>
      </c>
      <c r="JB12" s="232">
        <v>193.41</v>
      </c>
      <c r="JC12" s="63">
        <v>25</v>
      </c>
      <c r="JD12" s="63">
        <f t="shared" si="87"/>
        <v>218.41</v>
      </c>
      <c r="JE12" s="208">
        <v>562.10059999999999</v>
      </c>
      <c r="JF12" s="233">
        <v>106.27999999999997</v>
      </c>
      <c r="JG12" s="63">
        <v>300</v>
      </c>
      <c r="JH12" s="63">
        <f t="shared" si="88"/>
        <v>406.28</v>
      </c>
    </row>
    <row r="13" spans="1:268">
      <c r="A13" s="4" t="s">
        <v>4</v>
      </c>
      <c r="B13" s="5" t="s">
        <v>6</v>
      </c>
      <c r="C13" s="6" t="s">
        <v>59</v>
      </c>
      <c r="D13" s="203">
        <v>13078.999999999998</v>
      </c>
      <c r="E13" s="204">
        <f>I13+M13+Q13+U13+Y13+AC13+AG13+AK13+AO13+AS13+AW13+BA13+BE13+BI13+BM13+BQ13+BU13+BY13+CC13+CG13+CK13+CO13+CS13+CW13+DA13+DE13+DI13+DM13+DQ13+DU13+DY13+EC13+EG13+EK13+EO13+ES13+EW13+FA13+FE13+FI13+FM13+FQ13+FU13+FY13+GC13+GG13+GK13+GO13+GS13+GW13+HA13+HE13+HI13+HM13+HQ13+HU13+HY13+IC13+IG13+IK13+IO13+IS13+IW13+JA13+JE13</f>
        <v>13024.371499999999</v>
      </c>
      <c r="F13" s="204">
        <f t="shared" si="5"/>
        <v>13078.999999999998</v>
      </c>
      <c r="G13" s="204">
        <f t="shared" si="6"/>
        <v>13079.699999999999</v>
      </c>
      <c r="H13" s="68">
        <f t="shared" si="7"/>
        <v>0.7000000000007276</v>
      </c>
      <c r="I13" s="208">
        <v>0</v>
      </c>
      <c r="J13" s="205">
        <v>0</v>
      </c>
      <c r="K13" s="63">
        <v>0</v>
      </c>
      <c r="L13" s="63">
        <f t="shared" si="25"/>
        <v>0</v>
      </c>
      <c r="M13" s="208">
        <v>0</v>
      </c>
      <c r="N13" s="205">
        <v>0</v>
      </c>
      <c r="O13" s="63">
        <v>0</v>
      </c>
      <c r="P13" s="63">
        <f t="shared" si="26"/>
        <v>0</v>
      </c>
      <c r="Q13" s="208">
        <v>0</v>
      </c>
      <c r="R13" s="205">
        <v>0</v>
      </c>
      <c r="S13" s="63"/>
      <c r="T13" s="63">
        <f t="shared" si="27"/>
        <v>0</v>
      </c>
      <c r="U13" s="208">
        <v>0</v>
      </c>
      <c r="V13" s="205">
        <v>0</v>
      </c>
      <c r="W13" s="63"/>
      <c r="X13" s="63">
        <f t="shared" si="28"/>
        <v>0</v>
      </c>
      <c r="Y13" s="208">
        <v>0</v>
      </c>
      <c r="Z13" s="205">
        <v>0</v>
      </c>
      <c r="AA13" s="67"/>
      <c r="AB13" s="63">
        <f t="shared" si="29"/>
        <v>0</v>
      </c>
      <c r="AC13" s="208">
        <v>0</v>
      </c>
      <c r="AD13" s="205">
        <v>0</v>
      </c>
      <c r="AE13" s="67"/>
      <c r="AF13" s="63">
        <f t="shared" si="30"/>
        <v>0</v>
      </c>
      <c r="AG13" s="208">
        <v>0</v>
      </c>
      <c r="AH13" s="205">
        <v>0</v>
      </c>
      <c r="AI13" s="67"/>
      <c r="AJ13" s="63">
        <f t="shared" si="31"/>
        <v>0</v>
      </c>
      <c r="AK13" s="208">
        <v>0</v>
      </c>
      <c r="AL13" s="205">
        <v>0</v>
      </c>
      <c r="AM13" s="67"/>
      <c r="AN13" s="63">
        <f t="shared" si="32"/>
        <v>0</v>
      </c>
      <c r="AO13" s="208">
        <v>0</v>
      </c>
      <c r="AP13" s="205">
        <v>0</v>
      </c>
      <c r="AQ13" s="67"/>
      <c r="AR13" s="63">
        <f t="shared" si="33"/>
        <v>0</v>
      </c>
      <c r="AS13" s="208">
        <v>0</v>
      </c>
      <c r="AT13" s="205">
        <v>0</v>
      </c>
      <c r="AU13" s="67"/>
      <c r="AV13" s="63">
        <f t="shared" si="34"/>
        <v>0</v>
      </c>
      <c r="AW13" s="208">
        <v>0</v>
      </c>
      <c r="AX13" s="205">
        <v>0</v>
      </c>
      <c r="AY13" s="225">
        <v>0</v>
      </c>
      <c r="AZ13" s="63">
        <f t="shared" si="35"/>
        <v>0</v>
      </c>
      <c r="BA13" s="208">
        <v>0</v>
      </c>
      <c r="BB13" s="205">
        <v>0</v>
      </c>
      <c r="BC13" s="67"/>
      <c r="BD13" s="63">
        <f t="shared" si="36"/>
        <v>0</v>
      </c>
      <c r="BE13" s="208">
        <v>0</v>
      </c>
      <c r="BF13" s="205">
        <v>0</v>
      </c>
      <c r="BG13" s="67"/>
      <c r="BH13" s="63">
        <f t="shared" si="37"/>
        <v>0</v>
      </c>
      <c r="BI13" s="208">
        <v>0</v>
      </c>
      <c r="BJ13" s="205">
        <v>0</v>
      </c>
      <c r="BK13" s="67"/>
      <c r="BL13" s="63">
        <f t="shared" si="38"/>
        <v>0</v>
      </c>
      <c r="BM13" s="208">
        <v>0</v>
      </c>
      <c r="BN13" s="205">
        <v>0</v>
      </c>
      <c r="BO13" s="67"/>
      <c r="BP13" s="63">
        <f t="shared" si="39"/>
        <v>0</v>
      </c>
      <c r="BQ13" s="208">
        <v>950.31859999999995</v>
      </c>
      <c r="BR13" s="205">
        <v>955.12</v>
      </c>
      <c r="BS13" s="67">
        <v>0</v>
      </c>
      <c r="BT13" s="63">
        <f t="shared" si="40"/>
        <v>955.12</v>
      </c>
      <c r="BU13" s="208">
        <v>0</v>
      </c>
      <c r="BV13" s="205">
        <v>0</v>
      </c>
      <c r="BW13" s="67"/>
      <c r="BX13" s="63">
        <f t="shared" si="41"/>
        <v>0</v>
      </c>
      <c r="BY13" s="208">
        <v>0</v>
      </c>
      <c r="BZ13" s="205">
        <v>0</v>
      </c>
      <c r="CA13" s="67"/>
      <c r="CB13" s="63">
        <f t="shared" si="42"/>
        <v>0</v>
      </c>
      <c r="CC13" s="208">
        <v>0</v>
      </c>
      <c r="CD13" s="205">
        <v>0</v>
      </c>
      <c r="CE13" s="67"/>
      <c r="CF13" s="63">
        <f t="shared" si="43"/>
        <v>0</v>
      </c>
      <c r="CG13" s="208">
        <v>0</v>
      </c>
      <c r="CH13" s="205">
        <v>0</v>
      </c>
      <c r="CI13" s="67"/>
      <c r="CJ13" s="63">
        <f t="shared" si="44"/>
        <v>0</v>
      </c>
      <c r="CK13" s="208">
        <v>0</v>
      </c>
      <c r="CL13" s="205">
        <v>0</v>
      </c>
      <c r="CM13" s="67"/>
      <c r="CN13" s="63">
        <f t="shared" si="45"/>
        <v>0</v>
      </c>
      <c r="CO13" s="208">
        <v>0</v>
      </c>
      <c r="CP13" s="205">
        <v>0</v>
      </c>
      <c r="CQ13" s="67"/>
      <c r="CR13" s="63">
        <f t="shared" si="46"/>
        <v>0</v>
      </c>
      <c r="CS13" s="208">
        <v>0</v>
      </c>
      <c r="CT13" s="205">
        <v>0</v>
      </c>
      <c r="CU13" s="63"/>
      <c r="CV13" s="63">
        <f t="shared" si="47"/>
        <v>0</v>
      </c>
      <c r="CW13" s="208">
        <v>1068.8606</v>
      </c>
      <c r="CX13" s="205">
        <v>1068.73</v>
      </c>
      <c r="CY13" s="67"/>
      <c r="CZ13" s="63">
        <f t="shared" si="48"/>
        <v>1068.73</v>
      </c>
      <c r="DA13" s="208">
        <v>0</v>
      </c>
      <c r="DB13" s="205">
        <v>0</v>
      </c>
      <c r="DC13" s="67"/>
      <c r="DD13" s="63">
        <f t="shared" si="49"/>
        <v>0</v>
      </c>
      <c r="DE13" s="208">
        <v>0</v>
      </c>
      <c r="DF13" s="205">
        <v>0</v>
      </c>
      <c r="DG13" s="67"/>
      <c r="DH13" s="63">
        <f t="shared" si="50"/>
        <v>0</v>
      </c>
      <c r="DI13" s="208">
        <v>0</v>
      </c>
      <c r="DJ13" s="205">
        <v>0</v>
      </c>
      <c r="DK13" s="67"/>
      <c r="DL13" s="63">
        <f t="shared" si="51"/>
        <v>0</v>
      </c>
      <c r="DM13" s="208">
        <v>0</v>
      </c>
      <c r="DN13" s="205">
        <v>0</v>
      </c>
      <c r="DO13" s="67"/>
      <c r="DP13" s="63">
        <f t="shared" si="52"/>
        <v>0</v>
      </c>
      <c r="DQ13" s="208">
        <v>0</v>
      </c>
      <c r="DR13" s="205">
        <v>0</v>
      </c>
      <c r="DS13" s="67"/>
      <c r="DT13" s="63">
        <f t="shared" si="53"/>
        <v>0</v>
      </c>
      <c r="DU13" s="208">
        <v>0</v>
      </c>
      <c r="DV13" s="205">
        <v>0</v>
      </c>
      <c r="DW13" s="67"/>
      <c r="DX13" s="63">
        <f t="shared" si="54"/>
        <v>0</v>
      </c>
      <c r="DY13" s="208">
        <v>0</v>
      </c>
      <c r="DZ13" s="205">
        <v>0</v>
      </c>
      <c r="EA13" s="67"/>
      <c r="EB13" s="63">
        <f t="shared" si="55"/>
        <v>0</v>
      </c>
      <c r="EC13" s="208">
        <v>0</v>
      </c>
      <c r="ED13" s="205">
        <v>0</v>
      </c>
      <c r="EE13" s="67"/>
      <c r="EF13" s="63">
        <f t="shared" si="56"/>
        <v>0</v>
      </c>
      <c r="EG13" s="208">
        <v>0</v>
      </c>
      <c r="EH13" s="205">
        <v>0</v>
      </c>
      <c r="EI13" s="67"/>
      <c r="EJ13" s="63">
        <f t="shared" si="57"/>
        <v>0</v>
      </c>
      <c r="EK13" s="208">
        <v>2217.9852000000001</v>
      </c>
      <c r="EL13" s="205">
        <v>2220.1999999999998</v>
      </c>
      <c r="EM13" s="67"/>
      <c r="EN13" s="63">
        <f t="shared" si="58"/>
        <v>2220.1999999999998</v>
      </c>
      <c r="EO13" s="208">
        <v>0</v>
      </c>
      <c r="EP13" s="205">
        <v>0</v>
      </c>
      <c r="EQ13" s="67"/>
      <c r="ER13" s="63">
        <f t="shared" si="59"/>
        <v>0</v>
      </c>
      <c r="ES13" s="208">
        <v>0</v>
      </c>
      <c r="ET13" s="205">
        <v>0</v>
      </c>
      <c r="EU13" s="67"/>
      <c r="EV13" s="63">
        <f t="shared" si="60"/>
        <v>0</v>
      </c>
      <c r="EW13" s="208">
        <v>0</v>
      </c>
      <c r="EX13" s="205">
        <v>0</v>
      </c>
      <c r="EY13" s="67">
        <v>0</v>
      </c>
      <c r="EZ13" s="63">
        <f t="shared" si="61"/>
        <v>0</v>
      </c>
      <c r="FA13" s="208">
        <v>0</v>
      </c>
      <c r="FB13" s="205">
        <v>0</v>
      </c>
      <c r="FC13" s="67"/>
      <c r="FD13" s="63">
        <f t="shared" si="62"/>
        <v>0</v>
      </c>
      <c r="FE13" s="208">
        <v>0</v>
      </c>
      <c r="FF13" s="205">
        <v>0</v>
      </c>
      <c r="FG13" s="67"/>
      <c r="FH13" s="63">
        <f t="shared" si="63"/>
        <v>0</v>
      </c>
      <c r="FI13" s="208">
        <v>0</v>
      </c>
      <c r="FJ13" s="205">
        <v>0</v>
      </c>
      <c r="FK13" s="67"/>
      <c r="FL13" s="63">
        <f t="shared" si="64"/>
        <v>0</v>
      </c>
      <c r="FM13" s="208">
        <v>0</v>
      </c>
      <c r="FN13" s="205">
        <v>0</v>
      </c>
      <c r="FO13" s="67"/>
      <c r="FP13" s="63">
        <f t="shared" si="65"/>
        <v>0</v>
      </c>
      <c r="FQ13" s="208">
        <v>0</v>
      </c>
      <c r="FR13" s="205">
        <v>0</v>
      </c>
      <c r="FS13" s="226">
        <v>0</v>
      </c>
      <c r="FT13" s="63">
        <f t="shared" si="66"/>
        <v>0</v>
      </c>
      <c r="FU13" s="208">
        <v>0</v>
      </c>
      <c r="FV13" s="205">
        <v>0</v>
      </c>
      <c r="FW13" s="67"/>
      <c r="FX13" s="63">
        <f t="shared" si="67"/>
        <v>0</v>
      </c>
      <c r="FY13" s="208">
        <v>0</v>
      </c>
      <c r="FZ13" s="205">
        <v>0</v>
      </c>
      <c r="GA13" s="63"/>
      <c r="GB13" s="63">
        <f t="shared" si="68"/>
        <v>0</v>
      </c>
      <c r="GC13" s="208">
        <v>0</v>
      </c>
      <c r="GD13" s="205">
        <v>0</v>
      </c>
      <c r="GE13" s="63"/>
      <c r="GF13" s="63">
        <f t="shared" si="69"/>
        <v>0</v>
      </c>
      <c r="GG13" s="208">
        <v>0</v>
      </c>
      <c r="GH13" s="205">
        <v>0</v>
      </c>
      <c r="GI13" s="63"/>
      <c r="GJ13" s="63">
        <f t="shared" si="70"/>
        <v>0</v>
      </c>
      <c r="GK13" s="208">
        <v>0</v>
      </c>
      <c r="GL13" s="205">
        <v>0</v>
      </c>
      <c r="GM13" s="63"/>
      <c r="GN13" s="63">
        <f t="shared" si="71"/>
        <v>0</v>
      </c>
      <c r="GO13" s="208">
        <v>0</v>
      </c>
      <c r="GP13" s="205">
        <v>0</v>
      </c>
      <c r="GQ13" s="63"/>
      <c r="GR13" s="63">
        <f t="shared" si="72"/>
        <v>0</v>
      </c>
      <c r="GS13" s="208">
        <v>445.43</v>
      </c>
      <c r="GT13" s="205">
        <v>423.94</v>
      </c>
      <c r="GU13" s="63"/>
      <c r="GV13" s="63">
        <f t="shared" si="73"/>
        <v>423.94</v>
      </c>
      <c r="GW13" s="208">
        <v>6429.2276000000002</v>
      </c>
      <c r="GX13" s="205">
        <v>6478.5</v>
      </c>
      <c r="GY13" s="63"/>
      <c r="GZ13" s="63">
        <f t="shared" si="74"/>
        <v>6478.5</v>
      </c>
      <c r="HA13" s="208">
        <v>0</v>
      </c>
      <c r="HB13" s="205">
        <v>0</v>
      </c>
      <c r="HC13" s="63"/>
      <c r="HD13" s="63">
        <f t="shared" si="75"/>
        <v>0</v>
      </c>
      <c r="HE13" s="208">
        <v>0</v>
      </c>
      <c r="HF13" s="205">
        <v>0</v>
      </c>
      <c r="HG13" s="63"/>
      <c r="HH13" s="63">
        <f t="shared" si="76"/>
        <v>0</v>
      </c>
      <c r="HI13" s="208">
        <v>0</v>
      </c>
      <c r="HJ13" s="205">
        <v>0</v>
      </c>
      <c r="HK13" s="63"/>
      <c r="HL13" s="63">
        <f t="shared" si="77"/>
        <v>0</v>
      </c>
      <c r="HM13" s="208">
        <v>0</v>
      </c>
      <c r="HN13" s="205">
        <v>0</v>
      </c>
      <c r="HO13" s="63"/>
      <c r="HP13" s="63">
        <f t="shared" si="78"/>
        <v>0</v>
      </c>
      <c r="HQ13" s="208">
        <v>0.41689999999999999</v>
      </c>
      <c r="HR13" s="205">
        <v>0</v>
      </c>
      <c r="HS13" s="63"/>
      <c r="HT13" s="63">
        <f t="shared" si="79"/>
        <v>0</v>
      </c>
      <c r="HU13" s="208">
        <v>0</v>
      </c>
      <c r="HV13" s="205">
        <v>0</v>
      </c>
      <c r="HW13" s="63"/>
      <c r="HX13" s="63">
        <f t="shared" si="80"/>
        <v>0</v>
      </c>
      <c r="HY13" s="208">
        <v>258.60640000000001</v>
      </c>
      <c r="HZ13" s="205">
        <v>260.74</v>
      </c>
      <c r="IA13" s="63"/>
      <c r="IB13" s="63">
        <f t="shared" si="81"/>
        <v>260.74</v>
      </c>
      <c r="IC13" s="208">
        <v>0</v>
      </c>
      <c r="ID13" s="205">
        <v>0</v>
      </c>
      <c r="IE13" s="63"/>
      <c r="IF13" s="63">
        <f t="shared" si="82"/>
        <v>0</v>
      </c>
      <c r="IG13" s="208">
        <v>0</v>
      </c>
      <c r="IH13" s="227">
        <v>0</v>
      </c>
      <c r="II13" s="63"/>
      <c r="IJ13" s="63">
        <f t="shared" si="83"/>
        <v>0</v>
      </c>
      <c r="IK13" s="208">
        <v>0.69969999999999999</v>
      </c>
      <c r="IL13" s="228">
        <v>0</v>
      </c>
      <c r="IM13" s="63">
        <v>0.7</v>
      </c>
      <c r="IN13" s="63">
        <f t="shared" si="89"/>
        <v>0.7</v>
      </c>
      <c r="IO13" s="208">
        <v>1652.8264999999999</v>
      </c>
      <c r="IP13" s="229">
        <v>1671.77</v>
      </c>
      <c r="IQ13" s="63"/>
      <c r="IR13" s="63">
        <f t="shared" si="84"/>
        <v>1671.77</v>
      </c>
      <c r="IS13" s="208">
        <v>0</v>
      </c>
      <c r="IT13" s="230">
        <v>0</v>
      </c>
      <c r="IU13" s="63"/>
      <c r="IV13" s="63">
        <f t="shared" si="85"/>
        <v>0</v>
      </c>
      <c r="IW13" s="208">
        <v>0</v>
      </c>
      <c r="IX13" s="231">
        <v>0</v>
      </c>
      <c r="IY13" s="63"/>
      <c r="IZ13" s="63">
        <f t="shared" si="86"/>
        <v>0</v>
      </c>
      <c r="JA13" s="208">
        <v>0</v>
      </c>
      <c r="JB13" s="232">
        <v>0</v>
      </c>
      <c r="JC13" s="63"/>
      <c r="JD13" s="63">
        <f t="shared" si="87"/>
        <v>0</v>
      </c>
      <c r="JE13" s="208">
        <v>0</v>
      </c>
      <c r="JF13" s="233">
        <v>0</v>
      </c>
      <c r="JG13" s="63"/>
      <c r="JH13" s="63">
        <f t="shared" si="88"/>
        <v>0</v>
      </c>
    </row>
    <row r="14" spans="1:268" ht="26.1" customHeight="1">
      <c r="A14" s="4" t="s">
        <v>27</v>
      </c>
      <c r="B14" s="5" t="s">
        <v>5</v>
      </c>
      <c r="C14" s="6" t="s">
        <v>60</v>
      </c>
      <c r="D14" s="203">
        <v>95153</v>
      </c>
      <c r="E14" s="204">
        <f>I14+M14+Q14+U14+Y14+AC14+AG14+AK14+AO14+AS14+AW14+BA14+BE14+BI14+BM14+BQ14+BU14+BY14+CC14+CG14+CK14+CO14+CS14+CW14+DA14+DE14+DI14+DM14+DQ14+DU14+DY14+EC14+EG14+EK14+EO14+ES14+EW14+FA14+FE14+FI14+FM14+FQ14+FU14+FY14+GC14+GG14+GK14+GO14+GS14+GW14+HA14+HE14+HI14+HM14+HQ14+HU14+HY14+IC14+IG14+IK14+IO14+IS14+IW14+JA14+JE14</f>
        <v>85310.117200000022</v>
      </c>
      <c r="F14" s="204">
        <f t="shared" si="5"/>
        <v>99598.000000000015</v>
      </c>
      <c r="G14" s="204">
        <f t="shared" si="6"/>
        <v>92672.250000000015</v>
      </c>
      <c r="H14" s="68">
        <f>G14-D14</f>
        <v>-2480.7499999999854</v>
      </c>
      <c r="I14" s="208">
        <v>846.22640000000001</v>
      </c>
      <c r="J14" s="205">
        <v>899.53</v>
      </c>
      <c r="K14" s="235">
        <f>1301.51-899.53</f>
        <v>401.98</v>
      </c>
      <c r="L14" s="63">
        <f t="shared" si="25"/>
        <v>1301.51</v>
      </c>
      <c r="M14" s="208">
        <v>1292.4571000000001</v>
      </c>
      <c r="N14" s="205">
        <v>1810.33</v>
      </c>
      <c r="O14" s="63">
        <f>1375.68-1810.33</f>
        <v>-434.64999999999986</v>
      </c>
      <c r="P14" s="63">
        <f t="shared" si="26"/>
        <v>1375.68</v>
      </c>
      <c r="Q14" s="208">
        <v>2394.1156999999998</v>
      </c>
      <c r="R14" s="205">
        <v>4928.54</v>
      </c>
      <c r="S14" s="63">
        <f>2630.33-4928.54</f>
        <v>-2298.21</v>
      </c>
      <c r="T14" s="63">
        <f t="shared" si="27"/>
        <v>2630.33</v>
      </c>
      <c r="U14" s="208">
        <v>1769.2098000000001</v>
      </c>
      <c r="V14" s="205">
        <v>2524.7199999999998</v>
      </c>
      <c r="W14" s="63">
        <f>1936.63-2524.72</f>
        <v>-588.08999999999969</v>
      </c>
      <c r="X14" s="63">
        <f t="shared" si="28"/>
        <v>1936.63</v>
      </c>
      <c r="Y14" s="208">
        <v>2106.8742000000002</v>
      </c>
      <c r="Z14" s="205">
        <v>2522.52</v>
      </c>
      <c r="AA14" s="67">
        <f>2931.3-2522.52</f>
        <v>408.7800000000002</v>
      </c>
      <c r="AB14" s="63">
        <f t="shared" si="29"/>
        <v>2931.3</v>
      </c>
      <c r="AC14" s="208">
        <v>1070.384</v>
      </c>
      <c r="AD14" s="205">
        <v>1163.9100000000001</v>
      </c>
      <c r="AE14" s="67">
        <f>1121.69-1163.91</f>
        <v>-42.220000000000027</v>
      </c>
      <c r="AF14" s="63">
        <f t="shared" si="30"/>
        <v>1121.69</v>
      </c>
      <c r="AG14" s="208">
        <v>1107.7846</v>
      </c>
      <c r="AH14" s="205">
        <v>1279.29</v>
      </c>
      <c r="AI14" s="67">
        <f>1147.52-1279.29-65-4.84</f>
        <v>-201.60999999999999</v>
      </c>
      <c r="AJ14" s="63">
        <f t="shared" si="31"/>
        <v>1077.68</v>
      </c>
      <c r="AK14" s="208">
        <v>548.31629999999996</v>
      </c>
      <c r="AL14" s="205">
        <v>550.08000000000004</v>
      </c>
      <c r="AM14" s="67">
        <f>560.8-550.08</f>
        <v>10.719999999999914</v>
      </c>
      <c r="AN14" s="63">
        <f t="shared" si="32"/>
        <v>560.79999999999995</v>
      </c>
      <c r="AO14" s="208">
        <v>719.17859999999996</v>
      </c>
      <c r="AP14" s="205">
        <v>751.32</v>
      </c>
      <c r="AQ14" s="67">
        <f>770.43-751.32</f>
        <v>19.1099999999999</v>
      </c>
      <c r="AR14" s="63">
        <f t="shared" si="33"/>
        <v>770.43</v>
      </c>
      <c r="AS14" s="208">
        <v>1010.0063</v>
      </c>
      <c r="AT14" s="205">
        <v>1079.98</v>
      </c>
      <c r="AU14" s="67">
        <f>1091.95-1079.98</f>
        <v>11.970000000000027</v>
      </c>
      <c r="AV14" s="63">
        <f t="shared" si="34"/>
        <v>1091.95</v>
      </c>
      <c r="AW14" s="208">
        <v>1157.3731</v>
      </c>
      <c r="AX14" s="205">
        <v>1267.97</v>
      </c>
      <c r="AY14" s="225">
        <f>1179.97-1267.97</f>
        <v>-88</v>
      </c>
      <c r="AZ14" s="63">
        <f t="shared" si="35"/>
        <v>1179.97</v>
      </c>
      <c r="BA14" s="208">
        <v>2533.0412000000001</v>
      </c>
      <c r="BB14" s="205">
        <v>2615.91</v>
      </c>
      <c r="BC14" s="67">
        <f>2626.06-BB14</f>
        <v>10.150000000000091</v>
      </c>
      <c r="BD14" s="63">
        <f t="shared" si="36"/>
        <v>2626.06</v>
      </c>
      <c r="BE14" s="208">
        <v>1436.0061000000001</v>
      </c>
      <c r="BF14" s="205">
        <v>1577.6999999999998</v>
      </c>
      <c r="BG14" s="67">
        <f>1567.9-BF14</f>
        <v>-9.7999999999997272</v>
      </c>
      <c r="BH14" s="63">
        <f t="shared" si="37"/>
        <v>1567.9</v>
      </c>
      <c r="BI14" s="208">
        <v>775.28399999999999</v>
      </c>
      <c r="BJ14" s="205">
        <v>781.43</v>
      </c>
      <c r="BK14" s="67">
        <f>785.77-BJ14</f>
        <v>4.3400000000000318</v>
      </c>
      <c r="BL14" s="63">
        <f t="shared" si="38"/>
        <v>785.77</v>
      </c>
      <c r="BM14" s="208">
        <v>1308.0127</v>
      </c>
      <c r="BN14" s="205">
        <v>1686.25</v>
      </c>
      <c r="BO14" s="67">
        <f>1337.47-BN14</f>
        <v>-348.78</v>
      </c>
      <c r="BP14" s="63">
        <f t="shared" si="39"/>
        <v>1337.47</v>
      </c>
      <c r="BQ14" s="208">
        <v>1800.9349999999999</v>
      </c>
      <c r="BR14" s="205">
        <v>1551.49</v>
      </c>
      <c r="BS14" s="67">
        <f>1923.28-BR14</f>
        <v>371.78999999999996</v>
      </c>
      <c r="BT14" s="63">
        <f t="shared" si="40"/>
        <v>1923.28</v>
      </c>
      <c r="BU14" s="208">
        <v>1366.5246</v>
      </c>
      <c r="BV14" s="205">
        <v>1300.29</v>
      </c>
      <c r="BW14" s="67">
        <f>1406.23-BV14</f>
        <v>105.94000000000005</v>
      </c>
      <c r="BX14" s="63">
        <f t="shared" si="41"/>
        <v>1406.23</v>
      </c>
      <c r="BY14" s="208">
        <v>1047.9840999999999</v>
      </c>
      <c r="BZ14" s="205">
        <v>1145.8800000000001</v>
      </c>
      <c r="CA14" s="67">
        <f>1164.61-BZ14</f>
        <v>18.729999999999791</v>
      </c>
      <c r="CB14" s="63">
        <f t="shared" si="42"/>
        <v>1164.6099999999999</v>
      </c>
      <c r="CC14" s="208">
        <v>2581.8908000000001</v>
      </c>
      <c r="CD14" s="205">
        <v>3146.3999999999996</v>
      </c>
      <c r="CE14" s="67">
        <f>2617.08-CD14</f>
        <v>-529.31999999999971</v>
      </c>
      <c r="CF14" s="63">
        <f t="shared" si="43"/>
        <v>2617.08</v>
      </c>
      <c r="CG14" s="208">
        <v>2015.1033</v>
      </c>
      <c r="CH14" s="205">
        <v>2129.5599999999995</v>
      </c>
      <c r="CI14" s="67">
        <f>2140.9-CH14</f>
        <v>11.3400000000006</v>
      </c>
      <c r="CJ14" s="63">
        <f t="shared" si="44"/>
        <v>2140.9</v>
      </c>
      <c r="CK14" s="208">
        <v>1942.9086</v>
      </c>
      <c r="CL14" s="205">
        <v>2047.06</v>
      </c>
      <c r="CM14" s="63">
        <f>1944.25-CL14</f>
        <v>-102.80999999999995</v>
      </c>
      <c r="CN14" s="63">
        <f t="shared" si="45"/>
        <v>1944.25</v>
      </c>
      <c r="CO14" s="208">
        <v>1036.7184999999999</v>
      </c>
      <c r="CP14" s="205">
        <v>1288.1500000000001</v>
      </c>
      <c r="CQ14" s="63">
        <f>1134.26-CP14</f>
        <v>-153.8900000000001</v>
      </c>
      <c r="CR14" s="63">
        <f t="shared" si="46"/>
        <v>1134.26</v>
      </c>
      <c r="CS14" s="208">
        <v>2102.4560000000001</v>
      </c>
      <c r="CT14" s="205">
        <v>2272.4299999999998</v>
      </c>
      <c r="CU14" s="63">
        <f>2133.91-CT14</f>
        <v>-138.51999999999998</v>
      </c>
      <c r="CV14" s="63">
        <f t="shared" si="47"/>
        <v>2133.91</v>
      </c>
      <c r="CW14" s="208">
        <v>761.11069999999995</v>
      </c>
      <c r="CX14" s="205">
        <v>886.2</v>
      </c>
      <c r="CY14" s="63">
        <f>791.21-CX14</f>
        <v>-94.990000000000009</v>
      </c>
      <c r="CZ14" s="63">
        <f t="shared" si="48"/>
        <v>791.21</v>
      </c>
      <c r="DA14" s="208">
        <v>284.2473</v>
      </c>
      <c r="DB14" s="205">
        <v>901.17</v>
      </c>
      <c r="DC14" s="63">
        <f>1106.04-DB14</f>
        <v>204.87</v>
      </c>
      <c r="DD14" s="63">
        <f t="shared" si="49"/>
        <v>1106.04</v>
      </c>
      <c r="DE14" s="208">
        <v>722.67449999999997</v>
      </c>
      <c r="DF14" s="205">
        <v>1035.57</v>
      </c>
      <c r="DG14" s="63">
        <f>733.51-DF14</f>
        <v>-302.05999999999995</v>
      </c>
      <c r="DH14" s="63">
        <f t="shared" si="50"/>
        <v>733.51</v>
      </c>
      <c r="DI14" s="208">
        <v>581.45050000000003</v>
      </c>
      <c r="DJ14" s="205">
        <v>642.05999999999995</v>
      </c>
      <c r="DK14" s="63">
        <f>812.87</f>
        <v>812.87</v>
      </c>
      <c r="DL14" s="63">
        <f t="shared" si="51"/>
        <v>1454.9299999999998</v>
      </c>
      <c r="DM14" s="208">
        <v>238.53319999999999</v>
      </c>
      <c r="DN14" s="205">
        <v>738.21</v>
      </c>
      <c r="DO14" s="63">
        <f>239.24-DN14</f>
        <v>-498.97</v>
      </c>
      <c r="DP14" s="63">
        <f t="shared" si="52"/>
        <v>239.24</v>
      </c>
      <c r="DQ14" s="208">
        <v>1069.2496000000001</v>
      </c>
      <c r="DR14" s="205">
        <v>1764.6999999999998</v>
      </c>
      <c r="DS14" s="63">
        <f>1063.3-DR14</f>
        <v>-701.39999999999986</v>
      </c>
      <c r="DT14" s="63">
        <f t="shared" si="53"/>
        <v>1063.3</v>
      </c>
      <c r="DU14" s="208">
        <v>587.99670000000003</v>
      </c>
      <c r="DV14" s="205">
        <v>1794.0100000000002</v>
      </c>
      <c r="DW14" s="63">
        <f>623.06-DV14</f>
        <v>-1170.9500000000003</v>
      </c>
      <c r="DX14" s="63">
        <f t="shared" si="54"/>
        <v>623.05999999999995</v>
      </c>
      <c r="DY14" s="208">
        <v>716.3365</v>
      </c>
      <c r="DZ14" s="205">
        <v>1432.66</v>
      </c>
      <c r="EA14" s="63">
        <f>723.17-DZ14</f>
        <v>-709.49000000000012</v>
      </c>
      <c r="EB14" s="63">
        <f t="shared" si="55"/>
        <v>723.17</v>
      </c>
      <c r="EC14" s="208">
        <v>821.06269999999995</v>
      </c>
      <c r="ED14" s="205">
        <v>991.6</v>
      </c>
      <c r="EE14" s="63">
        <f>827.39-ED14</f>
        <v>-164.21000000000004</v>
      </c>
      <c r="EF14" s="63">
        <f t="shared" si="56"/>
        <v>827.39</v>
      </c>
      <c r="EG14" s="208">
        <v>0</v>
      </c>
      <c r="EH14" s="205">
        <v>0</v>
      </c>
      <c r="EI14" s="63"/>
      <c r="EJ14" s="63">
        <f t="shared" si="57"/>
        <v>0</v>
      </c>
      <c r="EK14" s="208">
        <v>1372.5604000000001</v>
      </c>
      <c r="EL14" s="205">
        <v>1497.52</v>
      </c>
      <c r="EM14" s="63">
        <f>1365.49-EL14</f>
        <v>-132.02999999999997</v>
      </c>
      <c r="EN14" s="63">
        <f t="shared" si="58"/>
        <v>1365.49</v>
      </c>
      <c r="EO14" s="208">
        <v>0</v>
      </c>
      <c r="EP14" s="205">
        <v>0</v>
      </c>
      <c r="EQ14" s="63"/>
      <c r="ER14" s="63">
        <f t="shared" si="59"/>
        <v>0</v>
      </c>
      <c r="ES14" s="208">
        <v>471</v>
      </c>
      <c r="ET14" s="205">
        <v>552.80999999999995</v>
      </c>
      <c r="EU14" s="63">
        <f>528.73-ET14</f>
        <v>-24.079999999999927</v>
      </c>
      <c r="EV14" s="63">
        <f t="shared" si="60"/>
        <v>528.73</v>
      </c>
      <c r="EW14" s="208">
        <v>3200.2008000000001</v>
      </c>
      <c r="EX14" s="205">
        <v>3523.31</v>
      </c>
      <c r="EY14" s="63">
        <f>3423.25-EX14</f>
        <v>-100.05999999999995</v>
      </c>
      <c r="EZ14" s="63">
        <f t="shared" si="61"/>
        <v>3423.25</v>
      </c>
      <c r="FA14" s="208">
        <v>2727.277</v>
      </c>
      <c r="FB14" s="205">
        <v>2765.19</v>
      </c>
      <c r="FC14" s="63">
        <f>2781.15-FB14</f>
        <v>15.960000000000036</v>
      </c>
      <c r="FD14" s="63">
        <f t="shared" si="62"/>
        <v>2781.15</v>
      </c>
      <c r="FE14" s="208">
        <v>1144.2982</v>
      </c>
      <c r="FF14" s="205">
        <v>1371.0900000000001</v>
      </c>
      <c r="FG14" s="63">
        <f>1164.8-FF14</f>
        <v>-206.29000000000019</v>
      </c>
      <c r="FH14" s="63">
        <f t="shared" si="63"/>
        <v>1164.8</v>
      </c>
      <c r="FI14" s="208">
        <v>625.14530000000002</v>
      </c>
      <c r="FJ14" s="205">
        <v>1067.82</v>
      </c>
      <c r="FK14" s="63">
        <f>704.91-FJ14</f>
        <v>-362.90999999999997</v>
      </c>
      <c r="FL14" s="63">
        <f t="shared" si="64"/>
        <v>704.91</v>
      </c>
      <c r="FM14" s="208">
        <v>5034.7548999999999</v>
      </c>
      <c r="FN14" s="205">
        <v>5007.5600000000004</v>
      </c>
      <c r="FO14" s="63">
        <f>5023.43-FN14</f>
        <v>15.869999999999891</v>
      </c>
      <c r="FP14" s="63">
        <f t="shared" si="65"/>
        <v>5023.43</v>
      </c>
      <c r="FQ14" s="208">
        <v>6966.2465000000002</v>
      </c>
      <c r="FR14" s="205">
        <v>7444.11</v>
      </c>
      <c r="FS14" s="226">
        <f>7808.33-FR14</f>
        <v>364.22000000000025</v>
      </c>
      <c r="FT14" s="63">
        <f t="shared" si="66"/>
        <v>7808.33</v>
      </c>
      <c r="FU14" s="208">
        <v>1433.9016999999999</v>
      </c>
      <c r="FV14" s="205">
        <v>1433.11</v>
      </c>
      <c r="FW14" s="63">
        <f>1427.97-FV14</f>
        <v>-5.1399999999998727</v>
      </c>
      <c r="FX14" s="63">
        <f t="shared" si="67"/>
        <v>1427.97</v>
      </c>
      <c r="FY14" s="208">
        <v>0</v>
      </c>
      <c r="FZ14" s="205">
        <v>0</v>
      </c>
      <c r="GA14" s="63"/>
      <c r="GB14" s="63">
        <f t="shared" si="68"/>
        <v>0</v>
      </c>
      <c r="GC14" s="208">
        <v>0</v>
      </c>
      <c r="GD14" s="205">
        <v>636.6</v>
      </c>
      <c r="GE14" s="63">
        <v>-636.6</v>
      </c>
      <c r="GF14" s="63">
        <f t="shared" si="69"/>
        <v>0</v>
      </c>
      <c r="GG14" s="208">
        <v>983.74829999999997</v>
      </c>
      <c r="GH14" s="205">
        <v>2373.36</v>
      </c>
      <c r="GI14" s="63">
        <f>1119.73-GH14</f>
        <v>-1253.6300000000001</v>
      </c>
      <c r="GJ14" s="63">
        <f t="shared" si="70"/>
        <v>1119.73</v>
      </c>
      <c r="GK14" s="208">
        <v>0</v>
      </c>
      <c r="GL14" s="205">
        <v>0</v>
      </c>
      <c r="GM14" s="63">
        <v>11.74</v>
      </c>
      <c r="GN14" s="63">
        <f t="shared" si="71"/>
        <v>11.74</v>
      </c>
      <c r="GO14" s="208">
        <v>60.690899999999999</v>
      </c>
      <c r="GP14" s="205">
        <v>88.77</v>
      </c>
      <c r="GQ14" s="63">
        <f>58.91-GP14</f>
        <v>-29.86</v>
      </c>
      <c r="GR14" s="63">
        <f t="shared" si="72"/>
        <v>58.91</v>
      </c>
      <c r="GS14" s="208">
        <v>3735.0729999999999</v>
      </c>
      <c r="GT14" s="205">
        <v>4412.04</v>
      </c>
      <c r="GU14" s="63">
        <v>-426</v>
      </c>
      <c r="GV14" s="63">
        <f t="shared" si="73"/>
        <v>3986.04</v>
      </c>
      <c r="GW14" s="208">
        <v>1513.2797</v>
      </c>
      <c r="GX14" s="205">
        <v>979.49</v>
      </c>
      <c r="GY14" s="63">
        <f>1707.12-GX14</f>
        <v>727.62999999999988</v>
      </c>
      <c r="GZ14" s="63">
        <f t="shared" si="74"/>
        <v>1707.12</v>
      </c>
      <c r="HA14" s="208">
        <v>2423.2127</v>
      </c>
      <c r="HB14" s="205">
        <v>1566.44</v>
      </c>
      <c r="HC14" s="63">
        <f>3374.47-HB14-500-87-0.59</f>
        <v>1220.4399999999998</v>
      </c>
      <c r="HD14" s="63">
        <f t="shared" si="75"/>
        <v>2786.88</v>
      </c>
      <c r="HE14" s="208">
        <v>0</v>
      </c>
      <c r="HF14" s="205">
        <v>0</v>
      </c>
      <c r="HG14" s="63"/>
      <c r="HH14" s="63">
        <f t="shared" si="76"/>
        <v>0</v>
      </c>
      <c r="HI14" s="208">
        <v>373.20359999999999</v>
      </c>
      <c r="HJ14" s="205">
        <v>302.91000000000003</v>
      </c>
      <c r="HK14" s="63">
        <f>411.05-HJ14</f>
        <v>108.13999999999999</v>
      </c>
      <c r="HL14" s="63">
        <f t="shared" si="77"/>
        <v>411.05</v>
      </c>
      <c r="HM14" s="208">
        <v>0</v>
      </c>
      <c r="HN14" s="205">
        <v>0</v>
      </c>
      <c r="HO14" s="63"/>
      <c r="HP14" s="63">
        <f t="shared" si="78"/>
        <v>0</v>
      </c>
      <c r="HQ14" s="208">
        <v>2299.0194000000001</v>
      </c>
      <c r="HR14" s="205">
        <v>2270.0300000000002</v>
      </c>
      <c r="HS14" s="63">
        <f>2257.53-HR14</f>
        <v>-12.5</v>
      </c>
      <c r="HT14" s="63">
        <f t="shared" si="79"/>
        <v>2257.5300000000002</v>
      </c>
      <c r="HU14" s="208">
        <v>1380.6473000000001</v>
      </c>
      <c r="HV14" s="205">
        <v>1263.3</v>
      </c>
      <c r="HW14" s="63">
        <f>1335.49-HV14</f>
        <v>72.190000000000055</v>
      </c>
      <c r="HX14" s="63">
        <f t="shared" si="80"/>
        <v>1335.49</v>
      </c>
      <c r="HY14" s="208">
        <v>1717.1615999999999</v>
      </c>
      <c r="HZ14" s="205">
        <v>1711.4299999999998</v>
      </c>
      <c r="IA14" s="63">
        <f>1651.35-HZ14</f>
        <v>-60.079999999999927</v>
      </c>
      <c r="IB14" s="63">
        <f t="shared" si="81"/>
        <v>1651.35</v>
      </c>
      <c r="IC14" s="208">
        <v>1057.1532999999999</v>
      </c>
      <c r="ID14" s="205">
        <v>1052.83</v>
      </c>
      <c r="IE14" s="63">
        <f>1090.16-ID14</f>
        <v>37.330000000000155</v>
      </c>
      <c r="IF14" s="63">
        <f t="shared" si="82"/>
        <v>1090.1600000000001</v>
      </c>
      <c r="IG14" s="208">
        <v>1278.8723</v>
      </c>
      <c r="IH14" s="227">
        <v>1653.67</v>
      </c>
      <c r="II14" s="63">
        <f>1588.15-IH14</f>
        <v>-65.519999999999982</v>
      </c>
      <c r="IJ14" s="63">
        <f t="shared" si="83"/>
        <v>1588.15</v>
      </c>
      <c r="IK14" s="208">
        <v>1773.579</v>
      </c>
      <c r="IL14" s="228">
        <v>1872.28</v>
      </c>
      <c r="IM14" s="63">
        <f>1892.31-IL14</f>
        <v>20.029999999999973</v>
      </c>
      <c r="IN14" s="63">
        <f t="shared" si="89"/>
        <v>1892.31</v>
      </c>
      <c r="IO14" s="208">
        <v>2748.6963000000001</v>
      </c>
      <c r="IP14" s="229">
        <v>2916.02</v>
      </c>
      <c r="IQ14" s="63">
        <f>2800.55-IP14</f>
        <v>-115.4699999999998</v>
      </c>
      <c r="IR14" s="63">
        <f t="shared" si="84"/>
        <v>2800.55</v>
      </c>
      <c r="IS14" s="208">
        <v>461.64800000000002</v>
      </c>
      <c r="IT14" s="230">
        <v>505.74</v>
      </c>
      <c r="IU14" s="63">
        <f>511.35-IT14</f>
        <v>5.6100000000000136</v>
      </c>
      <c r="IV14" s="63">
        <f t="shared" si="85"/>
        <v>511.35</v>
      </c>
      <c r="IW14" s="208">
        <v>183.54310000000001</v>
      </c>
      <c r="IX14" s="231">
        <v>163.36000000000001</v>
      </c>
      <c r="IY14" s="63">
        <f>220.22-IX14</f>
        <v>56.859999999999985</v>
      </c>
      <c r="IZ14" s="63">
        <f t="shared" si="86"/>
        <v>220.22</v>
      </c>
      <c r="JA14" s="208">
        <v>445.84969999999998</v>
      </c>
      <c r="JB14" s="232">
        <v>517.48</v>
      </c>
      <c r="JC14" s="63">
        <f>536.48-JB14</f>
        <v>19</v>
      </c>
      <c r="JD14" s="63">
        <f t="shared" si="87"/>
        <v>536.48</v>
      </c>
      <c r="JE14" s="208">
        <v>147.9015</v>
      </c>
      <c r="JF14" s="233">
        <v>142.81</v>
      </c>
      <c r="JG14" s="63">
        <f>157.59-JF14</f>
        <v>14.780000000000001</v>
      </c>
      <c r="JH14" s="63">
        <f t="shared" si="88"/>
        <v>157.59</v>
      </c>
    </row>
    <row r="15" spans="1:268" ht="22.5" customHeight="1">
      <c r="A15" s="4" t="s">
        <v>28</v>
      </c>
      <c r="B15" s="5" t="s">
        <v>7</v>
      </c>
      <c r="C15" s="6" t="s">
        <v>61</v>
      </c>
      <c r="D15" s="236">
        <v>493766</v>
      </c>
      <c r="E15" s="204">
        <f>I15+M15+Q15+U15+Y15+AC15+AG15+AK15+AO15+AS15+AW15+BA15+BE15+BI15+BM15+BQ15+BU15+BY15+CC15+CG15+CK15+CO15+CS15+CW15+DA15+DE15+DI15+DM15+DQ15+DU15+DY15+EC15+EG15+EK15+EO15+ES15+EW15+FA15+FE15+FI15+FM15+FQ15+FU15+FY15+GC15+GG15+GK15+GO15+GS15+GW15+HA15+HE15+HI15+HM15+HQ15+HU15+HY15+IC15+IG15+IK15+IO15+IS15+IW15+JA15+JE15</f>
        <v>520773.14039999968</v>
      </c>
      <c r="F15" s="204">
        <f>J15+N15+R15+V15+Z15+AD15+AH15+AL15+AP15+AT15+AX15+BB15+BF15+BJ15+BN15+BR15+BV15+BZ15+CD15+CH15+CL15+CP15+CT15+CX15+DB15+DF15+DJ15+DN15+DR15+DV15+DZ15+ED15+EH15+EL15+EP15+ET15+EX15+FB15+FF15+FJ15+FN15+FR15+FV15+FZ15+GD15+GH15+GL15+GP15+GT15+GX15+HB15+HF15+HJ15+HN15+HR15+HV15+HZ15+ID15+IH15+IL15+IP15+IT15+IX15+JB15+JF15</f>
        <v>492280.17230000015</v>
      </c>
      <c r="G15" s="204">
        <f>L15+P15+T15+X15+AB15+AF15+AJ15+AN15+AR15+AV15+AZ15+BD15+BH15+BL15+BP15+BT15+BX15+CB15+CF15+CJ15+CN15+CR15+CV15+CZ15+DD15+DH15+DL15+DP15+DT15+DX15+EB15+EF15+EJ15+EN15+ER15+EV15+EZ15+FD15+FH15+FL15+FP15+FT15+FX15+GB15+GF15+GJ15+GN15+GR15+GV15+GZ15+HD15+HH15+HL15+HP15+HT15+HX15+IB15+IF15+IJ15+IN15+IR15+IV15+IZ15+JD15+JH15</f>
        <v>505415.77200000006</v>
      </c>
      <c r="H15" s="237">
        <f t="shared" si="7"/>
        <v>11649.772000000055</v>
      </c>
      <c r="I15" s="208">
        <v>6947.9727000000003</v>
      </c>
      <c r="J15" s="205">
        <v>6734.48</v>
      </c>
      <c r="K15" s="63">
        <f>6232.02-6734.48+97.48</f>
        <v>-404.97999999999911</v>
      </c>
      <c r="L15" s="63">
        <f t="shared" si="25"/>
        <v>6329.5</v>
      </c>
      <c r="M15" s="208">
        <v>14575.5111</v>
      </c>
      <c r="N15" s="205">
        <v>14142.960000000001</v>
      </c>
      <c r="O15" s="63">
        <f>14315.02-14142+181.14</f>
        <v>354.16000000000042</v>
      </c>
      <c r="P15" s="63">
        <f t="shared" si="26"/>
        <v>14497.12</v>
      </c>
      <c r="Q15" s="208">
        <v>15896.733399999999</v>
      </c>
      <c r="R15" s="205">
        <v>13366.07</v>
      </c>
      <c r="S15" s="63">
        <f>15591.31-R15+47.71</f>
        <v>2272.9499999999998</v>
      </c>
      <c r="T15" s="63">
        <f t="shared" si="27"/>
        <v>15639.02</v>
      </c>
      <c r="U15" s="208">
        <v>7938.9773999999998</v>
      </c>
      <c r="V15" s="205">
        <v>7035.9049999999997</v>
      </c>
      <c r="W15" s="63">
        <f>7604.41-7035.91</f>
        <v>568.5</v>
      </c>
      <c r="X15" s="63">
        <f t="shared" si="28"/>
        <v>7604.4049999999997</v>
      </c>
      <c r="Y15" s="208">
        <v>10637.015600000001</v>
      </c>
      <c r="Z15" s="205">
        <v>9988.33</v>
      </c>
      <c r="AA15" s="67">
        <f>8144.61-9988.33+1418+14</f>
        <v>-411.72000000000025</v>
      </c>
      <c r="AB15" s="63">
        <f t="shared" si="29"/>
        <v>9576.61</v>
      </c>
      <c r="AC15" s="208">
        <v>11008.2762</v>
      </c>
      <c r="AD15" s="205">
        <v>10591.539999999999</v>
      </c>
      <c r="AE15" s="67">
        <f>10437.24-10591.54+225</f>
        <v>70.699999999998909</v>
      </c>
      <c r="AF15" s="63">
        <f t="shared" si="30"/>
        <v>10662.239999999998</v>
      </c>
      <c r="AG15" s="208">
        <v>8376.9282999999996</v>
      </c>
      <c r="AH15" s="205">
        <v>8026.07</v>
      </c>
      <c r="AI15" s="67">
        <f>8146.41-8026.47</f>
        <v>119.9399999999996</v>
      </c>
      <c r="AJ15" s="63">
        <f t="shared" si="31"/>
        <v>8146.0099999999993</v>
      </c>
      <c r="AK15" s="208">
        <v>8450.6774999999998</v>
      </c>
      <c r="AL15" s="205">
        <v>8328.1829999999991</v>
      </c>
      <c r="AM15" s="67">
        <f>7814.3-8328.18+450+40</f>
        <v>-23.880000000000109</v>
      </c>
      <c r="AN15" s="63">
        <f t="shared" si="32"/>
        <v>8304.3029999999999</v>
      </c>
      <c r="AO15" s="208">
        <v>8789.5784000000003</v>
      </c>
      <c r="AP15" s="205">
        <v>8744.44</v>
      </c>
      <c r="AQ15" s="67">
        <f>7934.85-8744.44+718</f>
        <v>-91.590000000000146</v>
      </c>
      <c r="AR15" s="63">
        <f t="shared" si="33"/>
        <v>8652.85</v>
      </c>
      <c r="AS15" s="208">
        <v>11051.318499999999</v>
      </c>
      <c r="AT15" s="205">
        <v>10894.720000000001</v>
      </c>
      <c r="AU15" s="67">
        <f>10152.86-10894.72+722</f>
        <v>-19.859999999998763</v>
      </c>
      <c r="AV15" s="63">
        <f t="shared" si="34"/>
        <v>10874.860000000002</v>
      </c>
      <c r="AW15" s="208">
        <v>12720.2801</v>
      </c>
      <c r="AX15" s="205">
        <v>12555.689999999999</v>
      </c>
      <c r="AY15" s="225">
        <f>12125.66-AX15+500+7</f>
        <v>76.970000000001164</v>
      </c>
      <c r="AZ15" s="63">
        <f t="shared" si="35"/>
        <v>12632.66</v>
      </c>
      <c r="BA15" s="208">
        <v>9731.7980000000007</v>
      </c>
      <c r="BB15" s="205">
        <v>9430.0399999999991</v>
      </c>
      <c r="BC15" s="67">
        <f>9307.74-BB15+122-23</f>
        <v>-23.299999999999272</v>
      </c>
      <c r="BD15" s="63">
        <f t="shared" si="36"/>
        <v>9406.74</v>
      </c>
      <c r="BE15" s="208">
        <v>13313.597299999999</v>
      </c>
      <c r="BF15" s="205">
        <v>13061.189999999999</v>
      </c>
      <c r="BG15" s="67">
        <f>12400.03-BF15+672</f>
        <v>10.840000000001965</v>
      </c>
      <c r="BH15" s="63">
        <f t="shared" si="37"/>
        <v>13072.03</v>
      </c>
      <c r="BI15" s="208">
        <v>11081.7156</v>
      </c>
      <c r="BJ15" s="205">
        <v>11022.518000000002</v>
      </c>
      <c r="BK15" s="67">
        <f>10212.63-BJ15+800</f>
        <v>-9.8880000000026484</v>
      </c>
      <c r="BL15" s="63">
        <f t="shared" si="38"/>
        <v>11012.63</v>
      </c>
      <c r="BM15" s="208">
        <v>14013.2531</v>
      </c>
      <c r="BN15" s="205">
        <v>13635.12</v>
      </c>
      <c r="BO15" s="67">
        <f>13307.29-BN15+683</f>
        <v>355.17000000000007</v>
      </c>
      <c r="BP15" s="63">
        <f t="shared" si="39"/>
        <v>13990.29</v>
      </c>
      <c r="BQ15" s="208">
        <v>2649.1741000000002</v>
      </c>
      <c r="BR15" s="205">
        <v>1186.77</v>
      </c>
      <c r="BS15" s="67">
        <f>2663.57-BR15-145-0.89</f>
        <v>1330.91</v>
      </c>
      <c r="BT15" s="63">
        <f t="shared" si="40"/>
        <v>2517.6800000000003</v>
      </c>
      <c r="BU15" s="208">
        <v>8251.3415000000005</v>
      </c>
      <c r="BV15" s="205">
        <v>7236.9400000000005</v>
      </c>
      <c r="BW15" s="67">
        <f>8739.39-BV15-499-0.96</f>
        <v>1002.4899999999989</v>
      </c>
      <c r="BX15" s="63">
        <f t="shared" si="41"/>
        <v>8239.43</v>
      </c>
      <c r="BY15" s="208">
        <v>5247.6706999999997</v>
      </c>
      <c r="BZ15" s="205">
        <v>3506.76</v>
      </c>
      <c r="CA15" s="67">
        <f>5404.91-BZ15-250.28</f>
        <v>1647.8699999999997</v>
      </c>
      <c r="CB15" s="63">
        <f t="shared" si="42"/>
        <v>5154.63</v>
      </c>
      <c r="CC15" s="208">
        <v>7955.4116000000004</v>
      </c>
      <c r="CD15" s="205">
        <v>6913.4400000000005</v>
      </c>
      <c r="CE15" s="67">
        <f>7809.58-CD15+77</f>
        <v>973.13999999999942</v>
      </c>
      <c r="CF15" s="63">
        <f t="shared" si="43"/>
        <v>7886.58</v>
      </c>
      <c r="CG15" s="208">
        <v>4825.3710000000001</v>
      </c>
      <c r="CH15" s="205">
        <v>3672.6540000000005</v>
      </c>
      <c r="CI15" s="67">
        <f>4393.79-CH15+275</f>
        <v>996.13599999999951</v>
      </c>
      <c r="CJ15" s="63">
        <f t="shared" si="44"/>
        <v>4668.79</v>
      </c>
      <c r="CK15" s="208">
        <v>9631.2590999999993</v>
      </c>
      <c r="CL15" s="205">
        <v>9150.7099999999991</v>
      </c>
      <c r="CM15" s="63">
        <f>9235.77-CL15+395</f>
        <v>480.06000000000131</v>
      </c>
      <c r="CN15" s="63">
        <f t="shared" si="45"/>
        <v>9630.77</v>
      </c>
      <c r="CO15" s="208">
        <v>5406.8308999999999</v>
      </c>
      <c r="CP15" s="205">
        <v>5106.13</v>
      </c>
      <c r="CQ15" s="63">
        <f>4772.57-CP15+500</f>
        <v>166.4399999999996</v>
      </c>
      <c r="CR15" s="63">
        <f t="shared" si="46"/>
        <v>5272.57</v>
      </c>
      <c r="CS15" s="208">
        <v>5233.4915000000001</v>
      </c>
      <c r="CT15" s="205">
        <v>4982.6770000000006</v>
      </c>
      <c r="CU15" s="63">
        <f>4501.83-CT15+700</f>
        <v>219.15299999999934</v>
      </c>
      <c r="CV15" s="63">
        <f t="shared" si="47"/>
        <v>5201.83</v>
      </c>
      <c r="CW15" s="208">
        <v>8967.9717999999993</v>
      </c>
      <c r="CX15" s="205">
        <v>8804.8970000000008</v>
      </c>
      <c r="CY15" s="63">
        <f>8458.39-CX15+394</f>
        <v>47.492999999998574</v>
      </c>
      <c r="CZ15" s="63">
        <f t="shared" si="48"/>
        <v>8852.39</v>
      </c>
      <c r="DA15" s="208">
        <v>7537.9300999999996</v>
      </c>
      <c r="DB15" s="205">
        <v>6898.83</v>
      </c>
      <c r="DC15" s="63">
        <f>5797.21-DB15+912+0.18</f>
        <v>-189.43999999999988</v>
      </c>
      <c r="DD15" s="63">
        <f t="shared" si="49"/>
        <v>6709.39</v>
      </c>
      <c r="DE15" s="208">
        <v>5819.9942000000001</v>
      </c>
      <c r="DF15" s="205">
        <v>5630.2</v>
      </c>
      <c r="DG15" s="63">
        <f>5617.45-DF15+137</f>
        <v>124.25</v>
      </c>
      <c r="DH15" s="63">
        <f t="shared" si="50"/>
        <v>5754.45</v>
      </c>
      <c r="DI15" s="208">
        <v>5712.9085999999998</v>
      </c>
      <c r="DJ15" s="205">
        <v>5790.567</v>
      </c>
      <c r="DK15" s="63">
        <f>4610.74-DJ15+85</f>
        <v>-1094.8270000000002</v>
      </c>
      <c r="DL15" s="63">
        <f t="shared" si="51"/>
        <v>4695.74</v>
      </c>
      <c r="DM15" s="208">
        <v>6700.8329999999996</v>
      </c>
      <c r="DN15" s="205">
        <v>5872.67</v>
      </c>
      <c r="DO15" s="63">
        <f>6167.49-DN15+209</f>
        <v>503.81999999999971</v>
      </c>
      <c r="DP15" s="63">
        <f t="shared" si="52"/>
        <v>6376.49</v>
      </c>
      <c r="DQ15" s="208">
        <v>9947.9969000000001</v>
      </c>
      <c r="DR15" s="205">
        <v>8751.1699999999983</v>
      </c>
      <c r="DS15" s="63">
        <f>9578.01-DR15+142</f>
        <v>968.84000000000196</v>
      </c>
      <c r="DT15" s="63">
        <f t="shared" si="53"/>
        <v>9720.01</v>
      </c>
      <c r="DU15" s="208">
        <v>9071.3402000000006</v>
      </c>
      <c r="DV15" s="205">
        <v>7406.11</v>
      </c>
      <c r="DW15" s="63">
        <f>8773.78-DV15+205</f>
        <v>1572.670000000001</v>
      </c>
      <c r="DX15" s="63">
        <f t="shared" si="54"/>
        <v>8978.7800000000007</v>
      </c>
      <c r="DY15" s="208">
        <v>8287.7777000000006</v>
      </c>
      <c r="DZ15" s="205">
        <v>6539.07</v>
      </c>
      <c r="EA15" s="63">
        <f>8262.75-DZ15-93</f>
        <v>1630.6800000000003</v>
      </c>
      <c r="EB15" s="63">
        <f t="shared" si="55"/>
        <v>8169.75</v>
      </c>
      <c r="EC15" s="208">
        <v>6253.5927000000001</v>
      </c>
      <c r="ED15" s="205">
        <v>5185.0592999999999</v>
      </c>
      <c r="EE15" s="63">
        <f>6540.18-ED15-803-0.09</f>
        <v>552.03070000000037</v>
      </c>
      <c r="EF15" s="63">
        <f t="shared" si="56"/>
        <v>5737.09</v>
      </c>
      <c r="EG15" s="208">
        <v>4962.5537000000004</v>
      </c>
      <c r="EH15" s="205">
        <v>4662.5000000000009</v>
      </c>
      <c r="EI15" s="63">
        <f>4068.3-EH15+565</f>
        <v>-29.200000000000728</v>
      </c>
      <c r="EJ15" s="63">
        <f t="shared" si="57"/>
        <v>4633.3</v>
      </c>
      <c r="EK15" s="208">
        <v>7682.0192999999999</v>
      </c>
      <c r="EL15" s="205">
        <v>7033.6129999999994</v>
      </c>
      <c r="EM15" s="63">
        <f>6542.12-EL15+545</f>
        <v>53.507000000000517</v>
      </c>
      <c r="EN15" s="63">
        <f t="shared" si="58"/>
        <v>7087.12</v>
      </c>
      <c r="EO15" s="208">
        <v>6591.8869000000004</v>
      </c>
      <c r="EP15" s="205">
        <v>5990.52</v>
      </c>
      <c r="EQ15" s="63"/>
      <c r="ER15" s="63">
        <f t="shared" si="59"/>
        <v>5990.52</v>
      </c>
      <c r="ES15" s="208">
        <v>10633.7624</v>
      </c>
      <c r="ET15" s="205">
        <v>10149.422999999999</v>
      </c>
      <c r="EU15" s="63">
        <f>9987.87-ET15+163</f>
        <v>1.4470000000019354</v>
      </c>
      <c r="EV15" s="63">
        <f t="shared" si="60"/>
        <v>10150.870000000001</v>
      </c>
      <c r="EW15" s="208">
        <v>12030.2549</v>
      </c>
      <c r="EX15" s="205">
        <v>11478.230000000001</v>
      </c>
      <c r="EY15" s="63">
        <f>10887.76-EX15+735</f>
        <v>144.52999999999884</v>
      </c>
      <c r="EZ15" s="63">
        <f t="shared" si="61"/>
        <v>11622.76</v>
      </c>
      <c r="FA15" s="208">
        <v>14636.329599999999</v>
      </c>
      <c r="FB15" s="205">
        <v>14514.69</v>
      </c>
      <c r="FC15" s="63">
        <f>13943.39-FB15+500</f>
        <v>-71.300000000001091</v>
      </c>
      <c r="FD15" s="63">
        <f t="shared" si="62"/>
        <v>14443.39</v>
      </c>
      <c r="FE15" s="208">
        <v>8604.8711000000003</v>
      </c>
      <c r="FF15" s="205">
        <v>8160.6830000000009</v>
      </c>
      <c r="FG15" s="63">
        <f>7351.57-FF15+1030</f>
        <v>220.88699999999881</v>
      </c>
      <c r="FH15" s="63">
        <f t="shared" si="63"/>
        <v>8381.57</v>
      </c>
      <c r="FI15" s="208">
        <v>12321.424999999999</v>
      </c>
      <c r="FJ15" s="205">
        <v>12607.08</v>
      </c>
      <c r="FK15" s="63">
        <f>12810.54-FJ15+66.53</f>
        <v>269.99000000000092</v>
      </c>
      <c r="FL15" s="63">
        <f t="shared" si="64"/>
        <v>12877.070000000002</v>
      </c>
      <c r="FM15" s="208">
        <v>23190.935000000001</v>
      </c>
      <c r="FN15" s="205">
        <v>23454.351999999999</v>
      </c>
      <c r="FO15" s="63">
        <f>23520.67-FN15-8</f>
        <v>58.317999999999302</v>
      </c>
      <c r="FP15" s="63">
        <f t="shared" si="65"/>
        <v>23512.67</v>
      </c>
      <c r="FQ15" s="208">
        <v>30611.595000000001</v>
      </c>
      <c r="FR15" s="205">
        <v>31558.542999999998</v>
      </c>
      <c r="FS15" s="226">
        <f>30894.32-FR15-466</f>
        <v>-1130.2229999999981</v>
      </c>
      <c r="FT15" s="63">
        <f t="shared" si="66"/>
        <v>30428.32</v>
      </c>
      <c r="FU15" s="208">
        <v>18872.5844</v>
      </c>
      <c r="FV15" s="205">
        <v>18762.081000000002</v>
      </c>
      <c r="FW15" s="63">
        <f>18516.4-FV15+231</f>
        <v>-14.681000000000495</v>
      </c>
      <c r="FX15" s="63">
        <f t="shared" si="67"/>
        <v>18747.400000000001</v>
      </c>
      <c r="FY15" s="208">
        <v>1200.1296</v>
      </c>
      <c r="FZ15" s="205">
        <v>981.55</v>
      </c>
      <c r="GA15" s="63">
        <f>907.54-FZ15</f>
        <v>-74.009999999999991</v>
      </c>
      <c r="GB15" s="63">
        <f t="shared" si="68"/>
        <v>907.54</v>
      </c>
      <c r="GC15" s="208">
        <v>6039.6405999999997</v>
      </c>
      <c r="GD15" s="205">
        <v>5026.9000000000015</v>
      </c>
      <c r="GE15" s="63">
        <f>5343.04-GD15+219</f>
        <v>535.13999999999851</v>
      </c>
      <c r="GF15" s="63">
        <f t="shared" si="69"/>
        <v>5562.04</v>
      </c>
      <c r="GG15" s="208">
        <v>5781.1953000000003</v>
      </c>
      <c r="GH15" s="205">
        <v>4075.28</v>
      </c>
      <c r="GI15" s="63">
        <f>4516.21-GH15+600+2.1</f>
        <v>1043.0299999999997</v>
      </c>
      <c r="GJ15" s="63">
        <f t="shared" si="70"/>
        <v>5118.3099999999995</v>
      </c>
      <c r="GK15" s="208">
        <v>3157.3937000000001</v>
      </c>
      <c r="GL15" s="205">
        <v>3095.1500000000005</v>
      </c>
      <c r="GM15" s="63">
        <f>3163.59-GL15-219</f>
        <v>-150.5600000000004</v>
      </c>
      <c r="GN15" s="63">
        <f t="shared" si="71"/>
        <v>2944.59</v>
      </c>
      <c r="GO15" s="208">
        <v>4097.1674000000003</v>
      </c>
      <c r="GP15" s="205">
        <v>4047.37</v>
      </c>
      <c r="GQ15" s="63">
        <f>3938.56-GP15</f>
        <v>-108.80999999999995</v>
      </c>
      <c r="GR15" s="63">
        <f t="shared" si="72"/>
        <v>3938.56</v>
      </c>
      <c r="GS15" s="208">
        <v>111.4212</v>
      </c>
      <c r="GT15" s="205">
        <v>167.49</v>
      </c>
      <c r="GU15" s="63">
        <f>60.22-GT15</f>
        <v>-107.27000000000001</v>
      </c>
      <c r="GV15" s="63">
        <f t="shared" si="73"/>
        <v>60.22</v>
      </c>
      <c r="GW15" s="208">
        <v>700.03049999999996</v>
      </c>
      <c r="GX15" s="205">
        <v>561.37</v>
      </c>
      <c r="GY15" s="63">
        <f>317.85-GX15+188</f>
        <v>-55.519999999999982</v>
      </c>
      <c r="GZ15" s="63">
        <f t="shared" si="74"/>
        <v>505.85</v>
      </c>
      <c r="HA15" s="208">
        <v>674.1748</v>
      </c>
      <c r="HB15" s="205">
        <v>475.85</v>
      </c>
      <c r="HC15" s="63">
        <f>309.99-HB15</f>
        <v>-165.86</v>
      </c>
      <c r="HD15" s="63">
        <f t="shared" si="75"/>
        <v>309.99</v>
      </c>
      <c r="HE15" s="208">
        <v>2493.0383000000002</v>
      </c>
      <c r="HF15" s="205">
        <v>2276.8649999999998</v>
      </c>
      <c r="HG15" s="63">
        <f>-25-17</f>
        <v>-42</v>
      </c>
      <c r="HH15" s="63">
        <f t="shared" si="76"/>
        <v>2234.8649999999998</v>
      </c>
      <c r="HI15" s="208">
        <v>8368.7967000000008</v>
      </c>
      <c r="HJ15" s="205">
        <v>8083.49</v>
      </c>
      <c r="HK15" s="63">
        <f>8327.22-HJ15-86.27</f>
        <v>157.45999999999958</v>
      </c>
      <c r="HL15" s="63">
        <f t="shared" si="77"/>
        <v>8240.9499999999989</v>
      </c>
      <c r="HM15" s="208">
        <v>8949.0926999999992</v>
      </c>
      <c r="HN15" s="205">
        <v>8676.5920000000006</v>
      </c>
      <c r="HO15" s="63"/>
      <c r="HP15" s="63">
        <f t="shared" si="78"/>
        <v>8676.5920000000006</v>
      </c>
      <c r="HQ15" s="208">
        <v>9251.5095000000001</v>
      </c>
      <c r="HR15" s="205">
        <v>9147.34</v>
      </c>
      <c r="HS15" s="63">
        <f>9342.59-HR15-252</f>
        <v>-56.75</v>
      </c>
      <c r="HT15" s="63">
        <f t="shared" si="79"/>
        <v>9090.59</v>
      </c>
      <c r="HU15" s="208">
        <v>3430.2584000000002</v>
      </c>
      <c r="HV15" s="205">
        <v>3106.3180000000002</v>
      </c>
      <c r="HW15" s="63">
        <f>3057.9-HV15+230</f>
        <v>181.58199999999988</v>
      </c>
      <c r="HX15" s="63">
        <f t="shared" si="80"/>
        <v>3287.9</v>
      </c>
      <c r="HY15" s="208">
        <v>2602.1273000000001</v>
      </c>
      <c r="HZ15" s="205">
        <v>1736.097</v>
      </c>
      <c r="IA15" s="63">
        <f>2638.6-HZ15</f>
        <v>902.50299999999993</v>
      </c>
      <c r="IB15" s="63">
        <f t="shared" si="81"/>
        <v>2638.6</v>
      </c>
      <c r="IC15" s="208">
        <v>5060.0186999999996</v>
      </c>
      <c r="ID15" s="205">
        <v>4813.6499999999996</v>
      </c>
      <c r="IE15" s="63">
        <f>4842.36-ID15-25.12</f>
        <v>3.5900000000000354</v>
      </c>
      <c r="IF15" s="63">
        <f t="shared" si="82"/>
        <v>4817.24</v>
      </c>
      <c r="IG15" s="208">
        <v>6060.6646000000001</v>
      </c>
      <c r="IH15" s="227">
        <v>6094.2669999999998</v>
      </c>
      <c r="II15" s="63">
        <v>-14.5</v>
      </c>
      <c r="IJ15" s="63">
        <f t="shared" si="83"/>
        <v>6079.7669999999998</v>
      </c>
      <c r="IK15" s="208">
        <v>4225.2852000000003</v>
      </c>
      <c r="IL15" s="228">
        <v>4302.8</v>
      </c>
      <c r="IM15" s="63">
        <f>4170.11-IL15-250</f>
        <v>-382.69000000000051</v>
      </c>
      <c r="IN15" s="63">
        <f t="shared" si="89"/>
        <v>3920.1099999999997</v>
      </c>
      <c r="IO15" s="208">
        <v>8374.4014999999999</v>
      </c>
      <c r="IP15" s="229">
        <v>8813.18</v>
      </c>
      <c r="IQ15" s="63">
        <f>7689.6-IP15+600</f>
        <v>-523.57999999999993</v>
      </c>
      <c r="IR15" s="63">
        <f t="shared" si="84"/>
        <v>8289.6</v>
      </c>
      <c r="IS15" s="208">
        <v>572.93759999999997</v>
      </c>
      <c r="IT15" s="230">
        <v>538.07299999999998</v>
      </c>
      <c r="IU15" s="63">
        <f>608.53-IT15-172</f>
        <v>-101.54300000000001</v>
      </c>
      <c r="IV15" s="63">
        <f t="shared" si="85"/>
        <v>436.53</v>
      </c>
      <c r="IW15" s="208">
        <v>1610.2951</v>
      </c>
      <c r="IX15" s="231">
        <v>1818.5</v>
      </c>
      <c r="IY15" s="63">
        <f>1678.32-IX15-103</f>
        <v>-243.18000000000006</v>
      </c>
      <c r="IZ15" s="63">
        <f t="shared" si="86"/>
        <v>1575.32</v>
      </c>
      <c r="JA15" s="208">
        <v>3129.6994</v>
      </c>
      <c r="JB15" s="232">
        <v>2921.29</v>
      </c>
      <c r="JC15" s="63">
        <f>2635.6-JB15</f>
        <v>-285.69000000000005</v>
      </c>
      <c r="JD15" s="63">
        <f t="shared" si="87"/>
        <v>2635.6</v>
      </c>
      <c r="JE15" s="208">
        <v>2711.1161999999999</v>
      </c>
      <c r="JF15" s="233">
        <v>2957.125</v>
      </c>
      <c r="JG15" s="63">
        <f>2302.38-JF15</f>
        <v>-654.74499999999989</v>
      </c>
      <c r="JH15" s="63">
        <f t="shared" si="88"/>
        <v>2302.38</v>
      </c>
    </row>
    <row r="16" spans="1:268" s="219" customFormat="1" ht="30">
      <c r="A16" s="7"/>
      <c r="B16" s="75" t="s">
        <v>62</v>
      </c>
      <c r="C16" s="76" t="s">
        <v>63</v>
      </c>
      <c r="D16" s="236">
        <v>174303</v>
      </c>
      <c r="E16" s="207">
        <f>I16+M16+Q16+U16+Y16+AC16+AG16+AK16+AO16+AS16+AW16+BA16+BE16+BI16+BM16+BQ16+BU16+BY16+CC16+CG16+CK16+CO16+CS16+CW16+DA16+DE16+DI16+DM16+DQ16+DU16+DY16+EC16+EG16+EK16+EO16+ES16+EW16+FA16+FE16+FI16+FM16+FQ16+FU16+FY16+GC16+GG16+GK16+GO16+GS16+GW16+HA16+HE16+HI16+HM16+HQ16+HU16+HY16+IC16+IG16+IK16+IO16+IS16+IW16+JA16+JE16</f>
        <v>141623.73749999993</v>
      </c>
      <c r="F16" s="207">
        <f>J16+N16+R16+V16+Z16+AD16+AH16+AL16+AP16+AT16+AX16+BB16+BF16+BJ16+BN16+BR16+BV16+BZ16+CD16+CH16+CL16+CP16+CT16+CX16+DB16+DF16+DJ16+DN16+DR16+DV16+DZ16+ED16+EH16+EL16+EP16+ET16+EX16+FB16+FF16+FJ16+FN16+FR16+FV16+FZ16+GD16+GH16+GL16+GP16+GT16+GX16+HB16+HF16+HJ16+HN16+HR16+HV16+HZ16+ID16+IH16+IL16+IP16+IT16+IX16+JB16+JF16</f>
        <v>184943.00014100003</v>
      </c>
      <c r="G16" s="207">
        <f t="shared" si="6"/>
        <v>140625.44999999998</v>
      </c>
      <c r="H16" s="69">
        <f t="shared" si="7"/>
        <v>-33677.550000000017</v>
      </c>
      <c r="I16" s="238">
        <v>3572.2381</v>
      </c>
      <c r="J16" s="209">
        <v>3782.88</v>
      </c>
      <c r="K16" s="67">
        <f>3623.46-J16</f>
        <v>-159.42000000000007</v>
      </c>
      <c r="L16" s="63">
        <f t="shared" si="25"/>
        <v>3623.46</v>
      </c>
      <c r="M16" s="238">
        <v>8450.1047999999992</v>
      </c>
      <c r="N16" s="209">
        <v>9316.74</v>
      </c>
      <c r="O16" s="67">
        <f>8412.49-9316.74</f>
        <v>-904.25</v>
      </c>
      <c r="P16" s="63">
        <f t="shared" si="26"/>
        <v>8412.49</v>
      </c>
      <c r="Q16" s="238">
        <v>8381.9001000000007</v>
      </c>
      <c r="R16" s="209">
        <v>8958.74</v>
      </c>
      <c r="S16" s="67">
        <f>8470.15-8958.74</f>
        <v>-488.59000000000015</v>
      </c>
      <c r="T16" s="63">
        <f t="shared" si="27"/>
        <v>8470.15</v>
      </c>
      <c r="U16" s="238">
        <v>4297.3432000000003</v>
      </c>
      <c r="V16" s="209">
        <v>5038.51</v>
      </c>
      <c r="W16" s="67">
        <f>4121.93-5038.51</f>
        <v>-916.57999999999993</v>
      </c>
      <c r="X16" s="63">
        <f t="shared" si="28"/>
        <v>4121.93</v>
      </c>
      <c r="Y16" s="238">
        <v>3048.7534999999998</v>
      </c>
      <c r="Z16" s="209">
        <v>2682.78</v>
      </c>
      <c r="AA16" s="67">
        <f>3125.31-2682.78</f>
        <v>442.52999999999975</v>
      </c>
      <c r="AB16" s="63">
        <f t="shared" si="29"/>
        <v>3125.31</v>
      </c>
      <c r="AC16" s="238">
        <v>5568.1423999999997</v>
      </c>
      <c r="AD16" s="209">
        <v>6434.28</v>
      </c>
      <c r="AE16" s="67">
        <f>5625.2-6434.28</f>
        <v>-809.07999999999993</v>
      </c>
      <c r="AF16" s="63">
        <f t="shared" si="30"/>
        <v>5625.2</v>
      </c>
      <c r="AG16" s="238">
        <v>3890.3625999999999</v>
      </c>
      <c r="AH16" s="209">
        <v>5209.2700000000004</v>
      </c>
      <c r="AI16" s="67">
        <f>3950.58-AH16</f>
        <v>-1258.6900000000005</v>
      </c>
      <c r="AJ16" s="63">
        <f t="shared" si="31"/>
        <v>3950.58</v>
      </c>
      <c r="AK16" s="238">
        <v>4568.9949999999999</v>
      </c>
      <c r="AL16" s="209">
        <v>3591.75</v>
      </c>
      <c r="AM16" s="67">
        <f>4479.64-3591.75</f>
        <v>887.89000000000033</v>
      </c>
      <c r="AN16" s="63">
        <f t="shared" si="32"/>
        <v>4479.6400000000003</v>
      </c>
      <c r="AO16" s="238">
        <v>3748.6934000000001</v>
      </c>
      <c r="AP16" s="209">
        <v>3156.69</v>
      </c>
      <c r="AQ16" s="67">
        <f>3683.9-3156.69</f>
        <v>527.21</v>
      </c>
      <c r="AR16" s="63">
        <f t="shared" si="33"/>
        <v>3683.9</v>
      </c>
      <c r="AS16" s="238">
        <v>5918.4742999999999</v>
      </c>
      <c r="AT16" s="209">
        <v>6631.3099999999995</v>
      </c>
      <c r="AU16" s="67">
        <f>6090.62-AT16</f>
        <v>-540.6899999999996</v>
      </c>
      <c r="AV16" s="63">
        <f t="shared" si="34"/>
        <v>6090.62</v>
      </c>
      <c r="AW16" s="238">
        <v>5978.1301000000003</v>
      </c>
      <c r="AX16" s="209">
        <v>9877.1</v>
      </c>
      <c r="AY16" s="225">
        <f>6128.65-AX16</f>
        <v>-3748.4500000000007</v>
      </c>
      <c r="AZ16" s="63">
        <f t="shared" si="35"/>
        <v>6128.65</v>
      </c>
      <c r="BA16" s="238">
        <v>5258.7304000000004</v>
      </c>
      <c r="BB16" s="209">
        <v>7653.22</v>
      </c>
      <c r="BC16" s="67">
        <f>5352.86-BB16</f>
        <v>-2300.3600000000006</v>
      </c>
      <c r="BD16" s="63">
        <f t="shared" si="36"/>
        <v>5352.86</v>
      </c>
      <c r="BE16" s="238">
        <v>5676.4265999999998</v>
      </c>
      <c r="BF16" s="209">
        <v>6182.42</v>
      </c>
      <c r="BG16" s="67">
        <f>6083.08-BF16</f>
        <v>-99.340000000000146</v>
      </c>
      <c r="BH16" s="63">
        <f t="shared" si="37"/>
        <v>6083.08</v>
      </c>
      <c r="BI16" s="238">
        <v>4138.0546999999997</v>
      </c>
      <c r="BJ16" s="209">
        <v>8116.34</v>
      </c>
      <c r="BK16" s="67">
        <f>4192.72-BJ16</f>
        <v>-3923.62</v>
      </c>
      <c r="BL16" s="63">
        <f t="shared" si="38"/>
        <v>4192.72</v>
      </c>
      <c r="BM16" s="238">
        <v>7628.9213</v>
      </c>
      <c r="BN16" s="209">
        <v>10465.470000000001</v>
      </c>
      <c r="BO16" s="67">
        <f>7736.66-BN16</f>
        <v>-2728.8100000000013</v>
      </c>
      <c r="BP16" s="63">
        <f t="shared" si="39"/>
        <v>7736.66</v>
      </c>
      <c r="BQ16" s="238">
        <v>1742.192</v>
      </c>
      <c r="BR16" s="209">
        <v>462.94000000000005</v>
      </c>
      <c r="BS16" s="67">
        <f>1040.31-BR16</f>
        <v>577.36999999999989</v>
      </c>
      <c r="BT16" s="63">
        <f t="shared" si="40"/>
        <v>1040.31</v>
      </c>
      <c r="BU16" s="238">
        <v>6342.8416999999999</v>
      </c>
      <c r="BV16" s="209">
        <v>6240.5300000000007</v>
      </c>
      <c r="BW16" s="67">
        <f>6220.2-BV16</f>
        <v>-20.330000000000837</v>
      </c>
      <c r="BX16" s="63">
        <f t="shared" si="41"/>
        <v>6220.2</v>
      </c>
      <c r="BY16" s="238">
        <v>3656.6975000000002</v>
      </c>
      <c r="BZ16" s="209">
        <v>2598.21</v>
      </c>
      <c r="CA16" s="67">
        <f>3411.87-BZ16</f>
        <v>813.65999999999985</v>
      </c>
      <c r="CB16" s="63">
        <f t="shared" si="42"/>
        <v>3411.87</v>
      </c>
      <c r="CC16" s="238">
        <v>2957.4949000000001</v>
      </c>
      <c r="CD16" s="209">
        <v>3960.45</v>
      </c>
      <c r="CE16" s="67">
        <f>2955.67-CD16</f>
        <v>-1004.7799999999997</v>
      </c>
      <c r="CF16" s="63">
        <f t="shared" si="43"/>
        <v>2955.67</v>
      </c>
      <c r="CG16" s="238">
        <v>1860.7370000000001</v>
      </c>
      <c r="CH16" s="209">
        <v>2705.81</v>
      </c>
      <c r="CI16" s="67">
        <f>1876.26-CH16</f>
        <v>-829.55</v>
      </c>
      <c r="CJ16" s="63">
        <f t="shared" si="44"/>
        <v>1876.26</v>
      </c>
      <c r="CK16" s="238">
        <v>3710.9767000000002</v>
      </c>
      <c r="CL16" s="209">
        <v>5470.02</v>
      </c>
      <c r="CM16" s="67">
        <f>3754.81-CL16</f>
        <v>-1715.2100000000005</v>
      </c>
      <c r="CN16" s="63">
        <f t="shared" si="45"/>
        <v>3754.81</v>
      </c>
      <c r="CO16" s="238">
        <v>1891.7121999999999</v>
      </c>
      <c r="CP16" s="209">
        <v>2756.4</v>
      </c>
      <c r="CQ16" s="67">
        <f>1777.1-CP16</f>
        <v>-979.30000000000018</v>
      </c>
      <c r="CR16" s="63">
        <f t="shared" si="46"/>
        <v>1777.1</v>
      </c>
      <c r="CS16" s="238">
        <v>1886.8323</v>
      </c>
      <c r="CT16" s="209">
        <v>2672.15</v>
      </c>
      <c r="CU16" s="67">
        <f>1847.68-CT16</f>
        <v>-824.47</v>
      </c>
      <c r="CV16" s="63">
        <f t="shared" si="47"/>
        <v>1847.68</v>
      </c>
      <c r="CW16" s="238">
        <v>5436.7736000000004</v>
      </c>
      <c r="CX16" s="209">
        <v>5768.44</v>
      </c>
      <c r="CY16" s="67">
        <f>5274.37-CX16</f>
        <v>-494.06999999999971</v>
      </c>
      <c r="CZ16" s="63">
        <f t="shared" si="48"/>
        <v>5274.37</v>
      </c>
      <c r="DA16" s="238">
        <v>702.7432</v>
      </c>
      <c r="DB16" s="209">
        <v>666.77</v>
      </c>
      <c r="DC16" s="67">
        <f>665.74-DB16</f>
        <v>-1.0299999999999727</v>
      </c>
      <c r="DD16" s="63">
        <f t="shared" si="49"/>
        <v>665.74</v>
      </c>
      <c r="DE16" s="238">
        <v>874.32100000000003</v>
      </c>
      <c r="DF16" s="209">
        <v>1265.48</v>
      </c>
      <c r="DG16" s="67">
        <f>878.67-DF16</f>
        <v>-386.81000000000006</v>
      </c>
      <c r="DH16" s="63">
        <f t="shared" si="50"/>
        <v>878.67</v>
      </c>
      <c r="DI16" s="238">
        <v>560.72749999999996</v>
      </c>
      <c r="DJ16" s="209">
        <v>1277.99</v>
      </c>
      <c r="DK16" s="67">
        <f>520.58-DJ16</f>
        <v>-757.41</v>
      </c>
      <c r="DL16" s="63">
        <f t="shared" si="51"/>
        <v>520.58000000000004</v>
      </c>
      <c r="DM16" s="238">
        <v>3143.3182000000002</v>
      </c>
      <c r="DN16" s="209">
        <v>4850.33</v>
      </c>
      <c r="DO16" s="67">
        <f>3098.11-DN16</f>
        <v>-1752.2199999999998</v>
      </c>
      <c r="DP16" s="63">
        <f t="shared" si="52"/>
        <v>3098.11</v>
      </c>
      <c r="DQ16" s="238">
        <v>3926.8755999999998</v>
      </c>
      <c r="DR16" s="209">
        <v>6850.92</v>
      </c>
      <c r="DS16" s="67">
        <f>4109.82-DR16</f>
        <v>-2741.1000000000004</v>
      </c>
      <c r="DT16" s="63">
        <f t="shared" si="53"/>
        <v>4109.82</v>
      </c>
      <c r="DU16" s="238">
        <v>1773.8565000000001</v>
      </c>
      <c r="DV16" s="209">
        <v>3227.8100000000004</v>
      </c>
      <c r="DW16" s="67">
        <f>1809.79-DV16</f>
        <v>-1418.0200000000004</v>
      </c>
      <c r="DX16" s="63">
        <f t="shared" si="54"/>
        <v>1809.79</v>
      </c>
      <c r="DY16" s="238">
        <v>2047.6704</v>
      </c>
      <c r="DZ16" s="209">
        <v>2793.4700000000003</v>
      </c>
      <c r="EA16" s="67">
        <f>1911.86-DZ16</f>
        <v>-881.61000000000035</v>
      </c>
      <c r="EB16" s="63">
        <f t="shared" si="55"/>
        <v>1911.86</v>
      </c>
      <c r="EC16" s="238">
        <v>1636.0074999999999</v>
      </c>
      <c r="ED16" s="209">
        <v>3784.9900000000002</v>
      </c>
      <c r="EE16" s="67">
        <f>1629.66-ED16</f>
        <v>-2155.33</v>
      </c>
      <c r="EF16" s="63">
        <f t="shared" si="56"/>
        <v>1629.6600000000003</v>
      </c>
      <c r="EG16" s="238">
        <v>78.224800000000002</v>
      </c>
      <c r="EH16" s="209">
        <v>48.34</v>
      </c>
      <c r="EI16" s="67">
        <f>106.56-EH16</f>
        <v>58.22</v>
      </c>
      <c r="EJ16" s="63">
        <f t="shared" si="57"/>
        <v>106.56</v>
      </c>
      <c r="EK16" s="238">
        <v>173.8048</v>
      </c>
      <c r="EL16" s="209">
        <v>126.2</v>
      </c>
      <c r="EM16" s="67">
        <f>189.5-EL16</f>
        <v>63.3</v>
      </c>
      <c r="EN16" s="63">
        <f t="shared" si="58"/>
        <v>189.5</v>
      </c>
      <c r="EO16" s="238">
        <v>6.9800000000000001E-2</v>
      </c>
      <c r="EP16" s="209">
        <v>165.16</v>
      </c>
      <c r="EQ16" s="67">
        <f>0.06-EP16</f>
        <v>-165.1</v>
      </c>
      <c r="ER16" s="63">
        <f t="shared" si="59"/>
        <v>6.0000000000002274E-2</v>
      </c>
      <c r="ES16" s="238">
        <v>51.8371</v>
      </c>
      <c r="ET16" s="209">
        <v>738.73</v>
      </c>
      <c r="EU16" s="67">
        <f>53.89-ET16</f>
        <v>-684.84</v>
      </c>
      <c r="EV16" s="63">
        <f t="shared" si="60"/>
        <v>53.889999999999986</v>
      </c>
      <c r="EW16" s="238">
        <v>1264.2375999999999</v>
      </c>
      <c r="EX16" s="209">
        <v>1385.6899999999998</v>
      </c>
      <c r="EY16" s="67">
        <f>1296.03-EX16</f>
        <v>-89.659999999999854</v>
      </c>
      <c r="EZ16" s="63">
        <f t="shared" si="61"/>
        <v>1296.03</v>
      </c>
      <c r="FA16" s="238">
        <v>1047.4616000000001</v>
      </c>
      <c r="FB16" s="209">
        <v>2502.4499999999998</v>
      </c>
      <c r="FC16" s="67">
        <f>618.45-FB16</f>
        <v>-1883.9999999999998</v>
      </c>
      <c r="FD16" s="63">
        <f t="shared" si="62"/>
        <v>618.45000000000005</v>
      </c>
      <c r="FE16" s="238">
        <v>138.19560000000001</v>
      </c>
      <c r="FF16" s="209">
        <v>530.99</v>
      </c>
      <c r="FG16" s="67">
        <f>141.11-FF16</f>
        <v>-389.88</v>
      </c>
      <c r="FH16" s="63">
        <f t="shared" si="63"/>
        <v>141.11000000000001</v>
      </c>
      <c r="FI16" s="238">
        <v>587.50890000000004</v>
      </c>
      <c r="FJ16" s="209">
        <v>524.17999999999995</v>
      </c>
      <c r="FK16" s="67">
        <f>616.03-FJ16</f>
        <v>91.850000000000023</v>
      </c>
      <c r="FL16" s="63">
        <f t="shared" si="64"/>
        <v>616.03</v>
      </c>
      <c r="FM16" s="238">
        <v>2039.3819000000001</v>
      </c>
      <c r="FN16" s="209">
        <v>3802.88</v>
      </c>
      <c r="FO16" s="67">
        <f>2106.54-FN16</f>
        <v>-1696.3400000000001</v>
      </c>
      <c r="FP16" s="63">
        <f t="shared" si="65"/>
        <v>2106.54</v>
      </c>
      <c r="FQ16" s="238">
        <v>2514.9555999999998</v>
      </c>
      <c r="FR16" s="209">
        <v>1904.2600000000002</v>
      </c>
      <c r="FS16" s="226">
        <f>2540.38-FR16</f>
        <v>636.11999999999989</v>
      </c>
      <c r="FT16" s="63">
        <f t="shared" si="66"/>
        <v>2540.38</v>
      </c>
      <c r="FU16" s="238">
        <v>447.58319999999998</v>
      </c>
      <c r="FV16" s="209">
        <v>937.48</v>
      </c>
      <c r="FW16" s="67">
        <f>435.34-FV16</f>
        <v>-502.14000000000004</v>
      </c>
      <c r="FX16" s="63">
        <f t="shared" si="67"/>
        <v>435.34</v>
      </c>
      <c r="FY16" s="238">
        <v>0</v>
      </c>
      <c r="FZ16" s="209">
        <v>0</v>
      </c>
      <c r="GA16" s="67"/>
      <c r="GB16" s="63">
        <f t="shared" si="68"/>
        <v>0</v>
      </c>
      <c r="GC16" s="238">
        <v>2.0562</v>
      </c>
      <c r="GD16" s="209">
        <v>0</v>
      </c>
      <c r="GE16" s="67"/>
      <c r="GF16" s="63">
        <f t="shared" si="69"/>
        <v>0</v>
      </c>
      <c r="GG16" s="238">
        <v>22.3474</v>
      </c>
      <c r="GH16" s="209">
        <v>291.79999999999995</v>
      </c>
      <c r="GI16" s="67">
        <f>22.37-GH16</f>
        <v>-269.42999999999995</v>
      </c>
      <c r="GJ16" s="63">
        <f t="shared" si="70"/>
        <v>22.370000000000005</v>
      </c>
      <c r="GK16" s="238">
        <v>550.98810000000003</v>
      </c>
      <c r="GL16" s="209">
        <v>0</v>
      </c>
      <c r="GM16" s="67">
        <f>550.61</f>
        <v>550.61</v>
      </c>
      <c r="GN16" s="63">
        <f t="shared" si="71"/>
        <v>550.61</v>
      </c>
      <c r="GO16" s="238">
        <v>730.04510000000005</v>
      </c>
      <c r="GP16" s="209">
        <v>0</v>
      </c>
      <c r="GQ16" s="67">
        <v>730.02</v>
      </c>
      <c r="GR16" s="63">
        <f t="shared" si="72"/>
        <v>730.02</v>
      </c>
      <c r="GS16" s="238">
        <v>87.373099999999994</v>
      </c>
      <c r="GT16" s="209">
        <v>94.070000000000007</v>
      </c>
      <c r="GU16" s="67">
        <f>38.34-GT16</f>
        <v>-55.730000000000004</v>
      </c>
      <c r="GV16" s="63">
        <f t="shared" si="73"/>
        <v>38.340000000000003</v>
      </c>
      <c r="GW16" s="238">
        <v>124.5771</v>
      </c>
      <c r="GX16" s="209">
        <v>73.069999999999993</v>
      </c>
      <c r="GY16" s="67">
        <f>124.03-GX16</f>
        <v>50.960000000000008</v>
      </c>
      <c r="GZ16" s="63">
        <f t="shared" si="74"/>
        <v>124.03</v>
      </c>
      <c r="HA16" s="238">
        <v>10.873799999999999</v>
      </c>
      <c r="HB16" s="209">
        <v>0.91000000000000014</v>
      </c>
      <c r="HC16" s="67">
        <f>10.86-HB16</f>
        <v>9.9499999999999993</v>
      </c>
      <c r="HD16" s="63">
        <f t="shared" si="75"/>
        <v>10.86</v>
      </c>
      <c r="HE16" s="238">
        <v>230.52199999999999</v>
      </c>
      <c r="HF16" s="209">
        <v>202.23000000000002</v>
      </c>
      <c r="HG16" s="67">
        <f>222.84-HF16</f>
        <v>20.609999999999985</v>
      </c>
      <c r="HH16" s="63">
        <f t="shared" si="76"/>
        <v>222.84</v>
      </c>
      <c r="HI16" s="238">
        <v>1580.6638</v>
      </c>
      <c r="HJ16" s="209">
        <v>3836.2</v>
      </c>
      <c r="HK16" s="67">
        <f>1563.25-HJ16</f>
        <v>-2272.9499999999998</v>
      </c>
      <c r="HL16" s="63">
        <f t="shared" si="77"/>
        <v>1563.25</v>
      </c>
      <c r="HM16" s="238">
        <v>1037.0094999999999</v>
      </c>
      <c r="HN16" s="209">
        <v>2593.34</v>
      </c>
      <c r="HO16" s="67">
        <f>749.95-HN16</f>
        <v>-1843.39</v>
      </c>
      <c r="HP16" s="63">
        <f t="shared" si="78"/>
        <v>749.95</v>
      </c>
      <c r="HQ16" s="238">
        <v>1084.3938000000001</v>
      </c>
      <c r="HR16" s="209">
        <v>3613.0480000000002</v>
      </c>
      <c r="HS16" s="67">
        <f>1079.7-HR16</f>
        <v>-2533.348</v>
      </c>
      <c r="HT16" s="63">
        <f t="shared" si="79"/>
        <v>1079.7000000000003</v>
      </c>
      <c r="HU16" s="238">
        <v>1391.0542</v>
      </c>
      <c r="HV16" s="209">
        <v>1454.932141</v>
      </c>
      <c r="HW16" s="239">
        <f>1392.51-HV16</f>
        <v>-62.422141000000011</v>
      </c>
      <c r="HX16" s="63">
        <f t="shared" si="80"/>
        <v>1392.51</v>
      </c>
      <c r="HY16" s="238">
        <v>1371.7597000000001</v>
      </c>
      <c r="HZ16" s="209">
        <v>1219.8900000000001</v>
      </c>
      <c r="IA16" s="67">
        <f>1372.09-HZ16</f>
        <v>152.19999999999982</v>
      </c>
      <c r="IB16" s="63">
        <f t="shared" si="81"/>
        <v>1372.09</v>
      </c>
      <c r="IC16" s="238">
        <v>479.13069999999999</v>
      </c>
      <c r="ID16" s="209">
        <v>726.8</v>
      </c>
      <c r="IE16" s="67">
        <f>498.28-ID16</f>
        <v>-228.51999999999998</v>
      </c>
      <c r="IF16" s="63">
        <f t="shared" si="82"/>
        <v>498.28</v>
      </c>
      <c r="IG16" s="238">
        <v>3.6698</v>
      </c>
      <c r="IH16" s="240">
        <v>820.42</v>
      </c>
      <c r="II16" s="67">
        <f>12.18-IH16</f>
        <v>-808.24</v>
      </c>
      <c r="IJ16" s="63">
        <f t="shared" si="83"/>
        <v>12.17999999999995</v>
      </c>
      <c r="IK16" s="238">
        <v>184.8843</v>
      </c>
      <c r="IL16" s="241">
        <v>881.74</v>
      </c>
      <c r="IM16" s="67">
        <f>187.89-IL16</f>
        <v>-693.85</v>
      </c>
      <c r="IN16" s="63">
        <f t="shared" si="89"/>
        <v>187.89</v>
      </c>
      <c r="IO16" s="238">
        <v>74.957700000000003</v>
      </c>
      <c r="IP16" s="242">
        <v>1849.33</v>
      </c>
      <c r="IQ16" s="67">
        <f>69.79-IP16</f>
        <v>-1779.54</v>
      </c>
      <c r="IR16" s="63">
        <f t="shared" si="84"/>
        <v>69.789999999999964</v>
      </c>
      <c r="IS16" s="238">
        <v>1.2073</v>
      </c>
      <c r="IT16" s="243">
        <v>1.21</v>
      </c>
      <c r="IU16" s="67">
        <f>1.2-IT16</f>
        <v>-1.0000000000000009E-2</v>
      </c>
      <c r="IV16" s="63">
        <f t="shared" si="85"/>
        <v>1.2</v>
      </c>
      <c r="IW16" s="238">
        <v>0</v>
      </c>
      <c r="IX16" s="244">
        <v>1.67</v>
      </c>
      <c r="IY16" s="67">
        <f>0.05-IX16</f>
        <v>-1.6199999999999999</v>
      </c>
      <c r="IZ16" s="63">
        <f t="shared" si="86"/>
        <v>5.0000000000000044E-2</v>
      </c>
      <c r="JA16" s="238">
        <v>34.641800000000003</v>
      </c>
      <c r="JB16" s="245">
        <v>157.68</v>
      </c>
      <c r="JC16" s="67">
        <f>33.5-JB16</f>
        <v>-124.18</v>
      </c>
      <c r="JD16" s="63">
        <f t="shared" si="87"/>
        <v>33.5</v>
      </c>
      <c r="JE16" s="238">
        <v>1.2728999999999999</v>
      </c>
      <c r="JF16" s="246">
        <v>8.09</v>
      </c>
      <c r="JG16" s="67">
        <f>2.35-JF16</f>
        <v>-5.74</v>
      </c>
      <c r="JH16" s="63">
        <f t="shared" si="88"/>
        <v>2.3499999999999996</v>
      </c>
    </row>
    <row r="17" spans="1:268" ht="15.6" customHeight="1">
      <c r="A17" s="4" t="s">
        <v>29</v>
      </c>
      <c r="B17" s="11" t="s">
        <v>30</v>
      </c>
      <c r="C17" s="6" t="s">
        <v>293</v>
      </c>
      <c r="D17" s="236">
        <v>1835.5012000000002</v>
      </c>
      <c r="E17" s="204">
        <f t="shared" si="15"/>
        <v>1883.9158000000002</v>
      </c>
      <c r="F17" s="204">
        <f t="shared" si="5"/>
        <v>1835.5012000000002</v>
      </c>
      <c r="G17" s="204">
        <f t="shared" si="6"/>
        <v>1810.5802000000001</v>
      </c>
      <c r="H17" s="68">
        <f t="shared" si="7"/>
        <v>-24.921000000000049</v>
      </c>
      <c r="I17" s="208">
        <v>52.258299999999998</v>
      </c>
      <c r="J17" s="205">
        <v>50.72</v>
      </c>
      <c r="K17" s="63"/>
      <c r="L17" s="63">
        <f t="shared" si="25"/>
        <v>50.72</v>
      </c>
      <c r="M17" s="208">
        <v>14.9064</v>
      </c>
      <c r="N17" s="205">
        <v>13.54</v>
      </c>
      <c r="O17" s="63">
        <v>2</v>
      </c>
      <c r="P17" s="63">
        <f t="shared" si="26"/>
        <v>15.54</v>
      </c>
      <c r="Q17" s="208">
        <v>26.714300000000001</v>
      </c>
      <c r="R17" s="205">
        <v>28.49</v>
      </c>
      <c r="S17" s="63"/>
      <c r="T17" s="63">
        <f t="shared" si="27"/>
        <v>28.49</v>
      </c>
      <c r="U17" s="208">
        <v>31.6373</v>
      </c>
      <c r="V17" s="205">
        <v>28.28</v>
      </c>
      <c r="W17" s="63"/>
      <c r="X17" s="63">
        <f t="shared" si="28"/>
        <v>28.28</v>
      </c>
      <c r="Y17" s="208">
        <v>60.951999999999998</v>
      </c>
      <c r="Z17" s="205">
        <v>49.99</v>
      </c>
      <c r="AA17" s="67"/>
      <c r="AB17" s="63">
        <f t="shared" si="29"/>
        <v>49.99</v>
      </c>
      <c r="AC17" s="208">
        <v>28.3748</v>
      </c>
      <c r="AD17" s="205">
        <v>25.61</v>
      </c>
      <c r="AE17" s="67"/>
      <c r="AF17" s="63">
        <f t="shared" si="30"/>
        <v>25.61</v>
      </c>
      <c r="AG17" s="208">
        <v>13.635300000000001</v>
      </c>
      <c r="AH17" s="205">
        <v>12.88</v>
      </c>
      <c r="AI17" s="67"/>
      <c r="AJ17" s="63">
        <f t="shared" si="31"/>
        <v>12.88</v>
      </c>
      <c r="AK17" s="208">
        <v>23.455200000000001</v>
      </c>
      <c r="AL17" s="205">
        <v>21.95</v>
      </c>
      <c r="AM17" s="67"/>
      <c r="AN17" s="63">
        <f t="shared" si="32"/>
        <v>21.95</v>
      </c>
      <c r="AO17" s="208">
        <v>7.8326000000000002</v>
      </c>
      <c r="AP17" s="205">
        <v>7.83</v>
      </c>
      <c r="AQ17" s="67"/>
      <c r="AR17" s="63">
        <f t="shared" si="33"/>
        <v>7.83</v>
      </c>
      <c r="AS17" s="208">
        <v>7.0526</v>
      </c>
      <c r="AT17" s="205">
        <v>6.75</v>
      </c>
      <c r="AU17" s="63"/>
      <c r="AV17" s="63">
        <f t="shared" si="34"/>
        <v>6.75</v>
      </c>
      <c r="AW17" s="208">
        <v>25.133099999999999</v>
      </c>
      <c r="AX17" s="205">
        <v>24.97</v>
      </c>
      <c r="AY17" s="225">
        <v>-0.14999999999999858</v>
      </c>
      <c r="AZ17" s="63">
        <f t="shared" si="35"/>
        <v>24.82</v>
      </c>
      <c r="BA17" s="208">
        <v>3.0941999999999998</v>
      </c>
      <c r="BB17" s="205">
        <v>1.7500000000000004</v>
      </c>
      <c r="BC17" s="63"/>
      <c r="BD17" s="63">
        <f t="shared" si="36"/>
        <v>1.7500000000000004</v>
      </c>
      <c r="BE17" s="208">
        <v>12.173500000000001</v>
      </c>
      <c r="BF17" s="205">
        <v>11.28</v>
      </c>
      <c r="BG17" s="63"/>
      <c r="BH17" s="63">
        <f t="shared" si="37"/>
        <v>11.28</v>
      </c>
      <c r="BI17" s="208">
        <v>6.7934000000000001</v>
      </c>
      <c r="BJ17" s="205">
        <v>6.26</v>
      </c>
      <c r="BK17" s="63"/>
      <c r="BL17" s="63">
        <f t="shared" si="38"/>
        <v>6.26</v>
      </c>
      <c r="BM17" s="208">
        <v>25.539200000000001</v>
      </c>
      <c r="BN17" s="205">
        <v>25.16</v>
      </c>
      <c r="BO17" s="63">
        <v>-0.52</v>
      </c>
      <c r="BP17" s="63">
        <f t="shared" si="39"/>
        <v>24.64</v>
      </c>
      <c r="BQ17" s="208">
        <v>48.5139</v>
      </c>
      <c r="BR17" s="205">
        <v>47.42</v>
      </c>
      <c r="BS17" s="63">
        <v>-0.68</v>
      </c>
      <c r="BT17" s="63">
        <f t="shared" si="40"/>
        <v>46.74</v>
      </c>
      <c r="BU17" s="208">
        <v>13.194699999999999</v>
      </c>
      <c r="BV17" s="205">
        <v>13.193</v>
      </c>
      <c r="BW17" s="67">
        <v>3</v>
      </c>
      <c r="BX17" s="63">
        <f t="shared" si="41"/>
        <v>16.192999999999998</v>
      </c>
      <c r="BY17" s="208">
        <v>26.246700000000001</v>
      </c>
      <c r="BZ17" s="205">
        <v>26.25</v>
      </c>
      <c r="CA17" s="67">
        <v>-2</v>
      </c>
      <c r="CB17" s="63">
        <f t="shared" si="42"/>
        <v>24.25</v>
      </c>
      <c r="CC17" s="208">
        <v>30.334800000000001</v>
      </c>
      <c r="CD17" s="205">
        <v>32.83</v>
      </c>
      <c r="CE17" s="67">
        <f>-0.6-0.005</f>
        <v>-0.60499999999999998</v>
      </c>
      <c r="CF17" s="63">
        <f t="shared" si="43"/>
        <v>32.225000000000001</v>
      </c>
      <c r="CG17" s="208">
        <v>24.7029</v>
      </c>
      <c r="CH17" s="205">
        <v>33.599999999999994</v>
      </c>
      <c r="CI17" s="63">
        <v>-0.5</v>
      </c>
      <c r="CJ17" s="63">
        <f t="shared" si="44"/>
        <v>33.099999999999994</v>
      </c>
      <c r="CK17" s="208">
        <v>24.105699999999999</v>
      </c>
      <c r="CL17" s="205">
        <v>34.4</v>
      </c>
      <c r="CM17" s="63"/>
      <c r="CN17" s="63">
        <f t="shared" si="45"/>
        <v>34.4</v>
      </c>
      <c r="CO17" s="208">
        <v>14.3413</v>
      </c>
      <c r="CP17" s="205">
        <v>15.1</v>
      </c>
      <c r="CQ17" s="63"/>
      <c r="CR17" s="63">
        <f t="shared" si="46"/>
        <v>15.1</v>
      </c>
      <c r="CS17" s="208">
        <v>23.640499999999999</v>
      </c>
      <c r="CT17" s="205">
        <v>24.09</v>
      </c>
      <c r="CU17" s="63">
        <v>-0.15</v>
      </c>
      <c r="CV17" s="63">
        <f t="shared" si="47"/>
        <v>23.94</v>
      </c>
      <c r="CW17" s="208">
        <v>8.5104000000000006</v>
      </c>
      <c r="CX17" s="205">
        <v>8.009999999999998</v>
      </c>
      <c r="CY17" s="63"/>
      <c r="CZ17" s="63">
        <f t="shared" si="48"/>
        <v>8.009999999999998</v>
      </c>
      <c r="DA17" s="208">
        <v>31.008700000000001</v>
      </c>
      <c r="DB17" s="205">
        <v>31.01</v>
      </c>
      <c r="DC17" s="63">
        <v>-0.11</v>
      </c>
      <c r="DD17" s="63">
        <f t="shared" si="49"/>
        <v>30.900000000000002</v>
      </c>
      <c r="DE17" s="208">
        <v>15.286799999999999</v>
      </c>
      <c r="DF17" s="205">
        <v>15.290000000000001</v>
      </c>
      <c r="DG17" s="63">
        <v>-0.24</v>
      </c>
      <c r="DH17" s="63">
        <f t="shared" si="50"/>
        <v>15.05</v>
      </c>
      <c r="DI17" s="208">
        <v>16.048100000000002</v>
      </c>
      <c r="DJ17" s="205">
        <v>33.47999999999999</v>
      </c>
      <c r="DK17" s="63">
        <f>-4.61-0.003</f>
        <v>-4.6130000000000004</v>
      </c>
      <c r="DL17" s="63">
        <f t="shared" si="51"/>
        <v>28.86699999999999</v>
      </c>
      <c r="DM17" s="208">
        <v>29.037500000000001</v>
      </c>
      <c r="DN17" s="205">
        <v>30.91</v>
      </c>
      <c r="DO17" s="63">
        <v>-0.23</v>
      </c>
      <c r="DP17" s="63">
        <f t="shared" si="52"/>
        <v>30.68</v>
      </c>
      <c r="DQ17" s="208">
        <v>27.645800000000001</v>
      </c>
      <c r="DR17" s="205">
        <v>26.64</v>
      </c>
      <c r="DS17" s="63">
        <v>-0.11</v>
      </c>
      <c r="DT17" s="63">
        <f t="shared" si="53"/>
        <v>26.53</v>
      </c>
      <c r="DU17" s="208">
        <v>18.1067</v>
      </c>
      <c r="DV17" s="205">
        <v>18.429999999999996</v>
      </c>
      <c r="DW17" s="63"/>
      <c r="DX17" s="63">
        <f t="shared" si="54"/>
        <v>18.429999999999996</v>
      </c>
      <c r="DY17" s="208">
        <v>35.156399999999998</v>
      </c>
      <c r="DZ17" s="205">
        <v>36.26</v>
      </c>
      <c r="EA17" s="63"/>
      <c r="EB17" s="63">
        <f t="shared" si="55"/>
        <v>36.26</v>
      </c>
      <c r="EC17" s="208">
        <v>33.857199999999999</v>
      </c>
      <c r="ED17" s="205">
        <v>31.46</v>
      </c>
      <c r="EE17" s="63">
        <v>-4</v>
      </c>
      <c r="EF17" s="63">
        <f t="shared" si="56"/>
        <v>27.46</v>
      </c>
      <c r="EG17" s="208">
        <v>44.185000000000002</v>
      </c>
      <c r="EH17" s="205">
        <v>37.660000000000004</v>
      </c>
      <c r="EI17" s="63"/>
      <c r="EJ17" s="63">
        <f t="shared" si="57"/>
        <v>37.660000000000004</v>
      </c>
      <c r="EK17" s="208">
        <v>35.515700000000002</v>
      </c>
      <c r="EL17" s="205">
        <v>33.17</v>
      </c>
      <c r="EM17" s="63"/>
      <c r="EN17" s="63">
        <f t="shared" si="58"/>
        <v>33.17</v>
      </c>
      <c r="EO17" s="208">
        <v>85.236000000000004</v>
      </c>
      <c r="EP17" s="205">
        <v>82.63000000000001</v>
      </c>
      <c r="EQ17" s="63">
        <v>-4</v>
      </c>
      <c r="ER17" s="63">
        <f t="shared" si="59"/>
        <v>78.63000000000001</v>
      </c>
      <c r="ES17" s="208">
        <v>33.5411</v>
      </c>
      <c r="ET17" s="205">
        <v>29.901999999999997</v>
      </c>
      <c r="EU17" s="63">
        <f>-0.37+0.003</f>
        <v>-0.36699999999999999</v>
      </c>
      <c r="EV17" s="63">
        <f t="shared" si="60"/>
        <v>29.534999999999997</v>
      </c>
      <c r="EW17" s="208">
        <v>43.259900000000002</v>
      </c>
      <c r="EX17" s="205">
        <v>42.32</v>
      </c>
      <c r="EY17" s="63">
        <f>-5+0.99</f>
        <v>-4.01</v>
      </c>
      <c r="EZ17" s="63">
        <f t="shared" si="61"/>
        <v>38.31</v>
      </c>
      <c r="FA17" s="208">
        <v>16.396799999999999</v>
      </c>
      <c r="FB17" s="205">
        <v>16.91</v>
      </c>
      <c r="FC17" s="63">
        <v>0.78</v>
      </c>
      <c r="FD17" s="63">
        <f t="shared" si="62"/>
        <v>17.690000000000001</v>
      </c>
      <c r="FE17" s="208">
        <v>39.336399999999998</v>
      </c>
      <c r="FF17" s="205">
        <v>38.69</v>
      </c>
      <c r="FG17" s="63">
        <f>0.24+0.003</f>
        <v>0.24299999999999999</v>
      </c>
      <c r="FH17" s="63">
        <f t="shared" si="63"/>
        <v>38.933</v>
      </c>
      <c r="FI17" s="208">
        <v>10.3352</v>
      </c>
      <c r="FJ17" s="205">
        <v>9.67</v>
      </c>
      <c r="FK17" s="63">
        <f>0.39-0.001</f>
        <v>0.38900000000000001</v>
      </c>
      <c r="FL17" s="63">
        <f t="shared" si="64"/>
        <v>10.058999999999999</v>
      </c>
      <c r="FM17" s="208">
        <v>4.8773</v>
      </c>
      <c r="FN17" s="205">
        <v>5.69</v>
      </c>
      <c r="FO17" s="63"/>
      <c r="FP17" s="63">
        <f t="shared" si="65"/>
        <v>5.69</v>
      </c>
      <c r="FQ17" s="208">
        <v>15.7806</v>
      </c>
      <c r="FR17" s="205">
        <v>15.33</v>
      </c>
      <c r="FS17" s="63">
        <f>-0.63+0.002</f>
        <v>-0.628</v>
      </c>
      <c r="FT17" s="63">
        <f t="shared" si="66"/>
        <v>14.702</v>
      </c>
      <c r="FU17" s="208">
        <v>16.140499999999999</v>
      </c>
      <c r="FV17" s="205">
        <v>14.67</v>
      </c>
      <c r="FW17" s="63"/>
      <c r="FX17" s="63">
        <f t="shared" si="67"/>
        <v>14.67</v>
      </c>
      <c r="FY17" s="208">
        <v>44.243000000000002</v>
      </c>
      <c r="FZ17" s="205">
        <v>42.84</v>
      </c>
      <c r="GA17" s="63"/>
      <c r="GB17" s="63">
        <f t="shared" si="68"/>
        <v>42.84</v>
      </c>
      <c r="GC17" s="208">
        <v>66.511899999999997</v>
      </c>
      <c r="GD17" s="205">
        <v>59.78</v>
      </c>
      <c r="GE17" s="63">
        <v>0.42</v>
      </c>
      <c r="GF17" s="63">
        <f t="shared" si="69"/>
        <v>60.2</v>
      </c>
      <c r="GG17" s="208">
        <v>40.345300000000002</v>
      </c>
      <c r="GH17" s="205">
        <v>32.846199999999996</v>
      </c>
      <c r="GI17" s="63"/>
      <c r="GJ17" s="63">
        <f t="shared" si="70"/>
        <v>32.846199999999996</v>
      </c>
      <c r="GK17" s="208">
        <v>95.013999999999996</v>
      </c>
      <c r="GL17" s="205">
        <v>93.53</v>
      </c>
      <c r="GM17" s="63">
        <v>-2.5</v>
      </c>
      <c r="GN17" s="63">
        <f t="shared" si="71"/>
        <v>91.03</v>
      </c>
      <c r="GO17" s="208">
        <v>88.486099999999993</v>
      </c>
      <c r="GP17" s="205">
        <v>87.75</v>
      </c>
      <c r="GQ17" s="63">
        <v>-1.7</v>
      </c>
      <c r="GR17" s="63">
        <f t="shared" si="72"/>
        <v>86.05</v>
      </c>
      <c r="GS17" s="208">
        <v>71.055000000000007</v>
      </c>
      <c r="GT17" s="205">
        <v>70.919999999999987</v>
      </c>
      <c r="GU17" s="63"/>
      <c r="GV17" s="63">
        <f t="shared" si="73"/>
        <v>70.919999999999987</v>
      </c>
      <c r="GW17" s="208">
        <v>31.803899999999999</v>
      </c>
      <c r="GX17" s="205">
        <v>33.65</v>
      </c>
      <c r="GY17" s="63"/>
      <c r="GZ17" s="63">
        <f t="shared" si="74"/>
        <v>33.65</v>
      </c>
      <c r="HA17" s="208">
        <v>50.452300000000001</v>
      </c>
      <c r="HB17" s="205">
        <v>49.97</v>
      </c>
      <c r="HC17" s="63">
        <v>-1.25</v>
      </c>
      <c r="HD17" s="63">
        <f t="shared" si="75"/>
        <v>48.72</v>
      </c>
      <c r="HE17" s="208">
        <v>11.859299999999999</v>
      </c>
      <c r="HF17" s="205">
        <v>9.59</v>
      </c>
      <c r="HG17" s="63"/>
      <c r="HH17" s="63">
        <f t="shared" si="76"/>
        <v>9.59</v>
      </c>
      <c r="HI17" s="208">
        <v>9.6667000000000005</v>
      </c>
      <c r="HJ17" s="205">
        <v>9.23</v>
      </c>
      <c r="HK17" s="63"/>
      <c r="HL17" s="63">
        <f t="shared" si="77"/>
        <v>9.23</v>
      </c>
      <c r="HM17" s="208">
        <v>16.565000000000001</v>
      </c>
      <c r="HN17" s="205">
        <v>16.57</v>
      </c>
      <c r="HO17" s="63"/>
      <c r="HP17" s="63">
        <f t="shared" si="78"/>
        <v>16.57</v>
      </c>
      <c r="HQ17" s="208">
        <v>5.55</v>
      </c>
      <c r="HR17" s="205">
        <v>5.53</v>
      </c>
      <c r="HS17" s="63">
        <v>-0.45</v>
      </c>
      <c r="HT17" s="63">
        <f t="shared" si="79"/>
        <v>5.08</v>
      </c>
      <c r="HU17" s="208">
        <v>23.0318</v>
      </c>
      <c r="HV17" s="205">
        <v>25.14</v>
      </c>
      <c r="HW17" s="63"/>
      <c r="HX17" s="63">
        <f t="shared" si="80"/>
        <v>25.14</v>
      </c>
      <c r="HY17" s="208">
        <v>40.7059</v>
      </c>
      <c r="HZ17" s="205">
        <v>27.89</v>
      </c>
      <c r="IA17" s="63">
        <v>-2.4</v>
      </c>
      <c r="IB17" s="63">
        <f t="shared" si="81"/>
        <v>25.490000000000002</v>
      </c>
      <c r="IC17" s="208">
        <v>58.792200000000001</v>
      </c>
      <c r="ID17" s="205">
        <v>57.17</v>
      </c>
      <c r="IE17" s="63"/>
      <c r="IF17" s="63">
        <f t="shared" si="82"/>
        <v>57.17</v>
      </c>
      <c r="IG17" s="208">
        <v>30.5702</v>
      </c>
      <c r="IH17" s="240">
        <v>26.23</v>
      </c>
      <c r="II17" s="63"/>
      <c r="IJ17" s="63">
        <f t="shared" si="83"/>
        <v>26.23</v>
      </c>
      <c r="IK17" s="208">
        <v>18.880800000000001</v>
      </c>
      <c r="IL17" s="241">
        <v>18.899999999999999</v>
      </c>
      <c r="IM17" s="63">
        <v>-0.7</v>
      </c>
      <c r="IN17" s="63">
        <f t="shared" si="89"/>
        <v>18.2</v>
      </c>
      <c r="IO17" s="208">
        <v>16.700700000000001</v>
      </c>
      <c r="IP17" s="242">
        <v>16.47</v>
      </c>
      <c r="IQ17" s="63"/>
      <c r="IR17" s="63">
        <f t="shared" si="84"/>
        <v>16.47</v>
      </c>
      <c r="IS17" s="208">
        <v>4.6626000000000003</v>
      </c>
      <c r="IT17" s="243">
        <v>2.62</v>
      </c>
      <c r="IU17" s="63">
        <v>0.16</v>
      </c>
      <c r="IV17" s="63">
        <f t="shared" si="85"/>
        <v>2.7800000000000002</v>
      </c>
      <c r="IW17" s="208">
        <v>2.7181999999999999</v>
      </c>
      <c r="IX17" s="244">
        <v>2.0299999999999998</v>
      </c>
      <c r="IY17" s="63"/>
      <c r="IZ17" s="63">
        <f t="shared" si="86"/>
        <v>2.0299999999999998</v>
      </c>
      <c r="JA17" s="208">
        <v>34.1554</v>
      </c>
      <c r="JB17" s="245">
        <v>30.22</v>
      </c>
      <c r="JC17" s="63"/>
      <c r="JD17" s="63">
        <f t="shared" si="87"/>
        <v>30.22</v>
      </c>
      <c r="JE17" s="208">
        <v>18.250699999999998</v>
      </c>
      <c r="JF17" s="246">
        <v>16.149999999999999</v>
      </c>
      <c r="JG17" s="63"/>
      <c r="JH17" s="63">
        <f t="shared" si="88"/>
        <v>16.149999999999999</v>
      </c>
    </row>
    <row r="18" spans="1:268">
      <c r="A18" s="4" t="s">
        <v>31</v>
      </c>
      <c r="B18" s="11" t="s">
        <v>65</v>
      </c>
      <c r="C18" s="6" t="s">
        <v>66</v>
      </c>
      <c r="D18" s="236">
        <v>845.64060000000006</v>
      </c>
      <c r="E18" s="204">
        <f t="shared" si="15"/>
        <v>78.679699999999997</v>
      </c>
      <c r="F18" s="204">
        <f t="shared" si="5"/>
        <v>845.64060000000006</v>
      </c>
      <c r="G18" s="247">
        <f t="shared" si="6"/>
        <v>820.37060000000008</v>
      </c>
      <c r="H18" s="68">
        <f t="shared" si="7"/>
        <v>-25.269999999999982</v>
      </c>
      <c r="I18" s="208">
        <v>0</v>
      </c>
      <c r="J18" s="205">
        <v>53.01</v>
      </c>
      <c r="K18" s="63">
        <v>-10</v>
      </c>
      <c r="L18" s="63">
        <f t="shared" si="25"/>
        <v>43.01</v>
      </c>
      <c r="M18" s="208">
        <v>0</v>
      </c>
      <c r="N18" s="205">
        <v>0</v>
      </c>
      <c r="O18" s="63">
        <v>0</v>
      </c>
      <c r="P18" s="63">
        <f t="shared" si="26"/>
        <v>0</v>
      </c>
      <c r="Q18" s="208">
        <v>0</v>
      </c>
      <c r="R18" s="205">
        <v>10.58</v>
      </c>
      <c r="S18" s="63"/>
      <c r="T18" s="63">
        <f t="shared" si="27"/>
        <v>10.58</v>
      </c>
      <c r="U18" s="208">
        <v>0</v>
      </c>
      <c r="V18" s="205">
        <v>11.09</v>
      </c>
      <c r="W18" s="63"/>
      <c r="X18" s="63">
        <f t="shared" si="28"/>
        <v>11.09</v>
      </c>
      <c r="Y18" s="208">
        <v>0</v>
      </c>
      <c r="Z18" s="205">
        <v>28.992999999999995</v>
      </c>
      <c r="AA18" s="67">
        <v>0.37</v>
      </c>
      <c r="AB18" s="63">
        <f t="shared" si="29"/>
        <v>29.362999999999996</v>
      </c>
      <c r="AC18" s="208">
        <v>0</v>
      </c>
      <c r="AD18" s="205">
        <v>51.050000000000011</v>
      </c>
      <c r="AE18" s="67">
        <v>-10</v>
      </c>
      <c r="AF18" s="63">
        <f t="shared" si="30"/>
        <v>41.050000000000011</v>
      </c>
      <c r="AG18" s="208">
        <v>0</v>
      </c>
      <c r="AH18" s="205">
        <v>50.61</v>
      </c>
      <c r="AI18" s="67"/>
      <c r="AJ18" s="63">
        <f t="shared" si="31"/>
        <v>50.61</v>
      </c>
      <c r="AK18" s="208">
        <v>0</v>
      </c>
      <c r="AL18" s="205">
        <v>0</v>
      </c>
      <c r="AM18" s="67"/>
      <c r="AN18" s="63">
        <f t="shared" si="32"/>
        <v>0</v>
      </c>
      <c r="AO18" s="208">
        <v>1.7749999999999999</v>
      </c>
      <c r="AP18" s="205">
        <v>1.77</v>
      </c>
      <c r="AQ18" s="63">
        <f>2.23+0.07</f>
        <v>2.2999999999999998</v>
      </c>
      <c r="AR18" s="63">
        <f t="shared" si="33"/>
        <v>4.07</v>
      </c>
      <c r="AS18" s="208">
        <v>0</v>
      </c>
      <c r="AT18" s="205">
        <v>0</v>
      </c>
      <c r="AU18" s="63"/>
      <c r="AV18" s="63">
        <f t="shared" si="34"/>
        <v>0</v>
      </c>
      <c r="AW18" s="208">
        <v>8.4246999999999996</v>
      </c>
      <c r="AX18" s="205">
        <v>8.42</v>
      </c>
      <c r="AY18" s="225">
        <v>0</v>
      </c>
      <c r="AZ18" s="63">
        <f t="shared" si="35"/>
        <v>8.42</v>
      </c>
      <c r="BA18" s="208">
        <v>0</v>
      </c>
      <c r="BB18" s="205">
        <v>0</v>
      </c>
      <c r="BC18" s="63"/>
      <c r="BD18" s="63">
        <f t="shared" si="36"/>
        <v>0</v>
      </c>
      <c r="BE18" s="208">
        <v>0</v>
      </c>
      <c r="BF18" s="205">
        <v>0</v>
      </c>
      <c r="BG18" s="63"/>
      <c r="BH18" s="63">
        <f t="shared" si="37"/>
        <v>0</v>
      </c>
      <c r="BI18" s="208">
        <v>0</v>
      </c>
      <c r="BJ18" s="205">
        <v>0</v>
      </c>
      <c r="BK18" s="63"/>
      <c r="BL18" s="63">
        <f t="shared" si="38"/>
        <v>0</v>
      </c>
      <c r="BM18" s="208">
        <v>0</v>
      </c>
      <c r="BN18" s="205">
        <v>0</v>
      </c>
      <c r="BO18" s="63"/>
      <c r="BP18" s="63">
        <f t="shared" si="39"/>
        <v>0</v>
      </c>
      <c r="BQ18" s="208">
        <v>0</v>
      </c>
      <c r="BR18" s="205">
        <v>13.204000000000001</v>
      </c>
      <c r="BS18" s="63">
        <v>-5</v>
      </c>
      <c r="BT18" s="63">
        <f t="shared" si="40"/>
        <v>8.2040000000000006</v>
      </c>
      <c r="BU18" s="208">
        <v>0</v>
      </c>
      <c r="BV18" s="205">
        <v>15.219999999999999</v>
      </c>
      <c r="BW18" s="63"/>
      <c r="BX18" s="63">
        <f t="shared" si="41"/>
        <v>15.219999999999999</v>
      </c>
      <c r="BY18" s="208">
        <v>0</v>
      </c>
      <c r="BZ18" s="205">
        <v>116.12</v>
      </c>
      <c r="CA18" s="63">
        <v>-30</v>
      </c>
      <c r="CB18" s="63">
        <f t="shared" si="42"/>
        <v>86.12</v>
      </c>
      <c r="CC18" s="208">
        <v>0</v>
      </c>
      <c r="CD18" s="205">
        <v>45.550000000000004</v>
      </c>
      <c r="CE18" s="63"/>
      <c r="CF18" s="63">
        <f t="shared" si="43"/>
        <v>45.550000000000004</v>
      </c>
      <c r="CG18" s="208">
        <v>0</v>
      </c>
      <c r="CH18" s="205">
        <v>4.3899999999999997</v>
      </c>
      <c r="CI18" s="63"/>
      <c r="CJ18" s="63">
        <f t="shared" si="44"/>
        <v>4.3899999999999997</v>
      </c>
      <c r="CK18" s="208">
        <v>0</v>
      </c>
      <c r="CL18" s="205">
        <v>15.29</v>
      </c>
      <c r="CM18" s="63"/>
      <c r="CN18" s="63">
        <f t="shared" si="45"/>
        <v>15.29</v>
      </c>
      <c r="CO18" s="208">
        <v>0</v>
      </c>
      <c r="CP18" s="205">
        <v>21.811</v>
      </c>
      <c r="CQ18" s="63"/>
      <c r="CR18" s="63">
        <f t="shared" si="46"/>
        <v>21.811</v>
      </c>
      <c r="CS18" s="208">
        <v>0.65890000000000004</v>
      </c>
      <c r="CT18" s="205">
        <v>32.409999999999997</v>
      </c>
      <c r="CU18" s="63"/>
      <c r="CV18" s="63">
        <f t="shared" si="47"/>
        <v>32.409999999999997</v>
      </c>
      <c r="CW18" s="208">
        <v>9.9190000000000005</v>
      </c>
      <c r="CX18" s="205">
        <v>51.72</v>
      </c>
      <c r="CY18" s="63">
        <v>-5</v>
      </c>
      <c r="CZ18" s="63">
        <f t="shared" si="48"/>
        <v>46.72</v>
      </c>
      <c r="DA18" s="208">
        <v>5.0374999999999996</v>
      </c>
      <c r="DB18" s="205">
        <v>18.893000000000001</v>
      </c>
      <c r="DC18" s="63"/>
      <c r="DD18" s="63">
        <f t="shared" si="49"/>
        <v>18.893000000000001</v>
      </c>
      <c r="DE18" s="208">
        <v>0</v>
      </c>
      <c r="DF18" s="205">
        <v>32.200000000000003</v>
      </c>
      <c r="DG18" s="63"/>
      <c r="DH18" s="63">
        <f t="shared" si="50"/>
        <v>32.200000000000003</v>
      </c>
      <c r="DI18" s="208">
        <v>0</v>
      </c>
      <c r="DJ18" s="205">
        <v>41.09</v>
      </c>
      <c r="DK18" s="63"/>
      <c r="DL18" s="63">
        <f t="shared" si="51"/>
        <v>41.09</v>
      </c>
      <c r="DM18" s="208">
        <v>0</v>
      </c>
      <c r="DN18" s="205">
        <v>0</v>
      </c>
      <c r="DO18" s="63"/>
      <c r="DP18" s="63">
        <f t="shared" si="52"/>
        <v>0</v>
      </c>
      <c r="DQ18" s="208">
        <v>0</v>
      </c>
      <c r="DR18" s="205">
        <v>0</v>
      </c>
      <c r="DS18" s="63">
        <v>10</v>
      </c>
      <c r="DT18" s="63">
        <f t="shared" si="53"/>
        <v>10</v>
      </c>
      <c r="DU18" s="208">
        <v>0</v>
      </c>
      <c r="DV18" s="205">
        <v>0</v>
      </c>
      <c r="DW18" s="63"/>
      <c r="DX18" s="63">
        <f t="shared" si="54"/>
        <v>0</v>
      </c>
      <c r="DY18" s="208">
        <v>20.9572</v>
      </c>
      <c r="DZ18" s="205">
        <v>18.600000000000001</v>
      </c>
      <c r="EA18" s="63">
        <v>5</v>
      </c>
      <c r="EB18" s="63">
        <f t="shared" si="55"/>
        <v>23.6</v>
      </c>
      <c r="EC18" s="208">
        <v>0</v>
      </c>
      <c r="ED18" s="205">
        <v>0</v>
      </c>
      <c r="EE18" s="63"/>
      <c r="EF18" s="63">
        <f t="shared" si="56"/>
        <v>0</v>
      </c>
      <c r="EG18" s="208">
        <v>0</v>
      </c>
      <c r="EH18" s="205">
        <v>0</v>
      </c>
      <c r="EI18" s="63"/>
      <c r="EJ18" s="63">
        <f t="shared" si="57"/>
        <v>0</v>
      </c>
      <c r="EK18" s="208">
        <v>0</v>
      </c>
      <c r="EL18" s="205">
        <v>0</v>
      </c>
      <c r="EM18" s="63"/>
      <c r="EN18" s="63">
        <f t="shared" si="58"/>
        <v>0</v>
      </c>
      <c r="EO18" s="208">
        <v>0</v>
      </c>
      <c r="EP18" s="205">
        <v>0</v>
      </c>
      <c r="EQ18" s="63"/>
      <c r="ER18" s="63">
        <f t="shared" si="59"/>
        <v>0</v>
      </c>
      <c r="ES18" s="208">
        <v>0</v>
      </c>
      <c r="ET18" s="205">
        <v>0</v>
      </c>
      <c r="EU18" s="63"/>
      <c r="EV18" s="63">
        <f t="shared" si="60"/>
        <v>0</v>
      </c>
      <c r="EW18" s="208">
        <v>0</v>
      </c>
      <c r="EX18" s="205">
        <v>0</v>
      </c>
      <c r="EY18" s="63"/>
      <c r="EZ18" s="63">
        <f t="shared" si="61"/>
        <v>0</v>
      </c>
      <c r="FA18" s="208">
        <v>0</v>
      </c>
      <c r="FB18" s="205">
        <v>0</v>
      </c>
      <c r="FC18" s="63"/>
      <c r="FD18" s="63">
        <f t="shared" si="62"/>
        <v>0</v>
      </c>
      <c r="FE18" s="208">
        <v>0</v>
      </c>
      <c r="FF18" s="205">
        <v>0</v>
      </c>
      <c r="FG18" s="63"/>
      <c r="FH18" s="63">
        <f t="shared" si="63"/>
        <v>0</v>
      </c>
      <c r="FI18" s="208">
        <v>0</v>
      </c>
      <c r="FJ18" s="205">
        <v>0</v>
      </c>
      <c r="FK18" s="63"/>
      <c r="FL18" s="63">
        <f t="shared" si="64"/>
        <v>0</v>
      </c>
      <c r="FM18" s="208">
        <v>0</v>
      </c>
      <c r="FN18" s="205">
        <v>0</v>
      </c>
      <c r="FO18" s="63"/>
      <c r="FP18" s="63">
        <f t="shared" si="65"/>
        <v>0</v>
      </c>
      <c r="FQ18" s="208">
        <v>0</v>
      </c>
      <c r="FR18" s="205">
        <v>0</v>
      </c>
      <c r="FS18" s="63"/>
      <c r="FT18" s="63">
        <f t="shared" si="66"/>
        <v>0</v>
      </c>
      <c r="FU18" s="208">
        <v>30.806899999999999</v>
      </c>
      <c r="FV18" s="205">
        <v>30.81</v>
      </c>
      <c r="FW18" s="63"/>
      <c r="FX18" s="63">
        <f t="shared" si="67"/>
        <v>30.81</v>
      </c>
      <c r="FY18" s="208">
        <v>0</v>
      </c>
      <c r="FZ18" s="205">
        <v>0</v>
      </c>
      <c r="GA18" s="63"/>
      <c r="GB18" s="63">
        <f t="shared" si="68"/>
        <v>0</v>
      </c>
      <c r="GC18" s="208">
        <v>0</v>
      </c>
      <c r="GD18" s="205">
        <v>21.87</v>
      </c>
      <c r="GE18" s="63"/>
      <c r="GF18" s="63">
        <f t="shared" si="69"/>
        <v>21.87</v>
      </c>
      <c r="GG18" s="208">
        <v>0</v>
      </c>
      <c r="GH18" s="205">
        <v>4</v>
      </c>
      <c r="GI18" s="63"/>
      <c r="GJ18" s="63">
        <f t="shared" si="70"/>
        <v>4</v>
      </c>
      <c r="GK18" s="208">
        <v>0</v>
      </c>
      <c r="GL18" s="205">
        <v>24.616</v>
      </c>
      <c r="GM18" s="63"/>
      <c r="GN18" s="63">
        <f t="shared" si="71"/>
        <v>24.616</v>
      </c>
      <c r="GO18" s="208">
        <v>0</v>
      </c>
      <c r="GP18" s="205">
        <v>70.42</v>
      </c>
      <c r="GQ18" s="63">
        <v>-10</v>
      </c>
      <c r="GR18" s="63">
        <f t="shared" si="72"/>
        <v>60.42</v>
      </c>
      <c r="GS18" s="208">
        <v>0</v>
      </c>
      <c r="GT18" s="205">
        <v>31.130000000000003</v>
      </c>
      <c r="GU18" s="63">
        <v>-0.64</v>
      </c>
      <c r="GV18" s="63">
        <f t="shared" si="73"/>
        <v>30.490000000000002</v>
      </c>
      <c r="GW18" s="208">
        <v>0</v>
      </c>
      <c r="GX18" s="205">
        <v>2.0030000000000001</v>
      </c>
      <c r="GY18" s="63"/>
      <c r="GZ18" s="63">
        <f t="shared" si="74"/>
        <v>2.0030000000000001</v>
      </c>
      <c r="HA18" s="208">
        <v>0</v>
      </c>
      <c r="HB18" s="205">
        <v>2.7706</v>
      </c>
      <c r="HC18" s="248"/>
      <c r="HD18" s="63">
        <f t="shared" si="75"/>
        <v>2.7706</v>
      </c>
      <c r="HE18" s="208">
        <v>0</v>
      </c>
      <c r="HF18" s="205">
        <v>0</v>
      </c>
      <c r="HG18" s="63"/>
      <c r="HH18" s="63">
        <f t="shared" si="76"/>
        <v>0</v>
      </c>
      <c r="HI18" s="208">
        <v>0</v>
      </c>
      <c r="HJ18" s="205">
        <v>0</v>
      </c>
      <c r="HK18" s="63"/>
      <c r="HL18" s="63">
        <f t="shared" si="77"/>
        <v>0</v>
      </c>
      <c r="HM18" s="208">
        <v>0</v>
      </c>
      <c r="HN18" s="205">
        <v>0</v>
      </c>
      <c r="HO18" s="63"/>
      <c r="HP18" s="63">
        <f t="shared" si="78"/>
        <v>0</v>
      </c>
      <c r="HQ18" s="208">
        <v>0</v>
      </c>
      <c r="HR18" s="205">
        <v>0</v>
      </c>
      <c r="HS18" s="63"/>
      <c r="HT18" s="63">
        <f t="shared" si="79"/>
        <v>0</v>
      </c>
      <c r="HU18" s="208">
        <v>0</v>
      </c>
      <c r="HV18" s="205">
        <v>0</v>
      </c>
      <c r="HW18" s="63"/>
      <c r="HX18" s="63">
        <f t="shared" si="80"/>
        <v>0</v>
      </c>
      <c r="HY18" s="208">
        <v>0</v>
      </c>
      <c r="HZ18" s="205">
        <v>0</v>
      </c>
      <c r="IA18" s="63"/>
      <c r="IB18" s="63">
        <f t="shared" si="81"/>
        <v>0</v>
      </c>
      <c r="IC18" s="208">
        <v>0</v>
      </c>
      <c r="ID18" s="205">
        <v>0</v>
      </c>
      <c r="IE18" s="63"/>
      <c r="IF18" s="63">
        <f t="shared" si="82"/>
        <v>0</v>
      </c>
      <c r="IG18" s="208">
        <v>0</v>
      </c>
      <c r="IH18" s="249">
        <v>0</v>
      </c>
      <c r="II18" s="63"/>
      <c r="IJ18" s="63">
        <f t="shared" si="83"/>
        <v>0</v>
      </c>
      <c r="IK18" s="208">
        <v>0</v>
      </c>
      <c r="IL18" s="250">
        <v>0</v>
      </c>
      <c r="IM18" s="63">
        <v>27.7</v>
      </c>
      <c r="IN18" s="63">
        <f t="shared" si="89"/>
        <v>27.7</v>
      </c>
      <c r="IO18" s="208">
        <v>0</v>
      </c>
      <c r="IP18" s="251">
        <v>0</v>
      </c>
      <c r="IQ18" s="63"/>
      <c r="IR18" s="63">
        <f t="shared" si="84"/>
        <v>0</v>
      </c>
      <c r="IS18" s="208">
        <v>0</v>
      </c>
      <c r="IT18" s="252">
        <v>0</v>
      </c>
      <c r="IU18" s="63"/>
      <c r="IV18" s="63">
        <f t="shared" si="85"/>
        <v>0</v>
      </c>
      <c r="IW18" s="208">
        <v>1.1005</v>
      </c>
      <c r="IX18" s="253">
        <v>10</v>
      </c>
      <c r="IY18" s="63"/>
      <c r="IZ18" s="63">
        <f t="shared" si="86"/>
        <v>10</v>
      </c>
      <c r="JA18" s="208">
        <v>0</v>
      </c>
      <c r="JB18" s="254">
        <v>5</v>
      </c>
      <c r="JC18" s="63"/>
      <c r="JD18" s="63">
        <f t="shared" si="87"/>
        <v>5</v>
      </c>
      <c r="JE18" s="208">
        <v>0</v>
      </c>
      <c r="JF18" s="255">
        <v>1</v>
      </c>
      <c r="JG18" s="63"/>
      <c r="JH18" s="63">
        <f t="shared" si="88"/>
        <v>1</v>
      </c>
    </row>
    <row r="19" spans="1:268">
      <c r="A19" s="4" t="s">
        <v>67</v>
      </c>
      <c r="B19" s="11" t="s">
        <v>68</v>
      </c>
      <c r="C19" s="6" t="s">
        <v>69</v>
      </c>
      <c r="D19" s="203">
        <v>0</v>
      </c>
      <c r="E19" s="204">
        <f t="shared" si="15"/>
        <v>0</v>
      </c>
      <c r="F19" s="204">
        <f t="shared" si="5"/>
        <v>0</v>
      </c>
      <c r="G19" s="204">
        <f t="shared" si="6"/>
        <v>0</v>
      </c>
      <c r="H19" s="68">
        <f t="shared" si="7"/>
        <v>0</v>
      </c>
      <c r="I19" s="208">
        <v>0</v>
      </c>
      <c r="J19" s="205">
        <v>0</v>
      </c>
      <c r="K19" s="63"/>
      <c r="L19" s="63">
        <f t="shared" si="25"/>
        <v>0</v>
      </c>
      <c r="M19" s="208">
        <v>0</v>
      </c>
      <c r="N19" s="205">
        <v>0</v>
      </c>
      <c r="O19" s="63">
        <v>0</v>
      </c>
      <c r="P19" s="63">
        <f t="shared" si="26"/>
        <v>0</v>
      </c>
      <c r="Q19" s="208">
        <v>0</v>
      </c>
      <c r="R19" s="205">
        <v>0</v>
      </c>
      <c r="S19" s="63"/>
      <c r="T19" s="63">
        <f t="shared" si="27"/>
        <v>0</v>
      </c>
      <c r="U19" s="208">
        <v>0</v>
      </c>
      <c r="V19" s="205">
        <v>0</v>
      </c>
      <c r="W19" s="63"/>
      <c r="X19" s="63">
        <f t="shared" si="28"/>
        <v>0</v>
      </c>
      <c r="Y19" s="208">
        <v>0</v>
      </c>
      <c r="Z19" s="205">
        <v>0</v>
      </c>
      <c r="AA19" s="67">
        <f>Y19-Z19</f>
        <v>0</v>
      </c>
      <c r="AB19" s="63">
        <f t="shared" si="29"/>
        <v>0</v>
      </c>
      <c r="AC19" s="208">
        <v>0</v>
      </c>
      <c r="AD19" s="205">
        <v>0</v>
      </c>
      <c r="AE19" s="67">
        <f>AC19-AD19</f>
        <v>0</v>
      </c>
      <c r="AF19" s="63">
        <f t="shared" si="30"/>
        <v>0</v>
      </c>
      <c r="AG19" s="208">
        <v>0</v>
      </c>
      <c r="AH19" s="205">
        <v>0</v>
      </c>
      <c r="AI19" s="67"/>
      <c r="AJ19" s="63">
        <f t="shared" si="31"/>
        <v>0</v>
      </c>
      <c r="AK19" s="208">
        <v>0</v>
      </c>
      <c r="AL19" s="205">
        <v>0</v>
      </c>
      <c r="AM19" s="67"/>
      <c r="AN19" s="63">
        <f t="shared" si="32"/>
        <v>0</v>
      </c>
      <c r="AO19" s="208">
        <v>0</v>
      </c>
      <c r="AP19" s="205">
        <v>0</v>
      </c>
      <c r="AQ19" s="63"/>
      <c r="AR19" s="63">
        <f t="shared" si="33"/>
        <v>0</v>
      </c>
      <c r="AS19" s="208">
        <v>0</v>
      </c>
      <c r="AT19" s="205">
        <v>0</v>
      </c>
      <c r="AU19" s="63"/>
      <c r="AV19" s="63">
        <f t="shared" si="34"/>
        <v>0</v>
      </c>
      <c r="AW19" s="208">
        <v>0</v>
      </c>
      <c r="AX19" s="205">
        <v>0</v>
      </c>
      <c r="AY19" s="225">
        <v>0</v>
      </c>
      <c r="AZ19" s="63">
        <f t="shared" si="35"/>
        <v>0</v>
      </c>
      <c r="BA19" s="208">
        <v>0</v>
      </c>
      <c r="BB19" s="205">
        <v>0</v>
      </c>
      <c r="BC19" s="63"/>
      <c r="BD19" s="63">
        <f t="shared" si="36"/>
        <v>0</v>
      </c>
      <c r="BE19" s="208">
        <v>0</v>
      </c>
      <c r="BF19" s="205">
        <v>0</v>
      </c>
      <c r="BG19" s="63"/>
      <c r="BH19" s="63">
        <f t="shared" si="37"/>
        <v>0</v>
      </c>
      <c r="BI19" s="208">
        <v>0</v>
      </c>
      <c r="BJ19" s="205">
        <v>0</v>
      </c>
      <c r="BK19" s="63"/>
      <c r="BL19" s="63">
        <f t="shared" si="38"/>
        <v>0</v>
      </c>
      <c r="BM19" s="208">
        <v>0</v>
      </c>
      <c r="BN19" s="205">
        <v>0</v>
      </c>
      <c r="BO19" s="63"/>
      <c r="BP19" s="63">
        <f t="shared" si="39"/>
        <v>0</v>
      </c>
      <c r="BQ19" s="208">
        <v>0</v>
      </c>
      <c r="BR19" s="205">
        <v>0</v>
      </c>
      <c r="BS19" s="63">
        <v>0</v>
      </c>
      <c r="BT19" s="63">
        <f t="shared" si="40"/>
        <v>0</v>
      </c>
      <c r="BU19" s="208">
        <v>0</v>
      </c>
      <c r="BV19" s="205">
        <v>0</v>
      </c>
      <c r="BW19" s="63"/>
      <c r="BX19" s="63">
        <f t="shared" si="41"/>
        <v>0</v>
      </c>
      <c r="BY19" s="208">
        <v>0</v>
      </c>
      <c r="BZ19" s="205">
        <v>0</v>
      </c>
      <c r="CA19" s="63"/>
      <c r="CB19" s="63">
        <f t="shared" si="42"/>
        <v>0</v>
      </c>
      <c r="CC19" s="208">
        <v>0</v>
      </c>
      <c r="CD19" s="205">
        <v>0</v>
      </c>
      <c r="CE19" s="63"/>
      <c r="CF19" s="63">
        <f t="shared" si="43"/>
        <v>0</v>
      </c>
      <c r="CG19" s="208">
        <v>0</v>
      </c>
      <c r="CH19" s="205">
        <v>0</v>
      </c>
      <c r="CI19" s="63"/>
      <c r="CJ19" s="63">
        <f t="shared" si="44"/>
        <v>0</v>
      </c>
      <c r="CK19" s="208">
        <v>0</v>
      </c>
      <c r="CL19" s="205">
        <v>0</v>
      </c>
      <c r="CM19" s="63"/>
      <c r="CN19" s="63">
        <f t="shared" si="45"/>
        <v>0</v>
      </c>
      <c r="CO19" s="208">
        <v>0</v>
      </c>
      <c r="CP19" s="205">
        <v>0</v>
      </c>
      <c r="CQ19" s="63"/>
      <c r="CR19" s="63">
        <f t="shared" si="46"/>
        <v>0</v>
      </c>
      <c r="CS19" s="208">
        <v>0</v>
      </c>
      <c r="CT19" s="205">
        <v>0</v>
      </c>
      <c r="CU19" s="63"/>
      <c r="CV19" s="63">
        <f t="shared" si="47"/>
        <v>0</v>
      </c>
      <c r="CW19" s="208">
        <v>0</v>
      </c>
      <c r="CX19" s="205">
        <v>0</v>
      </c>
      <c r="CY19" s="63"/>
      <c r="CZ19" s="63">
        <f t="shared" si="48"/>
        <v>0</v>
      </c>
      <c r="DA19" s="208">
        <v>0</v>
      </c>
      <c r="DB19" s="205">
        <v>0</v>
      </c>
      <c r="DC19" s="63"/>
      <c r="DD19" s="63">
        <f t="shared" si="49"/>
        <v>0</v>
      </c>
      <c r="DE19" s="208">
        <v>0</v>
      </c>
      <c r="DF19" s="205">
        <v>0</v>
      </c>
      <c r="DG19" s="63"/>
      <c r="DH19" s="63">
        <f t="shared" si="50"/>
        <v>0</v>
      </c>
      <c r="DI19" s="208">
        <v>0</v>
      </c>
      <c r="DJ19" s="205">
        <v>0</v>
      </c>
      <c r="DK19" s="63"/>
      <c r="DL19" s="63">
        <f t="shared" si="51"/>
        <v>0</v>
      </c>
      <c r="DM19" s="208">
        <v>0</v>
      </c>
      <c r="DN19" s="205">
        <v>0</v>
      </c>
      <c r="DO19" s="63"/>
      <c r="DP19" s="63">
        <f t="shared" si="52"/>
        <v>0</v>
      </c>
      <c r="DQ19" s="208">
        <v>0</v>
      </c>
      <c r="DR19" s="205">
        <v>0</v>
      </c>
      <c r="DS19" s="63"/>
      <c r="DT19" s="63">
        <f t="shared" si="53"/>
        <v>0</v>
      </c>
      <c r="DU19" s="208">
        <v>0</v>
      </c>
      <c r="DV19" s="205">
        <v>0</v>
      </c>
      <c r="DW19" s="63"/>
      <c r="DX19" s="63">
        <f t="shared" si="54"/>
        <v>0</v>
      </c>
      <c r="DY19" s="208">
        <v>0</v>
      </c>
      <c r="DZ19" s="205">
        <v>0</v>
      </c>
      <c r="EA19" s="63"/>
      <c r="EB19" s="63">
        <f t="shared" si="55"/>
        <v>0</v>
      </c>
      <c r="EC19" s="208">
        <v>0</v>
      </c>
      <c r="ED19" s="205">
        <v>0</v>
      </c>
      <c r="EE19" s="63"/>
      <c r="EF19" s="63">
        <f t="shared" si="56"/>
        <v>0</v>
      </c>
      <c r="EG19" s="208">
        <v>0</v>
      </c>
      <c r="EH19" s="205">
        <v>0</v>
      </c>
      <c r="EI19" s="63"/>
      <c r="EJ19" s="63">
        <f t="shared" si="57"/>
        <v>0</v>
      </c>
      <c r="EK19" s="208">
        <v>0</v>
      </c>
      <c r="EL19" s="205">
        <v>0</v>
      </c>
      <c r="EM19" s="63"/>
      <c r="EN19" s="63">
        <f t="shared" si="58"/>
        <v>0</v>
      </c>
      <c r="EO19" s="208">
        <v>0</v>
      </c>
      <c r="EP19" s="205">
        <v>0</v>
      </c>
      <c r="EQ19" s="63"/>
      <c r="ER19" s="63">
        <f t="shared" si="59"/>
        <v>0</v>
      </c>
      <c r="ES19" s="208">
        <v>0</v>
      </c>
      <c r="ET19" s="205">
        <v>0</v>
      </c>
      <c r="EU19" s="63"/>
      <c r="EV19" s="63">
        <f t="shared" si="60"/>
        <v>0</v>
      </c>
      <c r="EW19" s="208">
        <v>0</v>
      </c>
      <c r="EX19" s="205">
        <v>0</v>
      </c>
      <c r="EY19" s="63"/>
      <c r="EZ19" s="63">
        <f t="shared" si="61"/>
        <v>0</v>
      </c>
      <c r="FA19" s="208">
        <v>0</v>
      </c>
      <c r="FB19" s="205">
        <v>0</v>
      </c>
      <c r="FC19" s="63"/>
      <c r="FD19" s="63">
        <f t="shared" si="62"/>
        <v>0</v>
      </c>
      <c r="FE19" s="208">
        <v>0</v>
      </c>
      <c r="FF19" s="205">
        <v>0</v>
      </c>
      <c r="FG19" s="63"/>
      <c r="FH19" s="63">
        <f t="shared" si="63"/>
        <v>0</v>
      </c>
      <c r="FI19" s="208">
        <v>0</v>
      </c>
      <c r="FJ19" s="205">
        <v>0</v>
      </c>
      <c r="FK19" s="63"/>
      <c r="FL19" s="63">
        <f t="shared" si="64"/>
        <v>0</v>
      </c>
      <c r="FM19" s="208">
        <v>0</v>
      </c>
      <c r="FN19" s="205">
        <v>0</v>
      </c>
      <c r="FO19" s="63"/>
      <c r="FP19" s="63">
        <f t="shared" si="65"/>
        <v>0</v>
      </c>
      <c r="FQ19" s="208">
        <v>0</v>
      </c>
      <c r="FR19" s="205">
        <v>0</v>
      </c>
      <c r="FS19" s="63"/>
      <c r="FT19" s="63">
        <f t="shared" si="66"/>
        <v>0</v>
      </c>
      <c r="FU19" s="208">
        <v>0</v>
      </c>
      <c r="FV19" s="205">
        <v>0</v>
      </c>
      <c r="FW19" s="63"/>
      <c r="FX19" s="63">
        <f t="shared" si="67"/>
        <v>0</v>
      </c>
      <c r="FY19" s="208">
        <v>0</v>
      </c>
      <c r="FZ19" s="205">
        <v>0</v>
      </c>
      <c r="GA19" s="63"/>
      <c r="GB19" s="63">
        <f t="shared" si="68"/>
        <v>0</v>
      </c>
      <c r="GC19" s="208">
        <v>0</v>
      </c>
      <c r="GD19" s="205">
        <v>0</v>
      </c>
      <c r="GE19" s="63"/>
      <c r="GF19" s="63">
        <f t="shared" si="69"/>
        <v>0</v>
      </c>
      <c r="GG19" s="208">
        <v>0</v>
      </c>
      <c r="GH19" s="205">
        <v>0</v>
      </c>
      <c r="GI19" s="63"/>
      <c r="GJ19" s="63">
        <f t="shared" si="70"/>
        <v>0</v>
      </c>
      <c r="GK19" s="208">
        <v>0</v>
      </c>
      <c r="GL19" s="205">
        <v>0</v>
      </c>
      <c r="GM19" s="63"/>
      <c r="GN19" s="63">
        <f t="shared" si="71"/>
        <v>0</v>
      </c>
      <c r="GO19" s="208">
        <v>0</v>
      </c>
      <c r="GP19" s="205">
        <v>0</v>
      </c>
      <c r="GQ19" s="63"/>
      <c r="GR19" s="63">
        <f t="shared" si="72"/>
        <v>0</v>
      </c>
      <c r="GS19" s="208">
        <v>0</v>
      </c>
      <c r="GT19" s="205">
        <v>0</v>
      </c>
      <c r="GU19" s="63"/>
      <c r="GV19" s="63">
        <f t="shared" si="73"/>
        <v>0</v>
      </c>
      <c r="GW19" s="208">
        <v>0</v>
      </c>
      <c r="GX19" s="205">
        <v>0</v>
      </c>
      <c r="GY19" s="63"/>
      <c r="GZ19" s="63">
        <f t="shared" si="74"/>
        <v>0</v>
      </c>
      <c r="HA19" s="208">
        <v>0</v>
      </c>
      <c r="HB19" s="205">
        <v>0</v>
      </c>
      <c r="HC19" s="63"/>
      <c r="HD19" s="63">
        <f t="shared" si="75"/>
        <v>0</v>
      </c>
      <c r="HE19" s="208">
        <v>0</v>
      </c>
      <c r="HF19" s="205">
        <v>0</v>
      </c>
      <c r="HG19" s="63"/>
      <c r="HH19" s="63">
        <f t="shared" si="76"/>
        <v>0</v>
      </c>
      <c r="HI19" s="208">
        <v>0</v>
      </c>
      <c r="HJ19" s="205">
        <v>0</v>
      </c>
      <c r="HK19" s="63"/>
      <c r="HL19" s="63">
        <f t="shared" si="77"/>
        <v>0</v>
      </c>
      <c r="HM19" s="208">
        <v>0</v>
      </c>
      <c r="HN19" s="205">
        <v>0</v>
      </c>
      <c r="HO19" s="63"/>
      <c r="HP19" s="63">
        <f t="shared" si="78"/>
        <v>0</v>
      </c>
      <c r="HQ19" s="208">
        <v>0</v>
      </c>
      <c r="HR19" s="205">
        <v>0</v>
      </c>
      <c r="HS19" s="63"/>
      <c r="HT19" s="63">
        <f t="shared" si="79"/>
        <v>0</v>
      </c>
      <c r="HU19" s="208">
        <v>0</v>
      </c>
      <c r="HV19" s="205">
        <v>0</v>
      </c>
      <c r="HW19" s="63"/>
      <c r="HX19" s="63">
        <f t="shared" si="80"/>
        <v>0</v>
      </c>
      <c r="HY19" s="208">
        <v>0</v>
      </c>
      <c r="HZ19" s="205">
        <v>0</v>
      </c>
      <c r="IA19" s="63"/>
      <c r="IB19" s="63">
        <f t="shared" si="81"/>
        <v>0</v>
      </c>
      <c r="IC19" s="208">
        <v>0</v>
      </c>
      <c r="ID19" s="205">
        <v>0</v>
      </c>
      <c r="IE19" s="63"/>
      <c r="IF19" s="63">
        <f t="shared" si="82"/>
        <v>0</v>
      </c>
      <c r="IG19" s="208">
        <v>0</v>
      </c>
      <c r="IH19" s="256">
        <v>0</v>
      </c>
      <c r="II19" s="63"/>
      <c r="IJ19" s="63">
        <f t="shared" si="83"/>
        <v>0</v>
      </c>
      <c r="IK19" s="208">
        <v>0</v>
      </c>
      <c r="IL19" s="257">
        <v>0</v>
      </c>
      <c r="IM19" s="63"/>
      <c r="IN19" s="63">
        <f t="shared" si="89"/>
        <v>0</v>
      </c>
      <c r="IO19" s="208">
        <v>0</v>
      </c>
      <c r="IP19" s="258">
        <v>0</v>
      </c>
      <c r="IQ19" s="63"/>
      <c r="IR19" s="63">
        <f t="shared" si="84"/>
        <v>0</v>
      </c>
      <c r="IS19" s="208">
        <v>0</v>
      </c>
      <c r="IT19" s="259">
        <v>0</v>
      </c>
      <c r="IU19" s="63"/>
      <c r="IV19" s="63">
        <f t="shared" si="85"/>
        <v>0</v>
      </c>
      <c r="IW19" s="208">
        <v>0</v>
      </c>
      <c r="IX19" s="260">
        <v>0</v>
      </c>
      <c r="IY19" s="63"/>
      <c r="IZ19" s="63">
        <f t="shared" si="86"/>
        <v>0</v>
      </c>
      <c r="JA19" s="208">
        <v>0</v>
      </c>
      <c r="JB19" s="261">
        <v>0</v>
      </c>
      <c r="JC19" s="63"/>
      <c r="JD19" s="63">
        <f t="shared" si="87"/>
        <v>0</v>
      </c>
      <c r="JE19" s="208">
        <v>0</v>
      </c>
      <c r="JF19" s="262">
        <v>0</v>
      </c>
      <c r="JG19" s="63"/>
      <c r="JH19" s="63">
        <f t="shared" si="88"/>
        <v>0</v>
      </c>
    </row>
    <row r="20" spans="1:268">
      <c r="A20" s="4" t="s">
        <v>70</v>
      </c>
      <c r="B20" s="11" t="s">
        <v>32</v>
      </c>
      <c r="C20" s="6" t="s">
        <v>71</v>
      </c>
      <c r="D20" s="203">
        <v>1332.0687</v>
      </c>
      <c r="E20" s="204">
        <f t="shared" si="15"/>
        <v>125.2784</v>
      </c>
      <c r="F20" s="204">
        <f t="shared" si="5"/>
        <v>1332.0687</v>
      </c>
      <c r="G20" s="204">
        <f>L20+P20+T20+X20+AB20+AF20+AJ20+AN20+AR20+AV20+AZ20+BD20+BH20+BL20+BP20+BT20+BX20+CB20+CF20+CJ20+CN20+CR20+CV20+CZ20+DD20+DH20+DL20+DP20+DT20+DX20+EB20+EF20+EJ20+EN20+ER20+EV20+EZ20+FD20+FH20+FL20+FP20+FT20+FX20+GB20+GF20+GJ20+GN20+GR20+GV20+GZ20+HD20+HH20+HL20+HP20+HT20+HX20+IB20+IF20+IJ20+IN20+IR20+IV20+IZ20+JD20+JH20</f>
        <v>1520.8799000000001</v>
      </c>
      <c r="H20" s="68">
        <f t="shared" si="7"/>
        <v>188.8112000000001</v>
      </c>
      <c r="I20" s="208">
        <v>5.7872000000000003</v>
      </c>
      <c r="J20" s="205">
        <v>6.14</v>
      </c>
      <c r="K20" s="63"/>
      <c r="L20" s="63">
        <f t="shared" si="25"/>
        <v>6.14</v>
      </c>
      <c r="M20" s="208">
        <v>0</v>
      </c>
      <c r="N20" s="205">
        <v>7</v>
      </c>
      <c r="O20" s="63">
        <v>0</v>
      </c>
      <c r="P20" s="63">
        <f t="shared" si="26"/>
        <v>7</v>
      </c>
      <c r="Q20" s="208">
        <v>0</v>
      </c>
      <c r="R20" s="205">
        <v>6.05</v>
      </c>
      <c r="S20" s="63"/>
      <c r="T20" s="63">
        <f t="shared" si="27"/>
        <v>6.05</v>
      </c>
      <c r="U20" s="208">
        <v>7.3499999999999996E-2</v>
      </c>
      <c r="V20" s="205">
        <v>5.43</v>
      </c>
      <c r="W20" s="63"/>
      <c r="X20" s="63">
        <f t="shared" si="28"/>
        <v>5.43</v>
      </c>
      <c r="Y20" s="208">
        <v>0</v>
      </c>
      <c r="Z20" s="205">
        <v>0.28999999999999998</v>
      </c>
      <c r="AA20" s="67"/>
      <c r="AB20" s="63">
        <f t="shared" si="29"/>
        <v>0.28999999999999998</v>
      </c>
      <c r="AC20" s="208">
        <v>3.1408999999999998</v>
      </c>
      <c r="AD20" s="205">
        <v>3.77</v>
      </c>
      <c r="AE20" s="67"/>
      <c r="AF20" s="63">
        <f t="shared" si="30"/>
        <v>3.77</v>
      </c>
      <c r="AG20" s="208">
        <v>0</v>
      </c>
      <c r="AH20" s="205">
        <v>1.1399999999999999</v>
      </c>
      <c r="AI20" s="67"/>
      <c r="AJ20" s="63">
        <f t="shared" si="31"/>
        <v>1.1399999999999999</v>
      </c>
      <c r="AK20" s="208">
        <v>0</v>
      </c>
      <c r="AL20" s="205">
        <v>1.1500000000000001</v>
      </c>
      <c r="AM20" s="67">
        <v>5</v>
      </c>
      <c r="AN20" s="63">
        <f t="shared" si="32"/>
        <v>6.15</v>
      </c>
      <c r="AO20" s="208">
        <v>0</v>
      </c>
      <c r="AP20" s="205">
        <v>4.7119999999999997</v>
      </c>
      <c r="AQ20" s="63">
        <v>-2.23</v>
      </c>
      <c r="AR20" s="63">
        <f t="shared" si="33"/>
        <v>2.4819999999999998</v>
      </c>
      <c r="AS20" s="208">
        <v>0</v>
      </c>
      <c r="AT20" s="205">
        <v>3.7299999999999995</v>
      </c>
      <c r="AU20" s="63"/>
      <c r="AV20" s="63">
        <f t="shared" si="34"/>
        <v>3.7299999999999995</v>
      </c>
      <c r="AW20" s="208">
        <v>0</v>
      </c>
      <c r="AX20" s="205">
        <v>53.2</v>
      </c>
      <c r="AY20" s="225">
        <v>-0.03</v>
      </c>
      <c r="AZ20" s="63">
        <f t="shared" si="35"/>
        <v>53.17</v>
      </c>
      <c r="BA20" s="208">
        <v>0</v>
      </c>
      <c r="BB20" s="205">
        <v>11.877000000000001</v>
      </c>
      <c r="BC20" s="63"/>
      <c r="BD20" s="63">
        <f t="shared" si="36"/>
        <v>11.877000000000001</v>
      </c>
      <c r="BE20" s="208">
        <v>0</v>
      </c>
      <c r="BF20" s="205">
        <v>37.370000000000005</v>
      </c>
      <c r="BG20" s="63"/>
      <c r="BH20" s="63">
        <f t="shared" si="37"/>
        <v>37.370000000000005</v>
      </c>
      <c r="BI20" s="208">
        <v>0</v>
      </c>
      <c r="BJ20" s="205">
        <v>0</v>
      </c>
      <c r="BK20" s="63">
        <v>3</v>
      </c>
      <c r="BL20" s="63">
        <f t="shared" si="38"/>
        <v>3</v>
      </c>
      <c r="BM20" s="208">
        <v>0</v>
      </c>
      <c r="BN20" s="205">
        <v>0</v>
      </c>
      <c r="BO20" s="63">
        <v>3</v>
      </c>
      <c r="BP20" s="63">
        <f t="shared" si="39"/>
        <v>3</v>
      </c>
      <c r="BQ20" s="208">
        <v>0.29920000000000002</v>
      </c>
      <c r="BR20" s="205">
        <v>4.01</v>
      </c>
      <c r="BS20" s="63">
        <v>0</v>
      </c>
      <c r="BT20" s="63">
        <f t="shared" si="40"/>
        <v>4.01</v>
      </c>
      <c r="BU20" s="208">
        <v>0</v>
      </c>
      <c r="BV20" s="205">
        <v>2.79</v>
      </c>
      <c r="BW20" s="63"/>
      <c r="BX20" s="63">
        <f t="shared" si="41"/>
        <v>2.79</v>
      </c>
      <c r="BY20" s="208">
        <v>44.536200000000001</v>
      </c>
      <c r="BZ20" s="205">
        <v>42.593300000000006</v>
      </c>
      <c r="CA20" s="63"/>
      <c r="CB20" s="63">
        <f t="shared" si="42"/>
        <v>42.593300000000006</v>
      </c>
      <c r="CC20" s="208">
        <v>11.807499999999999</v>
      </c>
      <c r="CD20" s="205">
        <v>13.772</v>
      </c>
      <c r="CE20" s="63"/>
      <c r="CF20" s="63">
        <f t="shared" si="43"/>
        <v>13.772</v>
      </c>
      <c r="CG20" s="208">
        <v>0</v>
      </c>
      <c r="CH20" s="205">
        <v>1</v>
      </c>
      <c r="CI20" s="63"/>
      <c r="CJ20" s="63">
        <f t="shared" si="44"/>
        <v>1</v>
      </c>
      <c r="CK20" s="208">
        <v>0</v>
      </c>
      <c r="CL20" s="205">
        <v>6</v>
      </c>
      <c r="CM20" s="63"/>
      <c r="CN20" s="63">
        <f t="shared" si="45"/>
        <v>6</v>
      </c>
      <c r="CO20" s="208">
        <v>0.57140000000000002</v>
      </c>
      <c r="CP20" s="205">
        <v>0.52</v>
      </c>
      <c r="CQ20" s="63"/>
      <c r="CR20" s="63">
        <f t="shared" si="46"/>
        <v>0.52</v>
      </c>
      <c r="CS20" s="208">
        <v>0.66379999999999995</v>
      </c>
      <c r="CT20" s="205">
        <v>0.4</v>
      </c>
      <c r="CU20" s="63"/>
      <c r="CV20" s="63">
        <f t="shared" si="47"/>
        <v>0.4</v>
      </c>
      <c r="CW20" s="208">
        <v>0</v>
      </c>
      <c r="CX20" s="205">
        <v>0.37</v>
      </c>
      <c r="CY20" s="63"/>
      <c r="CZ20" s="63">
        <f t="shared" si="48"/>
        <v>0.37</v>
      </c>
      <c r="DA20" s="208">
        <v>0</v>
      </c>
      <c r="DB20" s="205">
        <v>0.37</v>
      </c>
      <c r="DC20" s="63"/>
      <c r="DD20" s="63">
        <f t="shared" si="49"/>
        <v>0.37</v>
      </c>
      <c r="DE20" s="208">
        <v>0</v>
      </c>
      <c r="DF20" s="205">
        <v>0.20200000000000001</v>
      </c>
      <c r="DG20" s="63"/>
      <c r="DH20" s="63">
        <f t="shared" si="50"/>
        <v>0.20200000000000001</v>
      </c>
      <c r="DI20" s="208">
        <v>0</v>
      </c>
      <c r="DJ20" s="205">
        <v>0.78200000000000003</v>
      </c>
      <c r="DK20" s="63"/>
      <c r="DL20" s="63">
        <f t="shared" si="51"/>
        <v>0.78200000000000003</v>
      </c>
      <c r="DM20" s="208">
        <v>0.7782</v>
      </c>
      <c r="DN20" s="205">
        <v>18.190000000000001</v>
      </c>
      <c r="DO20" s="63"/>
      <c r="DP20" s="63">
        <f t="shared" si="52"/>
        <v>18.190000000000001</v>
      </c>
      <c r="DQ20" s="208">
        <v>0.53310000000000002</v>
      </c>
      <c r="DR20" s="205">
        <v>12.809999999999997</v>
      </c>
      <c r="DS20" s="63">
        <v>4.0000000000000001E-3</v>
      </c>
      <c r="DT20" s="63">
        <f t="shared" si="53"/>
        <v>12.813999999999997</v>
      </c>
      <c r="DU20" s="208">
        <v>1.2189000000000001</v>
      </c>
      <c r="DV20" s="205">
        <v>1.7</v>
      </c>
      <c r="DW20" s="63"/>
      <c r="DX20" s="63">
        <f t="shared" si="54"/>
        <v>1.7</v>
      </c>
      <c r="DY20" s="208">
        <v>3.5775000000000001</v>
      </c>
      <c r="DZ20" s="205">
        <v>18.264999999999997</v>
      </c>
      <c r="EA20" s="63"/>
      <c r="EB20" s="63">
        <f t="shared" si="55"/>
        <v>18.264999999999997</v>
      </c>
      <c r="EC20" s="208">
        <v>0.39100000000000001</v>
      </c>
      <c r="ED20" s="205">
        <v>14.01</v>
      </c>
      <c r="EE20" s="63">
        <v>13.6</v>
      </c>
      <c r="EF20" s="63">
        <f t="shared" si="56"/>
        <v>27.61</v>
      </c>
      <c r="EG20" s="208">
        <v>0.44419999999999998</v>
      </c>
      <c r="EH20" s="205">
        <v>6.801000000000001</v>
      </c>
      <c r="EI20" s="63"/>
      <c r="EJ20" s="63">
        <f t="shared" si="57"/>
        <v>6.801000000000001</v>
      </c>
      <c r="EK20" s="208">
        <v>0</v>
      </c>
      <c r="EL20" s="205">
        <v>248.11999999999998</v>
      </c>
      <c r="EM20" s="63"/>
      <c r="EN20" s="63">
        <f t="shared" si="58"/>
        <v>248.11999999999998</v>
      </c>
      <c r="EO20" s="208">
        <v>0</v>
      </c>
      <c r="EP20" s="205">
        <v>11.075999999999999</v>
      </c>
      <c r="EQ20" s="63"/>
      <c r="ER20" s="63">
        <f t="shared" si="59"/>
        <v>11.075999999999999</v>
      </c>
      <c r="ES20" s="208">
        <v>5.7507999999999999</v>
      </c>
      <c r="ET20" s="205">
        <v>6.6099999999999994</v>
      </c>
      <c r="EU20" s="63"/>
      <c r="EV20" s="63">
        <f t="shared" si="60"/>
        <v>6.6099999999999994</v>
      </c>
      <c r="EW20" s="208">
        <v>0</v>
      </c>
      <c r="EX20" s="205">
        <v>17.36</v>
      </c>
      <c r="EY20" s="63"/>
      <c r="EZ20" s="63">
        <f t="shared" si="61"/>
        <v>17.36</v>
      </c>
      <c r="FA20" s="208">
        <v>0</v>
      </c>
      <c r="FB20" s="205">
        <v>46.756</v>
      </c>
      <c r="FC20" s="63"/>
      <c r="FD20" s="63">
        <f t="shared" si="62"/>
        <v>46.756</v>
      </c>
      <c r="FE20" s="208">
        <v>0.1234</v>
      </c>
      <c r="FF20" s="205">
        <v>4.5210000000000017</v>
      </c>
      <c r="FG20" s="63"/>
      <c r="FH20" s="63">
        <f t="shared" si="63"/>
        <v>4.5210000000000017</v>
      </c>
      <c r="FI20" s="208">
        <v>0.51439999999999997</v>
      </c>
      <c r="FJ20" s="205">
        <v>1.75</v>
      </c>
      <c r="FK20" s="63">
        <v>0.1</v>
      </c>
      <c r="FL20" s="63">
        <f t="shared" si="64"/>
        <v>1.85</v>
      </c>
      <c r="FM20" s="208">
        <v>3.2025999999999999</v>
      </c>
      <c r="FN20" s="205">
        <v>28.071999999999999</v>
      </c>
      <c r="FO20" s="63"/>
      <c r="FP20" s="63">
        <f t="shared" si="65"/>
        <v>28.071999999999999</v>
      </c>
      <c r="FQ20" s="208">
        <v>3.0413000000000001</v>
      </c>
      <c r="FR20" s="205">
        <v>63.493000000000009</v>
      </c>
      <c r="FS20" s="63">
        <v>115</v>
      </c>
      <c r="FT20" s="63">
        <f t="shared" si="66"/>
        <v>178.49299999999999</v>
      </c>
      <c r="FU20" s="208">
        <v>2.4043999999999999</v>
      </c>
      <c r="FV20" s="205">
        <v>5.67</v>
      </c>
      <c r="FW20" s="63"/>
      <c r="FX20" s="63">
        <f t="shared" si="67"/>
        <v>5.67</v>
      </c>
      <c r="FY20" s="208">
        <v>0</v>
      </c>
      <c r="FZ20" s="205">
        <v>26.770399999999999</v>
      </c>
      <c r="GA20" s="63"/>
      <c r="GB20" s="63">
        <f t="shared" si="68"/>
        <v>26.770399999999999</v>
      </c>
      <c r="GC20" s="208">
        <v>2.3797999999999999</v>
      </c>
      <c r="GD20" s="205">
        <v>18.739999999999998</v>
      </c>
      <c r="GE20" s="63"/>
      <c r="GF20" s="63">
        <f t="shared" si="69"/>
        <v>18.739999999999998</v>
      </c>
      <c r="GG20" s="208">
        <v>0</v>
      </c>
      <c r="GH20" s="205">
        <v>0</v>
      </c>
      <c r="GI20" s="63">
        <v>3</v>
      </c>
      <c r="GJ20" s="63">
        <f t="shared" si="70"/>
        <v>3</v>
      </c>
      <c r="GK20" s="208">
        <v>0</v>
      </c>
      <c r="GL20" s="205">
        <v>0</v>
      </c>
      <c r="GM20" s="63"/>
      <c r="GN20" s="63">
        <f t="shared" si="71"/>
        <v>0</v>
      </c>
      <c r="GO20" s="208">
        <v>0</v>
      </c>
      <c r="GP20" s="205">
        <v>0</v>
      </c>
      <c r="GQ20" s="63"/>
      <c r="GR20" s="63">
        <f t="shared" si="72"/>
        <v>0</v>
      </c>
      <c r="GS20" s="208">
        <v>0</v>
      </c>
      <c r="GT20" s="205">
        <v>0.71899999999999997</v>
      </c>
      <c r="GU20" s="63"/>
      <c r="GV20" s="63">
        <f t="shared" si="73"/>
        <v>0.71899999999999997</v>
      </c>
      <c r="GW20" s="208">
        <v>0</v>
      </c>
      <c r="GX20" s="205">
        <v>0</v>
      </c>
      <c r="GY20" s="63">
        <v>0.34499999999999997</v>
      </c>
      <c r="GZ20" s="63">
        <f t="shared" si="74"/>
        <v>0.34499999999999997</v>
      </c>
      <c r="HA20" s="208">
        <v>0.65959999999999996</v>
      </c>
      <c r="HB20" s="205">
        <v>4.6500000000000004</v>
      </c>
      <c r="HC20" s="63">
        <v>31.3</v>
      </c>
      <c r="HD20" s="63">
        <f t="shared" si="75"/>
        <v>35.950000000000003</v>
      </c>
      <c r="HE20" s="208">
        <v>0</v>
      </c>
      <c r="HF20" s="205">
        <v>38.07</v>
      </c>
      <c r="HG20" s="63"/>
      <c r="HH20" s="63">
        <f t="shared" si="76"/>
        <v>38.07</v>
      </c>
      <c r="HI20" s="208">
        <v>4.0500000000000001E-2</v>
      </c>
      <c r="HJ20" s="205">
        <v>6.14</v>
      </c>
      <c r="HK20" s="63"/>
      <c r="HL20" s="63">
        <f t="shared" si="77"/>
        <v>6.14</v>
      </c>
      <c r="HM20" s="208">
        <v>0</v>
      </c>
      <c r="HN20" s="205">
        <v>39.61</v>
      </c>
      <c r="HO20" s="63"/>
      <c r="HP20" s="63">
        <f t="shared" si="78"/>
        <v>39.61</v>
      </c>
      <c r="HQ20" s="208">
        <v>0</v>
      </c>
      <c r="HR20" s="205">
        <v>6.9169999999999998</v>
      </c>
      <c r="HS20" s="63"/>
      <c r="HT20" s="63">
        <f t="shared" si="79"/>
        <v>6.9169999999999998</v>
      </c>
      <c r="HU20" s="208">
        <v>0</v>
      </c>
      <c r="HV20" s="205">
        <v>118.22</v>
      </c>
      <c r="HW20" s="63"/>
      <c r="HX20" s="63">
        <f t="shared" si="80"/>
        <v>118.22</v>
      </c>
      <c r="HY20" s="208">
        <v>28.744199999999999</v>
      </c>
      <c r="HZ20" s="205">
        <v>85.44</v>
      </c>
      <c r="IA20" s="263">
        <v>-0.61599999999999999</v>
      </c>
      <c r="IB20" s="63">
        <f t="shared" si="81"/>
        <v>84.823999999999998</v>
      </c>
      <c r="IC20" s="208">
        <v>0.19939999999999999</v>
      </c>
      <c r="ID20" s="205">
        <v>0.5</v>
      </c>
      <c r="IE20" s="63"/>
      <c r="IF20" s="63">
        <f t="shared" si="82"/>
        <v>0.5</v>
      </c>
      <c r="IG20" s="208">
        <v>0.53220000000000001</v>
      </c>
      <c r="IH20" s="256">
        <v>0.57999999999999996</v>
      </c>
      <c r="II20" s="63"/>
      <c r="IJ20" s="63">
        <f t="shared" si="83"/>
        <v>0.57999999999999996</v>
      </c>
      <c r="IK20" s="208">
        <v>0</v>
      </c>
      <c r="IL20" s="257">
        <v>0</v>
      </c>
      <c r="IM20" s="63">
        <v>20</v>
      </c>
      <c r="IN20" s="63">
        <f t="shared" si="89"/>
        <v>20</v>
      </c>
      <c r="IO20" s="208">
        <v>0</v>
      </c>
      <c r="IP20" s="258">
        <v>0</v>
      </c>
      <c r="IQ20" s="63">
        <v>3</v>
      </c>
      <c r="IR20" s="63">
        <f t="shared" si="84"/>
        <v>3</v>
      </c>
      <c r="IS20" s="208">
        <v>7.4999999999999997E-3</v>
      </c>
      <c r="IT20" s="259">
        <v>21.93</v>
      </c>
      <c r="IU20" s="63">
        <f>-0.63-0.457</f>
        <v>-1.087</v>
      </c>
      <c r="IV20" s="63">
        <f t="shared" si="85"/>
        <v>20.843</v>
      </c>
      <c r="IW20" s="208">
        <v>2.1297000000000001</v>
      </c>
      <c r="IX20" s="260">
        <v>13.06</v>
      </c>
      <c r="IY20" s="63">
        <v>-0.42</v>
      </c>
      <c r="IZ20" s="63">
        <f t="shared" si="86"/>
        <v>12.64</v>
      </c>
      <c r="JA20" s="208">
        <v>0.93859999999999999</v>
      </c>
      <c r="JB20" s="261">
        <v>225.11</v>
      </c>
      <c r="JC20" s="63">
        <v>-4.1500000000000004</v>
      </c>
      <c r="JD20" s="63">
        <f t="shared" si="87"/>
        <v>220.96</v>
      </c>
      <c r="JE20" s="208">
        <v>0.78739999999999999</v>
      </c>
      <c r="JF20" s="262">
        <v>5.74</v>
      </c>
      <c r="JG20" s="63">
        <v>-4.7999999999999996E-3</v>
      </c>
      <c r="JH20" s="63">
        <f t="shared" si="88"/>
        <v>5.7351999999999999</v>
      </c>
    </row>
    <row r="21" spans="1:268" s="202" customFormat="1" ht="26.25" customHeight="1">
      <c r="A21" s="167" t="s">
        <v>72</v>
      </c>
      <c r="B21" s="264" t="s">
        <v>10</v>
      </c>
      <c r="C21" s="134" t="s">
        <v>73</v>
      </c>
      <c r="D21" s="265">
        <f>SUM(D22:D27)+D38+D45+D56+D57+D58+D59+D62</f>
        <v>71866.943999999989</v>
      </c>
      <c r="E21" s="199">
        <f t="shared" si="15"/>
        <v>53842.44999999999</v>
      </c>
      <c r="F21" s="199">
        <f t="shared" si="5"/>
        <v>68951.977999999988</v>
      </c>
      <c r="G21" s="199">
        <f t="shared" si="6"/>
        <v>71945.61010000002</v>
      </c>
      <c r="H21" s="62">
        <f t="shared" si="7"/>
        <v>78.666100000031292</v>
      </c>
      <c r="I21" s="200">
        <f>SUM(I22:I27)+I38+I45+I56+I57+I58+I59+I62</f>
        <v>642.7183</v>
      </c>
      <c r="J21" s="201">
        <f>SUM(J22:J27)+J38+J45+J56+J57+J58+J59+J62</f>
        <v>784.2</v>
      </c>
      <c r="K21" s="200">
        <f>SUM(K22:K27)+K38+K45+K56+K57+K58+K59+K62</f>
        <v>19</v>
      </c>
      <c r="L21" s="200">
        <f>SUM(L22:L27)+L38+L45+L56+L57+L58+L59+L62</f>
        <v>803.19999999999993</v>
      </c>
      <c r="M21" s="200">
        <f t="shared" ref="M21:BJ21" si="90">SUM(M22:M27)+M38+M45+M56+M57+M58+M59+M62</f>
        <v>286.4941</v>
      </c>
      <c r="N21" s="201">
        <f t="shared" si="90"/>
        <v>293.62</v>
      </c>
      <c r="O21" s="200">
        <f>SUM(O22:O27)+O38+O45+O56+O57+O58+O59+O62</f>
        <v>0.58000000000000007</v>
      </c>
      <c r="P21" s="200">
        <f>SUM(P22:P27)+P38+P45+P56+P57+P58+P59+P62</f>
        <v>294.20000000000005</v>
      </c>
      <c r="Q21" s="200">
        <f t="shared" si="90"/>
        <v>549.35219999999993</v>
      </c>
      <c r="R21" s="201">
        <f t="shared" si="90"/>
        <v>579.01</v>
      </c>
      <c r="S21" s="200">
        <f t="shared" si="90"/>
        <v>20.260000000000002</v>
      </c>
      <c r="T21" s="200">
        <f t="shared" si="90"/>
        <v>599.27</v>
      </c>
      <c r="U21" s="200">
        <f t="shared" si="90"/>
        <v>787.5616</v>
      </c>
      <c r="V21" s="201">
        <f t="shared" si="90"/>
        <v>958.08199999999999</v>
      </c>
      <c r="W21" s="200">
        <f t="shared" si="90"/>
        <v>18.080000000000002</v>
      </c>
      <c r="X21" s="200">
        <f t="shared" si="90"/>
        <v>976.16199999999992</v>
      </c>
      <c r="Y21" s="200">
        <f t="shared" si="90"/>
        <v>810.3196999999999</v>
      </c>
      <c r="Z21" s="201">
        <f t="shared" si="90"/>
        <v>957.2399999999999</v>
      </c>
      <c r="AA21" s="200">
        <f t="shared" si="90"/>
        <v>16.57</v>
      </c>
      <c r="AB21" s="200">
        <f t="shared" si="90"/>
        <v>973.81000000000006</v>
      </c>
      <c r="AC21" s="200">
        <f t="shared" si="90"/>
        <v>770.92869999999994</v>
      </c>
      <c r="AD21" s="201">
        <f>SUM(AD22:AD27)+AD38+AD45+AD56+AD57+AD58+AD59+AD62</f>
        <v>985.04</v>
      </c>
      <c r="AE21" s="200">
        <f t="shared" si="90"/>
        <v>-5.5899999999999892</v>
      </c>
      <c r="AF21" s="200">
        <f t="shared" si="90"/>
        <v>979.45</v>
      </c>
      <c r="AG21" s="200">
        <f t="shared" si="90"/>
        <v>757.34159999999997</v>
      </c>
      <c r="AH21" s="201">
        <f>SUM(AH22:AH27)+AH38+AH45+AH56+AH57+AH58+AH59+AH62</f>
        <v>968.3599999999999</v>
      </c>
      <c r="AI21" s="200">
        <f t="shared" si="90"/>
        <v>88.67</v>
      </c>
      <c r="AJ21" s="200">
        <f t="shared" si="90"/>
        <v>1057.03</v>
      </c>
      <c r="AK21" s="200">
        <f t="shared" si="90"/>
        <v>460.80020000000002</v>
      </c>
      <c r="AL21" s="201">
        <f t="shared" si="90"/>
        <v>617.26</v>
      </c>
      <c r="AM21" s="200">
        <f t="shared" si="90"/>
        <v>24.560000000000002</v>
      </c>
      <c r="AN21" s="200">
        <f t="shared" si="90"/>
        <v>641.81999999999994</v>
      </c>
      <c r="AO21" s="200">
        <f t="shared" si="90"/>
        <v>436.23379999999997</v>
      </c>
      <c r="AP21" s="201">
        <f>SUM(AP22:AP27)+AP38+AP45+AP56+AP57+AP58+AP59+AP62</f>
        <v>539.43999999999994</v>
      </c>
      <c r="AQ21" s="200">
        <f t="shared" si="90"/>
        <v>36.200000000000003</v>
      </c>
      <c r="AR21" s="200">
        <f t="shared" si="90"/>
        <v>575.64</v>
      </c>
      <c r="AS21" s="200">
        <f t="shared" si="90"/>
        <v>496.68279999999999</v>
      </c>
      <c r="AT21" s="201">
        <f t="shared" si="90"/>
        <v>632.12</v>
      </c>
      <c r="AU21" s="200">
        <f t="shared" si="90"/>
        <v>7.1399999999999988</v>
      </c>
      <c r="AV21" s="200">
        <f t="shared" si="90"/>
        <v>639.26</v>
      </c>
      <c r="AW21" s="200">
        <f t="shared" si="90"/>
        <v>383.02540000000005</v>
      </c>
      <c r="AX21" s="201">
        <f t="shared" si="90"/>
        <v>430.35</v>
      </c>
      <c r="AY21" s="200">
        <f t="shared" si="90"/>
        <v>8.91</v>
      </c>
      <c r="AZ21" s="200">
        <f t="shared" si="90"/>
        <v>439.26</v>
      </c>
      <c r="BA21" s="200">
        <f t="shared" si="90"/>
        <v>354.90750000000003</v>
      </c>
      <c r="BB21" s="201">
        <f t="shared" si="90"/>
        <v>618.50299999999993</v>
      </c>
      <c r="BC21" s="200">
        <f t="shared" si="90"/>
        <v>65.570000000000022</v>
      </c>
      <c r="BD21" s="200">
        <f t="shared" si="90"/>
        <v>684.07299999999987</v>
      </c>
      <c r="BE21" s="200">
        <f t="shared" si="90"/>
        <v>414.86350000000004</v>
      </c>
      <c r="BF21" s="201">
        <f t="shared" si="90"/>
        <v>523.91</v>
      </c>
      <c r="BG21" s="200">
        <f t="shared" si="90"/>
        <v>45.169999999999995</v>
      </c>
      <c r="BH21" s="200">
        <f t="shared" si="90"/>
        <v>569.08000000000004</v>
      </c>
      <c r="BI21" s="200">
        <f t="shared" si="90"/>
        <v>513.1925</v>
      </c>
      <c r="BJ21" s="201">
        <f t="shared" si="90"/>
        <v>632.29</v>
      </c>
      <c r="BK21" s="200">
        <f t="shared" ref="BK21:DI21" si="91">SUM(BK22:BK27)+BK38+BK45+BK56+BK57+BK58+BK59+BK62</f>
        <v>14.34</v>
      </c>
      <c r="BL21" s="200">
        <f t="shared" si="91"/>
        <v>646.63</v>
      </c>
      <c r="BM21" s="200">
        <f t="shared" si="91"/>
        <v>449.3408</v>
      </c>
      <c r="BN21" s="201">
        <f t="shared" ref="BN21" si="92">SUM(BN22:BN27)+BN38+BN45+BN56+BN57+BN58+BN59+BN62</f>
        <v>468.53</v>
      </c>
      <c r="BO21" s="200">
        <f t="shared" si="91"/>
        <v>3.2800000000000002</v>
      </c>
      <c r="BP21" s="200">
        <f t="shared" si="91"/>
        <v>471.81</v>
      </c>
      <c r="BQ21" s="200">
        <f t="shared" si="91"/>
        <v>489.29960000000005</v>
      </c>
      <c r="BR21" s="201">
        <f t="shared" ref="BR21" si="93">SUM(BR22:BR27)+BR38+BR45+BR56+BR57+BR58+BR59+BR62</f>
        <v>661.99</v>
      </c>
      <c r="BS21" s="200">
        <f t="shared" si="91"/>
        <v>18.46</v>
      </c>
      <c r="BT21" s="200">
        <f t="shared" si="91"/>
        <v>680.44999999999993</v>
      </c>
      <c r="BU21" s="200">
        <f t="shared" si="91"/>
        <v>471.65120000000002</v>
      </c>
      <c r="BV21" s="201">
        <f t="shared" ref="BV21" si="94">SUM(BV22:BV27)+BV38+BV45+BV56+BV57+BV58+BV59+BV62</f>
        <v>588.70000000000016</v>
      </c>
      <c r="BW21" s="200">
        <f t="shared" si="91"/>
        <v>-0.66999999999999993</v>
      </c>
      <c r="BX21" s="200">
        <f t="shared" si="91"/>
        <v>588.0300000000002</v>
      </c>
      <c r="BY21" s="200">
        <f t="shared" si="91"/>
        <v>602.26250000000005</v>
      </c>
      <c r="BZ21" s="201">
        <f t="shared" ref="BZ21" si="95">SUM(BZ22:BZ27)+BZ38+BZ45+BZ56+BZ57+BZ58+BZ59+BZ62</f>
        <v>744.29999999999984</v>
      </c>
      <c r="CA21" s="200">
        <f t="shared" si="91"/>
        <v>0.30999999999999989</v>
      </c>
      <c r="CB21" s="200">
        <f t="shared" si="91"/>
        <v>744.61</v>
      </c>
      <c r="CC21" s="200">
        <f t="shared" si="91"/>
        <v>561.45000000000005</v>
      </c>
      <c r="CD21" s="201">
        <f t="shared" ref="CD21" si="96">SUM(CD22:CD27)+CD38+CD45+CD56+CD57+CD58+CD59+CD62</f>
        <v>642.30999999999995</v>
      </c>
      <c r="CE21" s="200">
        <f t="shared" si="91"/>
        <v>19.259999999999998</v>
      </c>
      <c r="CF21" s="200">
        <f t="shared" si="91"/>
        <v>661.56999999999994</v>
      </c>
      <c r="CG21" s="200">
        <f t="shared" si="91"/>
        <v>577.15539999999999</v>
      </c>
      <c r="CH21" s="201">
        <f t="shared" ref="CH21" si="97">SUM(CH22:CH27)+CH38+CH45+CH56+CH57+CH58+CH59+CH62</f>
        <v>667.15999999999985</v>
      </c>
      <c r="CI21" s="200">
        <f t="shared" si="91"/>
        <v>27.85</v>
      </c>
      <c r="CJ21" s="200">
        <f t="shared" si="91"/>
        <v>695.00999999999988</v>
      </c>
      <c r="CK21" s="200">
        <f t="shared" si="91"/>
        <v>572.75319999999999</v>
      </c>
      <c r="CL21" s="201">
        <f t="shared" ref="CL21" si="98">SUM(CL22:CL27)+CL38+CL45+CL56+CL57+CL58+CL59+CL62</f>
        <v>616.96</v>
      </c>
      <c r="CM21" s="200">
        <f t="shared" si="91"/>
        <v>6.4500000000000011</v>
      </c>
      <c r="CN21" s="200">
        <f t="shared" si="91"/>
        <v>623.41</v>
      </c>
      <c r="CO21" s="200">
        <f t="shared" si="91"/>
        <v>553.28129999999999</v>
      </c>
      <c r="CP21" s="201">
        <f t="shared" ref="CP21" si="99">SUM(CP22:CP27)+CP38+CP45+CP56+CP57+CP58+CP59+CP62</f>
        <v>703.67</v>
      </c>
      <c r="CQ21" s="200">
        <f>SUM(CQ22:CQ27)+CQ38+CQ45+CQ56+CQ57+CQ58+CQ59+CQ62</f>
        <v>4.3801000000000005</v>
      </c>
      <c r="CR21" s="200">
        <f t="shared" si="91"/>
        <v>708.05009999999993</v>
      </c>
      <c r="CS21" s="200">
        <f t="shared" si="91"/>
        <v>728.77699999999993</v>
      </c>
      <c r="CT21" s="201">
        <f t="shared" ref="CT21" si="100">SUM(CT22:CT27)+CT38+CT45+CT56+CT57+CT58+CT59+CT62</f>
        <v>835.88</v>
      </c>
      <c r="CU21" s="200">
        <f t="shared" si="91"/>
        <v>11.789999999999996</v>
      </c>
      <c r="CV21" s="200">
        <f t="shared" si="91"/>
        <v>847.67</v>
      </c>
      <c r="CW21" s="200">
        <f t="shared" si="91"/>
        <v>462.6225</v>
      </c>
      <c r="CX21" s="201">
        <f>SUM(CX22:CX27)+CX38+CX45+CX56+CX57+CX58+CX59+CX62</f>
        <v>575.67000000000007</v>
      </c>
      <c r="CY21" s="200">
        <f t="shared" si="91"/>
        <v>-48.97</v>
      </c>
      <c r="CZ21" s="200">
        <f t="shared" si="91"/>
        <v>526.70000000000005</v>
      </c>
      <c r="DA21" s="200">
        <f t="shared" si="91"/>
        <v>608.65070000000003</v>
      </c>
      <c r="DB21" s="201">
        <f t="shared" ref="DB21" si="101">SUM(DB22:DB27)+DB38+DB45+DB56+DB57+DB58+DB59+DB62</f>
        <v>662.24</v>
      </c>
      <c r="DC21" s="200">
        <f t="shared" si="91"/>
        <v>0.93999999999999984</v>
      </c>
      <c r="DD21" s="200">
        <f t="shared" si="91"/>
        <v>663.18000000000006</v>
      </c>
      <c r="DE21" s="200">
        <f t="shared" si="91"/>
        <v>414.13850000000002</v>
      </c>
      <c r="DF21" s="201">
        <f t="shared" ref="DF21" si="102">SUM(DF22:DF27)+DF38+DF45+DF56+DF57+DF58+DF59+DF62</f>
        <v>565.08999999999992</v>
      </c>
      <c r="DG21" s="200">
        <f t="shared" si="91"/>
        <v>8.6</v>
      </c>
      <c r="DH21" s="200">
        <f t="shared" si="91"/>
        <v>573.69000000000005</v>
      </c>
      <c r="DI21" s="200">
        <f t="shared" si="91"/>
        <v>660.5421</v>
      </c>
      <c r="DJ21" s="201">
        <f t="shared" ref="DJ21" si="103">SUM(DJ22:DJ27)+DJ38+DJ45+DJ56+DJ57+DJ58+DJ59+DJ62</f>
        <v>828.02800000000002</v>
      </c>
      <c r="DK21" s="200">
        <f t="shared" ref="DK21:FI21" si="104">SUM(DK22:DK27)+DK38+DK45+DK56+DK57+DK58+DK59+DK62</f>
        <v>30.57</v>
      </c>
      <c r="DL21" s="200">
        <f t="shared" si="104"/>
        <v>858.59799999999996</v>
      </c>
      <c r="DM21" s="200">
        <f t="shared" si="104"/>
        <v>754.35749999999996</v>
      </c>
      <c r="DN21" s="201">
        <f t="shared" ref="DN21" si="105">SUM(DN22:DN27)+DN38+DN45+DN56+DN57+DN58+DN59+DN62</f>
        <v>1014.7800000000001</v>
      </c>
      <c r="DO21" s="200">
        <f t="shared" si="104"/>
        <v>36.03</v>
      </c>
      <c r="DP21" s="200">
        <f t="shared" si="104"/>
        <v>1050.8100000000002</v>
      </c>
      <c r="DQ21" s="200">
        <f t="shared" si="104"/>
        <v>736.42800000000011</v>
      </c>
      <c r="DR21" s="201">
        <f t="shared" ref="DR21" si="106">SUM(DR22:DR27)+DR38+DR45+DR56+DR57+DR58+DR59+DR62</f>
        <v>988.77999999999986</v>
      </c>
      <c r="DS21" s="200">
        <f t="shared" si="104"/>
        <v>43.636000000000003</v>
      </c>
      <c r="DT21" s="200">
        <f t="shared" si="104"/>
        <v>1032.4160000000002</v>
      </c>
      <c r="DU21" s="200">
        <f t="shared" si="104"/>
        <v>403.4171</v>
      </c>
      <c r="DV21" s="201">
        <f t="shared" ref="DV21" si="107">SUM(DV22:DV27)+DV38+DV45+DV56+DV57+DV58+DV59+DV62</f>
        <v>460.08999999999992</v>
      </c>
      <c r="DW21" s="200">
        <f t="shared" si="104"/>
        <v>2.1400000000000006</v>
      </c>
      <c r="DX21" s="200">
        <f t="shared" si="104"/>
        <v>462.2299999999999</v>
      </c>
      <c r="DY21" s="200">
        <f t="shared" si="104"/>
        <v>411.51990000000006</v>
      </c>
      <c r="DZ21" s="201">
        <f t="shared" ref="DZ21" si="108">SUM(DZ22:DZ27)+DZ38+DZ45+DZ56+DZ57+DZ58+DZ59+DZ62</f>
        <v>523.62899999999991</v>
      </c>
      <c r="EA21" s="200">
        <f t="shared" si="104"/>
        <v>4.9400000000000004</v>
      </c>
      <c r="EB21" s="200">
        <f t="shared" si="104"/>
        <v>528.56899999999996</v>
      </c>
      <c r="EC21" s="200">
        <f t="shared" si="104"/>
        <v>862.73439999999994</v>
      </c>
      <c r="ED21" s="201">
        <f t="shared" ref="ED21" si="109">SUM(ED22:ED27)+ED38+ED45+ED56+ED57+ED58+ED59+ED62</f>
        <v>1553.9400000000003</v>
      </c>
      <c r="EE21" s="200">
        <f t="shared" si="104"/>
        <v>24.939999999999998</v>
      </c>
      <c r="EF21" s="200">
        <f t="shared" si="104"/>
        <v>1578.88</v>
      </c>
      <c r="EG21" s="200">
        <f t="shared" si="104"/>
        <v>907.67040000000009</v>
      </c>
      <c r="EH21" s="201">
        <f t="shared" ref="EH21" si="110">SUM(EH22:EH27)+EH38+EH45+EH56+EH57+EH58+EH59+EH62</f>
        <v>1293.96</v>
      </c>
      <c r="EI21" s="200">
        <f t="shared" si="104"/>
        <v>32.97</v>
      </c>
      <c r="EJ21" s="200">
        <f t="shared" si="104"/>
        <v>1326.93</v>
      </c>
      <c r="EK21" s="200">
        <f t="shared" si="104"/>
        <v>654.27870000000007</v>
      </c>
      <c r="EL21" s="201">
        <f t="shared" ref="EL21" si="111">SUM(EL22:EL27)+EL38+EL45+EL56+EL57+EL58+EL59+EL62</f>
        <v>949.82999999999981</v>
      </c>
      <c r="EM21" s="200">
        <f t="shared" si="104"/>
        <v>93.63</v>
      </c>
      <c r="EN21" s="200">
        <f t="shared" si="104"/>
        <v>1043.4599999999998</v>
      </c>
      <c r="EO21" s="200">
        <f t="shared" si="104"/>
        <v>1408.8337999999999</v>
      </c>
      <c r="EP21" s="201">
        <f t="shared" ref="EP21" si="112">SUM(EP22:EP27)+EP38+EP45+EP56+EP57+EP58+EP59+EP62</f>
        <v>2200.14</v>
      </c>
      <c r="EQ21" s="200">
        <f t="shared" si="104"/>
        <v>47.53</v>
      </c>
      <c r="ER21" s="200">
        <f t="shared" si="104"/>
        <v>2247.67</v>
      </c>
      <c r="ES21" s="200">
        <f t="shared" si="104"/>
        <v>1206.6833000000001</v>
      </c>
      <c r="ET21" s="201">
        <f t="shared" ref="ET21" si="113">SUM(ET22:ET27)+ET38+ET45+ET56+ET57+ET58+ET59+ET62</f>
        <v>1643.2000000000003</v>
      </c>
      <c r="EU21" s="200">
        <f t="shared" si="104"/>
        <v>23.000000000000004</v>
      </c>
      <c r="EV21" s="200">
        <f t="shared" si="104"/>
        <v>1666.2000000000003</v>
      </c>
      <c r="EW21" s="200">
        <f t="shared" si="104"/>
        <v>754.18259999999975</v>
      </c>
      <c r="EX21" s="201">
        <f t="shared" ref="EX21" si="114">SUM(EX22:EX27)+EX38+EX45+EX56+EX57+EX58+EX59+EX62</f>
        <v>886.54000000000008</v>
      </c>
      <c r="EY21" s="200">
        <f t="shared" si="104"/>
        <v>49.17</v>
      </c>
      <c r="EZ21" s="200">
        <f t="shared" si="104"/>
        <v>935.71</v>
      </c>
      <c r="FA21" s="200">
        <f t="shared" si="104"/>
        <v>1976.5428000000002</v>
      </c>
      <c r="FB21" s="201">
        <f t="shared" ref="FB21" si="115">SUM(FB22:FB27)+FB38+FB45+FB56+FB57+FB58+FB59+FB62</f>
        <v>2071.6759999999995</v>
      </c>
      <c r="FC21" s="200">
        <f t="shared" si="104"/>
        <v>13.560000000000002</v>
      </c>
      <c r="FD21" s="200">
        <f t="shared" si="104"/>
        <v>2085.2359999999999</v>
      </c>
      <c r="FE21" s="200">
        <f t="shared" si="104"/>
        <v>1227.1439</v>
      </c>
      <c r="FF21" s="201">
        <f t="shared" ref="FF21" si="116">SUM(FF22:FF27)+FF38+FF45+FF56+FF57+FF58+FF59+FF62</f>
        <v>1339.433</v>
      </c>
      <c r="FG21" s="200">
        <f t="shared" si="104"/>
        <v>0.86000000000000143</v>
      </c>
      <c r="FH21" s="200">
        <f t="shared" si="104"/>
        <v>1340.2929999999999</v>
      </c>
      <c r="FI21" s="200">
        <f t="shared" si="104"/>
        <v>525.43229999999994</v>
      </c>
      <c r="FJ21" s="201">
        <f t="shared" ref="FJ21" si="117">SUM(FJ22:FJ27)+FJ38+FJ45+FJ56+FJ57+FJ58+FJ59+FJ62</f>
        <v>776.86199999999997</v>
      </c>
      <c r="FK21" s="200">
        <f t="shared" ref="FK21:HH21" si="118">SUM(FK22:FK27)+FK38+FK45+FK56+FK57+FK58+FK59+FK62</f>
        <v>3.1000000000000059</v>
      </c>
      <c r="FL21" s="200">
        <f t="shared" si="118"/>
        <v>779.96199999999988</v>
      </c>
      <c r="FM21" s="200">
        <f t="shared" si="118"/>
        <v>653.92939999999999</v>
      </c>
      <c r="FN21" s="201">
        <f t="shared" ref="FN21" si="119">SUM(FN22:FN27)+FN38+FN45+FN56+FN57+FN58+FN59+FN62</f>
        <v>979.66500000000019</v>
      </c>
      <c r="FO21" s="200">
        <f t="shared" si="118"/>
        <v>27.17</v>
      </c>
      <c r="FP21" s="200">
        <f t="shared" si="118"/>
        <v>1006.8350000000002</v>
      </c>
      <c r="FQ21" s="200">
        <f t="shared" si="118"/>
        <v>982.61189999999988</v>
      </c>
      <c r="FR21" s="201">
        <f t="shared" ref="FR21" si="120">SUM(FR22:FR27)+FR38+FR45+FR56+FR57+FR58+FR59+FR62</f>
        <v>1202.9799999999998</v>
      </c>
      <c r="FS21" s="200">
        <f t="shared" si="118"/>
        <v>20.855999999999998</v>
      </c>
      <c r="FT21" s="200">
        <f t="shared" si="118"/>
        <v>1223.8359999999996</v>
      </c>
      <c r="FU21" s="200">
        <f t="shared" si="118"/>
        <v>8376.765199999998</v>
      </c>
      <c r="FV21" s="201">
        <f t="shared" ref="FV21" si="121">SUM(FV22:FV27)+FV38+FV45+FV56+FV57+FV58+FV59+FV62</f>
        <v>8468.2599999999984</v>
      </c>
      <c r="FW21" s="200">
        <f t="shared" si="118"/>
        <v>19.32</v>
      </c>
      <c r="FX21" s="200">
        <f t="shared" si="118"/>
        <v>8487.58</v>
      </c>
      <c r="FY21" s="200">
        <f t="shared" si="118"/>
        <v>1240.3461</v>
      </c>
      <c r="FZ21" s="201">
        <f t="shared" ref="FZ21" si="122">SUM(FZ22:FZ27)+FZ38+FZ45+FZ56+FZ57+FZ58+FZ59+FZ62</f>
        <v>2046.1400000000003</v>
      </c>
      <c r="GA21" s="200">
        <f t="shared" si="118"/>
        <v>11.269999999999992</v>
      </c>
      <c r="GB21" s="200">
        <f t="shared" si="118"/>
        <v>2057.4100000000003</v>
      </c>
      <c r="GC21" s="200">
        <f t="shared" si="118"/>
        <v>1044.3975</v>
      </c>
      <c r="GD21" s="201">
        <f t="shared" ref="GD21" si="123">SUM(GD22:GD27)+GD38+GD45+GD56+GD57+GD58+GD59+GD62</f>
        <v>1894.1399999999999</v>
      </c>
      <c r="GE21" s="200">
        <f t="shared" si="118"/>
        <v>110.87</v>
      </c>
      <c r="GF21" s="200">
        <f t="shared" si="118"/>
        <v>2005.0099999999998</v>
      </c>
      <c r="GG21" s="200">
        <f t="shared" si="118"/>
        <v>1021.1378</v>
      </c>
      <c r="GH21" s="201">
        <f t="shared" ref="GH21" si="124">SUM(GH22:GH27)+GH38+GH45+GH56+GH57+GH58+GH59+GH62</f>
        <v>2244.7960000000003</v>
      </c>
      <c r="GI21" s="200">
        <f t="shared" si="118"/>
        <v>68.099999999999937</v>
      </c>
      <c r="GJ21" s="200">
        <f t="shared" si="118"/>
        <v>2312.8959999999997</v>
      </c>
      <c r="GK21" s="200">
        <f t="shared" si="118"/>
        <v>743.50829999999996</v>
      </c>
      <c r="GL21" s="201">
        <f t="shared" ref="GL21" si="125">SUM(GL22:GL27)+GL38+GL45+GL56+GL57+GL58+GL59+GL62</f>
        <v>857.69000000000017</v>
      </c>
      <c r="GM21" s="200">
        <f t="shared" si="118"/>
        <v>241</v>
      </c>
      <c r="GN21" s="200">
        <f t="shared" si="118"/>
        <v>1098.6900000000003</v>
      </c>
      <c r="GO21" s="200">
        <f t="shared" si="118"/>
        <v>1001.4131</v>
      </c>
      <c r="GP21" s="201">
        <f t="shared" ref="GP21" si="126">SUM(GP22:GP27)+GP38+GP45+GP56+GP57+GP58+GP59+GP62</f>
        <v>1176.163</v>
      </c>
      <c r="GQ21" s="200">
        <f t="shared" si="118"/>
        <v>347.44</v>
      </c>
      <c r="GR21" s="200">
        <f t="shared" si="118"/>
        <v>1523.6030000000001</v>
      </c>
      <c r="GS21" s="200">
        <f t="shared" si="118"/>
        <v>727.73759999999993</v>
      </c>
      <c r="GT21" s="201">
        <f t="shared" ref="GT21" si="127">SUM(GT22:GT27)+GT38+GT45+GT56+GT57+GT58+GT59+GT62</f>
        <v>781.72400000000005</v>
      </c>
      <c r="GU21" s="200">
        <f t="shared" si="118"/>
        <v>22.010000000000005</v>
      </c>
      <c r="GV21" s="200">
        <f t="shared" si="118"/>
        <v>803.73399999999981</v>
      </c>
      <c r="GW21" s="200">
        <f t="shared" si="118"/>
        <v>443.68680000000001</v>
      </c>
      <c r="GX21" s="201">
        <f t="shared" ref="GX21" si="128">SUM(GX22:GX27)+GX38+GX45+GX56+GX57+GX58+GX59+GX62</f>
        <v>608.62000000000012</v>
      </c>
      <c r="GY21" s="200">
        <f t="shared" si="118"/>
        <v>8.4699999999999989</v>
      </c>
      <c r="GZ21" s="200">
        <f t="shared" si="118"/>
        <v>617.09000000000015</v>
      </c>
      <c r="HA21" s="200">
        <f t="shared" si="118"/>
        <v>1328.3854999999999</v>
      </c>
      <c r="HB21" s="201">
        <f t="shared" ref="HB21" si="129">SUM(HB22:HB27)+HB38+HB45+HB56+HB57+HB58+HB59+HB62</f>
        <v>1797.0900000000001</v>
      </c>
      <c r="HC21" s="200">
        <f t="shared" si="118"/>
        <v>110.63</v>
      </c>
      <c r="HD21" s="200">
        <f t="shared" si="118"/>
        <v>1907.72</v>
      </c>
      <c r="HE21" s="200">
        <f t="shared" si="118"/>
        <v>1114.5874000000001</v>
      </c>
      <c r="HF21" s="201">
        <f t="shared" ref="HF21" si="130">SUM(HF22:HF27)+HF38+HF45+HF56+HF57+HF58+HF59+HF62</f>
        <v>1662.2559999999999</v>
      </c>
      <c r="HG21" s="200">
        <f t="shared" si="118"/>
        <v>5.4000000000000021</v>
      </c>
      <c r="HH21" s="200">
        <f t="shared" si="118"/>
        <v>1667.6559999999999</v>
      </c>
      <c r="HI21" s="200">
        <f t="shared" ref="HI21:JG21" si="131">SUM(HI22:HI27)+HI38+HI45+HI56+HI57+HI58+HI59+HI62</f>
        <v>777.41950000000008</v>
      </c>
      <c r="HJ21" s="201">
        <f t="shared" si="131"/>
        <v>1051.5729999999999</v>
      </c>
      <c r="HK21" s="200">
        <f t="shared" si="131"/>
        <v>4.6999999999999993</v>
      </c>
      <c r="HL21" s="200">
        <f t="shared" si="131"/>
        <v>1056.2730000000001</v>
      </c>
      <c r="HM21" s="200">
        <f t="shared" si="131"/>
        <v>528.43619999999987</v>
      </c>
      <c r="HN21" s="201">
        <f t="shared" si="131"/>
        <v>716.30600000000004</v>
      </c>
      <c r="HO21" s="200">
        <f t="shared" si="131"/>
        <v>80.41</v>
      </c>
      <c r="HP21" s="200">
        <f t="shared" si="131"/>
        <v>796.71600000000001</v>
      </c>
      <c r="HQ21" s="200">
        <f t="shared" si="131"/>
        <v>459.21600000000001</v>
      </c>
      <c r="HR21" s="201">
        <f t="shared" si="131"/>
        <v>625.13000000000011</v>
      </c>
      <c r="HS21" s="200">
        <f t="shared" si="131"/>
        <v>75.669999999999987</v>
      </c>
      <c r="HT21" s="200">
        <f t="shared" si="131"/>
        <v>700.80000000000007</v>
      </c>
      <c r="HU21" s="200">
        <f t="shared" si="131"/>
        <v>485.18639999999994</v>
      </c>
      <c r="HV21" s="201">
        <f t="shared" si="131"/>
        <v>568.02599999999995</v>
      </c>
      <c r="HW21" s="200">
        <f t="shared" si="131"/>
        <v>4.16</v>
      </c>
      <c r="HX21" s="200">
        <f t="shared" si="131"/>
        <v>572.18599999999992</v>
      </c>
      <c r="HY21" s="200">
        <f t="shared" si="131"/>
        <v>757.85359999999991</v>
      </c>
      <c r="HZ21" s="201">
        <f t="shared" si="131"/>
        <v>824.89</v>
      </c>
      <c r="IA21" s="200">
        <f t="shared" si="131"/>
        <v>35.599999999999994</v>
      </c>
      <c r="IB21" s="200">
        <f t="shared" si="131"/>
        <v>860.4899999999999</v>
      </c>
      <c r="IC21" s="200">
        <f t="shared" si="131"/>
        <v>924.56700000000001</v>
      </c>
      <c r="ID21" s="201">
        <f t="shared" si="131"/>
        <v>1440.06</v>
      </c>
      <c r="IE21" s="200">
        <f t="shared" si="131"/>
        <v>28.589999999999996</v>
      </c>
      <c r="IF21" s="200">
        <f t="shared" si="131"/>
        <v>1468.6499999999999</v>
      </c>
      <c r="IG21" s="200">
        <f t="shared" si="131"/>
        <v>825.56160000000011</v>
      </c>
      <c r="IH21" s="201">
        <f t="shared" si="131"/>
        <v>634.57599999999991</v>
      </c>
      <c r="II21" s="200">
        <f t="shared" si="131"/>
        <v>24.71</v>
      </c>
      <c r="IJ21" s="200">
        <f t="shared" si="131"/>
        <v>659.28600000000006</v>
      </c>
      <c r="IK21" s="200">
        <f t="shared" si="131"/>
        <v>298.05400000000003</v>
      </c>
      <c r="IL21" s="201">
        <f t="shared" si="131"/>
        <v>622.69000000000005</v>
      </c>
      <c r="IM21" s="200">
        <f t="shared" si="131"/>
        <v>241.79999999999998</v>
      </c>
      <c r="IN21" s="200">
        <f t="shared" si="131"/>
        <v>864.49</v>
      </c>
      <c r="IO21" s="200">
        <f t="shared" si="131"/>
        <v>509.72739999999999</v>
      </c>
      <c r="IP21" s="201">
        <f t="shared" si="131"/>
        <v>573.98</v>
      </c>
      <c r="IQ21" s="200">
        <f t="shared" si="131"/>
        <v>-3.1900000000000004</v>
      </c>
      <c r="IR21" s="200">
        <f t="shared" si="131"/>
        <v>570.79</v>
      </c>
      <c r="IS21" s="200">
        <f t="shared" si="131"/>
        <v>741.3574000000001</v>
      </c>
      <c r="IT21" s="201">
        <f t="shared" si="131"/>
        <v>1024.4399999999998</v>
      </c>
      <c r="IU21" s="200">
        <f t="shared" si="131"/>
        <v>30.73</v>
      </c>
      <c r="IV21" s="200">
        <f t="shared" si="131"/>
        <v>1055.1699999999998</v>
      </c>
      <c r="IW21" s="200">
        <f t="shared" si="131"/>
        <v>428.0104</v>
      </c>
      <c r="IX21" s="201">
        <f t="shared" si="131"/>
        <v>655.95</v>
      </c>
      <c r="IY21" s="200">
        <f t="shared" si="131"/>
        <v>186.74</v>
      </c>
      <c r="IZ21" s="200">
        <f t="shared" si="131"/>
        <v>842.69</v>
      </c>
      <c r="JA21" s="200">
        <f t="shared" si="131"/>
        <v>882.5390000000001</v>
      </c>
      <c r="JB21" s="201">
        <f t="shared" si="131"/>
        <v>1247.54</v>
      </c>
      <c r="JC21" s="200">
        <f t="shared" si="131"/>
        <v>160.84</v>
      </c>
      <c r="JD21" s="200">
        <f t="shared" si="131"/>
        <v>1408.3799999999999</v>
      </c>
      <c r="JE21" s="200">
        <f t="shared" si="131"/>
        <v>900.44350000000009</v>
      </c>
      <c r="JF21" s="201">
        <f t="shared" si="131"/>
        <v>1464.48</v>
      </c>
      <c r="JG21" s="200">
        <f t="shared" si="131"/>
        <v>313.12</v>
      </c>
      <c r="JH21" s="200">
        <f t="shared" ref="JH21" si="132">SUM(JH22:JH27)+JH38+JH45+JH56+JH57+JH58+JH59+JH62</f>
        <v>1777.6</v>
      </c>
    </row>
    <row r="22" spans="1:268" ht="26.25" customHeight="1">
      <c r="A22" s="4" t="s">
        <v>12</v>
      </c>
      <c r="B22" s="13" t="s">
        <v>36</v>
      </c>
      <c r="C22" s="6" t="s">
        <v>74</v>
      </c>
      <c r="D22" s="203">
        <v>9474</v>
      </c>
      <c r="E22" s="204">
        <f t="shared" si="15"/>
        <v>7877.5996000000032</v>
      </c>
      <c r="F22" s="204">
        <f t="shared" si="5"/>
        <v>9474.3499999999985</v>
      </c>
      <c r="G22" s="204">
        <f t="shared" si="6"/>
        <v>9600.340000000002</v>
      </c>
      <c r="H22" s="68">
        <f t="shared" si="7"/>
        <v>126.34000000000196</v>
      </c>
      <c r="I22" s="208">
        <v>80.329499999999996</v>
      </c>
      <c r="J22" s="205">
        <v>209.92000000000002</v>
      </c>
      <c r="K22" s="63"/>
      <c r="L22" s="63">
        <f>J22+K22</f>
        <v>209.92000000000002</v>
      </c>
      <c r="M22" s="208">
        <v>45.017099999999999</v>
      </c>
      <c r="N22" s="205">
        <v>48</v>
      </c>
      <c r="O22" s="63">
        <v>0</v>
      </c>
      <c r="P22" s="63">
        <f>N22+O22</f>
        <v>48</v>
      </c>
      <c r="Q22" s="208">
        <v>65.716899999999995</v>
      </c>
      <c r="R22" s="205">
        <v>75.569999999999993</v>
      </c>
      <c r="S22" s="63"/>
      <c r="T22" s="63">
        <f>R22+S22</f>
        <v>75.569999999999993</v>
      </c>
      <c r="U22" s="208">
        <v>131.33930000000001</v>
      </c>
      <c r="V22" s="205">
        <v>139.51</v>
      </c>
      <c r="W22" s="63"/>
      <c r="X22" s="63">
        <f>V22+W22</f>
        <v>139.51</v>
      </c>
      <c r="Y22" s="208">
        <v>178.35249999999999</v>
      </c>
      <c r="Z22" s="205">
        <v>190.04</v>
      </c>
      <c r="AA22" s="63"/>
      <c r="AB22" s="63">
        <f>Z22+AA22</f>
        <v>190.04</v>
      </c>
      <c r="AC22" s="208">
        <v>69.490600000000001</v>
      </c>
      <c r="AD22" s="205">
        <v>73.790000000000006</v>
      </c>
      <c r="AE22" s="63">
        <v>1</v>
      </c>
      <c r="AF22" s="63">
        <f>AD22+AE22</f>
        <v>74.790000000000006</v>
      </c>
      <c r="AG22" s="208">
        <v>60.511800000000001</v>
      </c>
      <c r="AH22" s="205">
        <v>62.51</v>
      </c>
      <c r="AI22" s="63"/>
      <c r="AJ22" s="63">
        <f>AH22+AI22</f>
        <v>62.51</v>
      </c>
      <c r="AK22" s="208">
        <v>56.913600000000002</v>
      </c>
      <c r="AL22" s="205">
        <v>175.93</v>
      </c>
      <c r="AM22" s="63">
        <v>2.2000000000000002</v>
      </c>
      <c r="AN22" s="63">
        <f>AL22+AM22</f>
        <v>178.13</v>
      </c>
      <c r="AO22" s="208">
        <v>95.5578</v>
      </c>
      <c r="AP22" s="205">
        <v>97</v>
      </c>
      <c r="AQ22" s="63">
        <v>3</v>
      </c>
      <c r="AR22" s="63">
        <f>AP22+AQ22</f>
        <v>100</v>
      </c>
      <c r="AS22" s="208">
        <v>76.308899999999994</v>
      </c>
      <c r="AT22" s="205">
        <v>79.849999999999994</v>
      </c>
      <c r="AU22" s="63">
        <v>2</v>
      </c>
      <c r="AV22" s="63">
        <f>AT22+AU22</f>
        <v>81.849999999999994</v>
      </c>
      <c r="AW22" s="208">
        <v>79.765500000000003</v>
      </c>
      <c r="AX22" s="205">
        <v>88.410000000000011</v>
      </c>
      <c r="AY22" s="266">
        <v>0</v>
      </c>
      <c r="AZ22" s="63">
        <f>AX22+AY22</f>
        <v>88.410000000000011</v>
      </c>
      <c r="BA22" s="208">
        <v>40.188400000000001</v>
      </c>
      <c r="BB22" s="205">
        <v>50.8</v>
      </c>
      <c r="BC22" s="63">
        <v>5</v>
      </c>
      <c r="BD22" s="63">
        <f>BB22+BC22</f>
        <v>55.8</v>
      </c>
      <c r="BE22" s="208">
        <v>88.801100000000005</v>
      </c>
      <c r="BF22" s="205">
        <v>99.879999999999981</v>
      </c>
      <c r="BG22" s="63"/>
      <c r="BH22" s="63">
        <f>BF22+BG22</f>
        <v>99.879999999999981</v>
      </c>
      <c r="BI22" s="208">
        <v>93.602000000000004</v>
      </c>
      <c r="BJ22" s="205">
        <v>97.23</v>
      </c>
      <c r="BK22" s="63">
        <v>2.34</v>
      </c>
      <c r="BL22" s="63">
        <f>BJ22+BK22</f>
        <v>99.570000000000007</v>
      </c>
      <c r="BM22" s="208">
        <v>82.891599999999997</v>
      </c>
      <c r="BN22" s="205">
        <v>84.84</v>
      </c>
      <c r="BO22" s="63"/>
      <c r="BP22" s="63">
        <f>BN22+BO22</f>
        <v>84.84</v>
      </c>
      <c r="BQ22" s="208">
        <v>118.0177</v>
      </c>
      <c r="BR22" s="205">
        <v>222.95</v>
      </c>
      <c r="BS22" s="63">
        <v>1.21</v>
      </c>
      <c r="BT22" s="63">
        <f>BR22+BS22</f>
        <v>224.16</v>
      </c>
      <c r="BU22" s="208">
        <v>136.1121</v>
      </c>
      <c r="BV22" s="205">
        <v>143.11000000000001</v>
      </c>
      <c r="BW22" s="63"/>
      <c r="BX22" s="63">
        <f>BV22+BW22</f>
        <v>143.11000000000001</v>
      </c>
      <c r="BY22" s="208">
        <v>201.57249999999999</v>
      </c>
      <c r="BZ22" s="205">
        <v>212.99</v>
      </c>
      <c r="CA22" s="63"/>
      <c r="CB22" s="63">
        <f>BZ22+CA22</f>
        <v>212.99</v>
      </c>
      <c r="CC22" s="208">
        <v>159.15639999999999</v>
      </c>
      <c r="CD22" s="205">
        <v>171.88</v>
      </c>
      <c r="CE22" s="63"/>
      <c r="CF22" s="63">
        <f>CD22+CE22</f>
        <v>171.88</v>
      </c>
      <c r="CG22" s="208">
        <v>227.34229999999999</v>
      </c>
      <c r="CH22" s="205">
        <v>235.46999999999997</v>
      </c>
      <c r="CI22" s="63">
        <v>2</v>
      </c>
      <c r="CJ22" s="63">
        <f>CH22+CI22</f>
        <v>237.46999999999997</v>
      </c>
      <c r="CK22" s="208">
        <v>157.0951</v>
      </c>
      <c r="CL22" s="205">
        <v>162.06</v>
      </c>
      <c r="CM22" s="63">
        <v>-1.82</v>
      </c>
      <c r="CN22" s="63">
        <f>CL22+CM22</f>
        <v>160.24</v>
      </c>
      <c r="CO22" s="208">
        <v>59.296999999999997</v>
      </c>
      <c r="CP22" s="205">
        <v>144.62</v>
      </c>
      <c r="CQ22" s="63"/>
      <c r="CR22" s="63">
        <f>CP22+CQ22</f>
        <v>144.62</v>
      </c>
      <c r="CS22" s="208">
        <v>127.7829</v>
      </c>
      <c r="CT22" s="205">
        <v>135.21</v>
      </c>
      <c r="CU22" s="63">
        <v>0.5</v>
      </c>
      <c r="CV22" s="63">
        <f>CT22+CU22</f>
        <v>135.71</v>
      </c>
      <c r="CW22" s="208">
        <v>127.5253</v>
      </c>
      <c r="CX22" s="205">
        <v>132.75</v>
      </c>
      <c r="CY22" s="63"/>
      <c r="CZ22" s="63">
        <f>CX22+CY22</f>
        <v>132.75</v>
      </c>
      <c r="DA22" s="208">
        <v>170.28030000000001</v>
      </c>
      <c r="DB22" s="205">
        <v>176.41</v>
      </c>
      <c r="DC22" s="63">
        <v>-0.13</v>
      </c>
      <c r="DD22" s="63">
        <f>DB22+DC22</f>
        <v>176.28</v>
      </c>
      <c r="DE22" s="208">
        <v>123.5256</v>
      </c>
      <c r="DF22" s="205">
        <v>141.56</v>
      </c>
      <c r="DG22" s="63"/>
      <c r="DH22" s="63">
        <f>DF22+DG22</f>
        <v>141.56</v>
      </c>
      <c r="DI22" s="208">
        <v>136.8108</v>
      </c>
      <c r="DJ22" s="205">
        <v>146.09</v>
      </c>
      <c r="DK22" s="63"/>
      <c r="DL22" s="63">
        <f>DJ22+DK22</f>
        <v>146.09</v>
      </c>
      <c r="DM22" s="208">
        <v>75.325400000000002</v>
      </c>
      <c r="DN22" s="205">
        <v>163.44999999999999</v>
      </c>
      <c r="DO22" s="63"/>
      <c r="DP22" s="63">
        <f>DN22+DO22</f>
        <v>163.44999999999999</v>
      </c>
      <c r="DQ22" s="208">
        <v>78.113799999999998</v>
      </c>
      <c r="DR22" s="205">
        <v>104.38000000000001</v>
      </c>
      <c r="DS22" s="63"/>
      <c r="DT22" s="63">
        <f>DR22+DS22</f>
        <v>104.38000000000001</v>
      </c>
      <c r="DU22" s="208">
        <v>65.073400000000007</v>
      </c>
      <c r="DV22" s="205">
        <v>68.97999999999999</v>
      </c>
      <c r="DW22" s="63"/>
      <c r="DX22" s="63">
        <f>DV22+DW22</f>
        <v>68.97999999999999</v>
      </c>
      <c r="DY22" s="208">
        <v>68.157399999999996</v>
      </c>
      <c r="DZ22" s="205">
        <v>76.510000000000005</v>
      </c>
      <c r="EA22" s="63"/>
      <c r="EB22" s="63">
        <f>DZ22+EA22</f>
        <v>76.510000000000005</v>
      </c>
      <c r="EC22" s="208">
        <v>137.29349999999999</v>
      </c>
      <c r="ED22" s="205">
        <v>169.98</v>
      </c>
      <c r="EE22" s="63"/>
      <c r="EF22" s="63">
        <f>ED22+EE22</f>
        <v>169.98</v>
      </c>
      <c r="EG22" s="208">
        <v>137.7945</v>
      </c>
      <c r="EH22" s="205">
        <v>356.64</v>
      </c>
      <c r="EI22" s="63"/>
      <c r="EJ22" s="63">
        <f>EH22+EI22</f>
        <v>356.64</v>
      </c>
      <c r="EK22" s="208">
        <v>105.7131</v>
      </c>
      <c r="EL22" s="205">
        <v>113.13</v>
      </c>
      <c r="EM22" s="63"/>
      <c r="EN22" s="63">
        <f>EL22+EM22</f>
        <v>113.13</v>
      </c>
      <c r="EO22" s="208">
        <v>182.3366</v>
      </c>
      <c r="EP22" s="205">
        <v>276.56</v>
      </c>
      <c r="EQ22" s="63"/>
      <c r="ER22" s="63">
        <f>EP22+EQ22</f>
        <v>276.56</v>
      </c>
      <c r="ES22" s="208">
        <v>79.323899999999995</v>
      </c>
      <c r="ET22" s="205">
        <v>86.160000000000011</v>
      </c>
      <c r="EU22" s="63"/>
      <c r="EV22" s="63">
        <f>ET22+EU22</f>
        <v>86.160000000000011</v>
      </c>
      <c r="EW22" s="208">
        <v>199.68629999999999</v>
      </c>
      <c r="EX22" s="205">
        <v>215.04</v>
      </c>
      <c r="EY22" s="63">
        <v>-0.3</v>
      </c>
      <c r="EZ22" s="63">
        <f>EX22+EY22</f>
        <v>214.73999999999998</v>
      </c>
      <c r="FA22" s="208">
        <v>78.323400000000007</v>
      </c>
      <c r="FB22" s="205">
        <v>87.54</v>
      </c>
      <c r="FC22" s="63"/>
      <c r="FD22" s="63">
        <f>FB22+FC22</f>
        <v>87.54</v>
      </c>
      <c r="FE22" s="208">
        <v>100.7312</v>
      </c>
      <c r="FF22" s="205">
        <v>110.47</v>
      </c>
      <c r="FG22" s="63">
        <v>-1</v>
      </c>
      <c r="FH22" s="63">
        <f>FF22+FG22</f>
        <v>109.47</v>
      </c>
      <c r="FI22" s="208">
        <v>66.212699999999998</v>
      </c>
      <c r="FJ22" s="205">
        <v>115.94</v>
      </c>
      <c r="FK22" s="63">
        <v>0.19</v>
      </c>
      <c r="FL22" s="63">
        <f>FJ22+FK22</f>
        <v>116.13</v>
      </c>
      <c r="FM22" s="208">
        <v>70.875200000000007</v>
      </c>
      <c r="FN22" s="205">
        <v>81.97</v>
      </c>
      <c r="FO22" s="63"/>
      <c r="FP22" s="63">
        <f>FN22+FO22</f>
        <v>81.97</v>
      </c>
      <c r="FQ22" s="208">
        <v>88.636700000000005</v>
      </c>
      <c r="FR22" s="205">
        <v>95.8</v>
      </c>
      <c r="FS22" s="63"/>
      <c r="FT22" s="63">
        <f>FR22+FS22</f>
        <v>95.8</v>
      </c>
      <c r="FU22" s="208">
        <v>65.487899999999996</v>
      </c>
      <c r="FV22" s="205">
        <v>94</v>
      </c>
      <c r="FW22" s="63"/>
      <c r="FX22" s="63">
        <f>FV22+FW22</f>
        <v>94</v>
      </c>
      <c r="FY22" s="208">
        <v>176.8304</v>
      </c>
      <c r="FZ22" s="205">
        <v>420.15</v>
      </c>
      <c r="GA22" s="63">
        <v>14.72</v>
      </c>
      <c r="GB22" s="63">
        <f>FZ22+GA22</f>
        <v>434.87</v>
      </c>
      <c r="GC22" s="208">
        <v>328.15350000000001</v>
      </c>
      <c r="GD22" s="205">
        <v>334.89</v>
      </c>
      <c r="GE22" s="63">
        <v>9</v>
      </c>
      <c r="GF22" s="63">
        <f>GD22+GE22</f>
        <v>343.89</v>
      </c>
      <c r="GG22" s="208">
        <v>256.32190000000003</v>
      </c>
      <c r="GH22" s="205">
        <v>259.17999999999995</v>
      </c>
      <c r="GI22" s="63">
        <v>10</v>
      </c>
      <c r="GJ22" s="63">
        <f>GH22+GI22</f>
        <v>269.17999999999995</v>
      </c>
      <c r="GK22" s="208">
        <v>221.02809999999999</v>
      </c>
      <c r="GL22" s="205">
        <v>241.09</v>
      </c>
      <c r="GM22" s="63">
        <v>8.6</v>
      </c>
      <c r="GN22" s="63">
        <f>GL22+GM22</f>
        <v>249.69</v>
      </c>
      <c r="GO22" s="208">
        <v>191.56489999999999</v>
      </c>
      <c r="GP22" s="205">
        <v>198.95999999999998</v>
      </c>
      <c r="GQ22" s="63">
        <v>10</v>
      </c>
      <c r="GR22" s="63">
        <f>GP22+GQ22</f>
        <v>208.95999999999998</v>
      </c>
      <c r="GS22" s="208">
        <v>242.5977</v>
      </c>
      <c r="GT22" s="205">
        <v>252.95999999999998</v>
      </c>
      <c r="GU22" s="63">
        <v>5</v>
      </c>
      <c r="GV22" s="63">
        <f>GT22+GU22</f>
        <v>257.95999999999998</v>
      </c>
      <c r="GW22" s="208">
        <v>113.8571</v>
      </c>
      <c r="GX22" s="205">
        <v>139.97999999999999</v>
      </c>
      <c r="GY22" s="63"/>
      <c r="GZ22" s="63">
        <f>GX22+GY22</f>
        <v>139.97999999999999</v>
      </c>
      <c r="HA22" s="208">
        <v>166.92179999999999</v>
      </c>
      <c r="HB22" s="205">
        <v>199.36</v>
      </c>
      <c r="HC22" s="63">
        <v>2.78</v>
      </c>
      <c r="HD22" s="63">
        <f>HB22+HC22</f>
        <v>202.14000000000001</v>
      </c>
      <c r="HE22" s="208">
        <v>49.984900000000003</v>
      </c>
      <c r="HF22" s="205">
        <v>302.36</v>
      </c>
      <c r="HG22" s="63">
        <v>5</v>
      </c>
      <c r="HH22" s="63">
        <f>HF22+HG22</f>
        <v>307.36</v>
      </c>
      <c r="HI22" s="208">
        <v>124.3244</v>
      </c>
      <c r="HJ22" s="205">
        <v>144.29</v>
      </c>
      <c r="HK22" s="63"/>
      <c r="HL22" s="63">
        <f>HJ22+HK22</f>
        <v>144.29</v>
      </c>
      <c r="HM22" s="208">
        <v>115.19499999999999</v>
      </c>
      <c r="HN22" s="205">
        <v>130.5</v>
      </c>
      <c r="HO22" s="63">
        <v>1.5</v>
      </c>
      <c r="HP22" s="63">
        <f>HN22+HO22</f>
        <v>132</v>
      </c>
      <c r="HQ22" s="208">
        <v>80.480699999999999</v>
      </c>
      <c r="HR22" s="205">
        <v>95.2</v>
      </c>
      <c r="HS22" s="63"/>
      <c r="HT22" s="63">
        <f>HR22+HS22</f>
        <v>95.2</v>
      </c>
      <c r="HU22" s="208">
        <v>143.6301</v>
      </c>
      <c r="HV22" s="205">
        <v>155.98000000000002</v>
      </c>
      <c r="HW22" s="63"/>
      <c r="HX22" s="63">
        <f>HV22+HW22</f>
        <v>155.98000000000002</v>
      </c>
      <c r="HY22" s="208">
        <v>205.798</v>
      </c>
      <c r="HZ22" s="205">
        <v>209.5</v>
      </c>
      <c r="IA22" s="63">
        <v>5</v>
      </c>
      <c r="IB22" s="63">
        <f>HZ22+IA22</f>
        <v>214.5</v>
      </c>
      <c r="IC22" s="208">
        <v>199.18549999999999</v>
      </c>
      <c r="ID22" s="205">
        <v>330.99</v>
      </c>
      <c r="IE22" s="63"/>
      <c r="IF22" s="63">
        <f>ID22+IE22</f>
        <v>330.99</v>
      </c>
      <c r="IG22" s="208">
        <v>69.438900000000004</v>
      </c>
      <c r="IH22" s="267">
        <v>71.3</v>
      </c>
      <c r="II22" s="63">
        <v>3.2</v>
      </c>
      <c r="IJ22" s="63">
        <f>IH22+II22</f>
        <v>74.5</v>
      </c>
      <c r="IK22" s="208">
        <v>65.274699999999996</v>
      </c>
      <c r="IL22" s="268">
        <v>67.58</v>
      </c>
      <c r="IM22" s="63">
        <v>35</v>
      </c>
      <c r="IN22" s="63">
        <f>IL22+IM22</f>
        <v>102.58</v>
      </c>
      <c r="IO22" s="208">
        <v>103.8279</v>
      </c>
      <c r="IP22" s="269">
        <v>105.15</v>
      </c>
      <c r="IQ22" s="63"/>
      <c r="IR22" s="63">
        <f>IP22+IQ22</f>
        <v>105.15</v>
      </c>
      <c r="IS22" s="208">
        <v>84.850999999999999</v>
      </c>
      <c r="IT22" s="270">
        <v>0</v>
      </c>
      <c r="IU22" s="63"/>
      <c r="IV22" s="63">
        <f>IT22+IU22</f>
        <v>0</v>
      </c>
      <c r="IW22" s="208">
        <v>33.5518</v>
      </c>
      <c r="IX22" s="271">
        <v>0</v>
      </c>
      <c r="IY22" s="63"/>
      <c r="IZ22" s="63">
        <f>IX22+IY22</f>
        <v>0</v>
      </c>
      <c r="JA22" s="208">
        <v>185.15770000000001</v>
      </c>
      <c r="JB22" s="272">
        <v>0</v>
      </c>
      <c r="JC22" s="63"/>
      <c r="JD22" s="63">
        <f>JB22+JC22</f>
        <v>0</v>
      </c>
      <c r="JE22" s="208">
        <v>131.23400000000001</v>
      </c>
      <c r="JF22" s="273">
        <v>0</v>
      </c>
      <c r="JG22" s="63"/>
      <c r="JH22" s="63">
        <f>JF22+JG22</f>
        <v>0</v>
      </c>
    </row>
    <row r="23" spans="1:268" ht="22.5" customHeight="1">
      <c r="A23" s="4" t="s">
        <v>13</v>
      </c>
      <c r="B23" s="14" t="s">
        <v>35</v>
      </c>
      <c r="C23" s="6" t="s">
        <v>75</v>
      </c>
      <c r="D23" s="203">
        <v>2057</v>
      </c>
      <c r="E23" s="204">
        <f t="shared" si="15"/>
        <v>1502.4394999999997</v>
      </c>
      <c r="F23" s="204">
        <f t="shared" si="5"/>
        <v>1318.23</v>
      </c>
      <c r="G23" s="204">
        <f t="shared" si="6"/>
        <v>1301.6099999999999</v>
      </c>
      <c r="H23" s="68">
        <f t="shared" si="7"/>
        <v>-755.3900000000001</v>
      </c>
      <c r="I23" s="208">
        <v>99.239400000000003</v>
      </c>
      <c r="J23" s="205">
        <v>0</v>
      </c>
      <c r="K23" s="63"/>
      <c r="L23" s="63">
        <f t="shared" ref="L23:L62" si="133">J23+K23</f>
        <v>0</v>
      </c>
      <c r="M23" s="208">
        <v>0</v>
      </c>
      <c r="N23" s="205">
        <v>0</v>
      </c>
      <c r="O23" s="63">
        <v>0</v>
      </c>
      <c r="P23" s="63">
        <f t="shared" ref="P23:P62" si="134">N23+O23</f>
        <v>0</v>
      </c>
      <c r="Q23" s="208">
        <v>0</v>
      </c>
      <c r="R23" s="205">
        <v>0</v>
      </c>
      <c r="S23" s="63"/>
      <c r="T23" s="63">
        <f t="shared" ref="T23:T62" si="135">R23+S23</f>
        <v>0</v>
      </c>
      <c r="U23" s="208">
        <v>0</v>
      </c>
      <c r="V23" s="205">
        <v>0</v>
      </c>
      <c r="W23" s="63"/>
      <c r="X23" s="63">
        <f t="shared" ref="X23:X62" si="136">V23+W23</f>
        <v>0</v>
      </c>
      <c r="Y23" s="208">
        <v>0</v>
      </c>
      <c r="Z23" s="205">
        <v>0</v>
      </c>
      <c r="AA23" s="63"/>
      <c r="AB23" s="63">
        <f t="shared" ref="AB23:AB62" si="137">Z23+AA23</f>
        <v>0</v>
      </c>
      <c r="AC23" s="208">
        <v>0</v>
      </c>
      <c r="AD23" s="205">
        <v>0</v>
      </c>
      <c r="AE23" s="63"/>
      <c r="AF23" s="63">
        <f t="shared" ref="AF23:AF62" si="138">AD23+AE23</f>
        <v>0</v>
      </c>
      <c r="AG23" s="208">
        <v>0</v>
      </c>
      <c r="AH23" s="205">
        <v>0</v>
      </c>
      <c r="AI23" s="63"/>
      <c r="AJ23" s="63">
        <f t="shared" ref="AJ23:AJ62" si="139">AH23+AI23</f>
        <v>0</v>
      </c>
      <c r="AK23" s="208">
        <v>94.876999999999995</v>
      </c>
      <c r="AL23" s="205">
        <v>0</v>
      </c>
      <c r="AM23" s="63"/>
      <c r="AN23" s="63">
        <f t="shared" ref="AN23:AN62" si="140">AL23+AM23</f>
        <v>0</v>
      </c>
      <c r="AO23" s="208">
        <v>0</v>
      </c>
      <c r="AP23" s="205">
        <v>0</v>
      </c>
      <c r="AQ23" s="63"/>
      <c r="AR23" s="63">
        <f t="shared" ref="AR23:AR62" si="141">AP23+AQ23</f>
        <v>0</v>
      </c>
      <c r="AS23" s="208">
        <v>0</v>
      </c>
      <c r="AT23" s="205">
        <v>0</v>
      </c>
      <c r="AU23" s="63"/>
      <c r="AV23" s="63">
        <f t="shared" ref="AV23:AV62" si="142">AT23+AU23</f>
        <v>0</v>
      </c>
      <c r="AW23" s="208">
        <v>0</v>
      </c>
      <c r="AX23" s="205">
        <v>0</v>
      </c>
      <c r="AY23" s="266">
        <v>0</v>
      </c>
      <c r="AZ23" s="63">
        <f t="shared" ref="AZ23:AZ62" si="143">AX23+AY23</f>
        <v>0</v>
      </c>
      <c r="BA23" s="208">
        <v>0</v>
      </c>
      <c r="BB23" s="205">
        <v>0</v>
      </c>
      <c r="BC23" s="63"/>
      <c r="BD23" s="63">
        <f t="shared" ref="BD23:BD62" si="144">BB23+BC23</f>
        <v>0</v>
      </c>
      <c r="BE23" s="208">
        <v>0</v>
      </c>
      <c r="BF23" s="205">
        <v>0</v>
      </c>
      <c r="BG23" s="63"/>
      <c r="BH23" s="63">
        <f t="shared" ref="BH23:BH62" si="145">BF23+BG23</f>
        <v>0</v>
      </c>
      <c r="BI23" s="208">
        <v>0</v>
      </c>
      <c r="BJ23" s="205">
        <v>0</v>
      </c>
      <c r="BK23" s="63"/>
      <c r="BL23" s="63">
        <f t="shared" ref="BL23:BL62" si="146">BJ23+BK23</f>
        <v>0</v>
      </c>
      <c r="BM23" s="208">
        <v>0</v>
      </c>
      <c r="BN23" s="205">
        <v>0</v>
      </c>
      <c r="BO23" s="63"/>
      <c r="BP23" s="63">
        <f t="shared" ref="BP23:BP62" si="147">BN23+BO23</f>
        <v>0</v>
      </c>
      <c r="BQ23" s="208">
        <v>65.2804</v>
      </c>
      <c r="BR23" s="205">
        <v>0</v>
      </c>
      <c r="BS23" s="63">
        <v>0</v>
      </c>
      <c r="BT23" s="63">
        <f t="shared" ref="BT23:BT62" si="148">BR23+BS23</f>
        <v>0</v>
      </c>
      <c r="BU23" s="208">
        <v>0</v>
      </c>
      <c r="BV23" s="205">
        <v>0</v>
      </c>
      <c r="BW23" s="63"/>
      <c r="BX23" s="63">
        <f t="shared" ref="BX23:BX62" si="149">BV23+BW23</f>
        <v>0</v>
      </c>
      <c r="BY23" s="208">
        <v>0</v>
      </c>
      <c r="BZ23" s="205">
        <v>0</v>
      </c>
      <c r="CA23" s="63"/>
      <c r="CB23" s="63">
        <f t="shared" ref="CB23:CB62" si="150">BZ23+CA23</f>
        <v>0</v>
      </c>
      <c r="CC23" s="208">
        <v>0</v>
      </c>
      <c r="CD23" s="205">
        <v>0</v>
      </c>
      <c r="CE23" s="63"/>
      <c r="CF23" s="63">
        <f t="shared" ref="CF23:CF62" si="151">CD23+CE23</f>
        <v>0</v>
      </c>
      <c r="CG23" s="208">
        <v>0</v>
      </c>
      <c r="CH23" s="205">
        <v>0</v>
      </c>
      <c r="CI23" s="63"/>
      <c r="CJ23" s="63">
        <f t="shared" ref="CJ23:CJ62" si="152">CH23+CI23</f>
        <v>0</v>
      </c>
      <c r="CK23" s="208">
        <v>0</v>
      </c>
      <c r="CL23" s="205">
        <v>0</v>
      </c>
      <c r="CM23" s="63"/>
      <c r="CN23" s="63">
        <f t="shared" ref="CN23:CN62" si="153">CL23+CM23</f>
        <v>0</v>
      </c>
      <c r="CO23" s="208">
        <v>58.133699999999997</v>
      </c>
      <c r="CP23" s="205">
        <v>0</v>
      </c>
      <c r="CQ23" s="63"/>
      <c r="CR23" s="63">
        <f t="shared" ref="CR23:CR62" si="154">CP23+CQ23</f>
        <v>0</v>
      </c>
      <c r="CS23" s="208">
        <v>0</v>
      </c>
      <c r="CT23" s="205">
        <v>0</v>
      </c>
      <c r="CU23" s="63"/>
      <c r="CV23" s="63">
        <f t="shared" ref="CV23:CV62" si="155">CT23+CU23</f>
        <v>0</v>
      </c>
      <c r="CW23" s="208">
        <v>0</v>
      </c>
      <c r="CX23" s="205">
        <v>0</v>
      </c>
      <c r="CY23" s="63"/>
      <c r="CZ23" s="63">
        <f t="shared" ref="CZ23:CZ62" si="156">CX23+CY23</f>
        <v>0</v>
      </c>
      <c r="DA23" s="208">
        <v>0</v>
      </c>
      <c r="DB23" s="205">
        <v>0</v>
      </c>
      <c r="DC23" s="63"/>
      <c r="DD23" s="63">
        <f t="shared" ref="DD23:DD62" si="157">DB23+DC23</f>
        <v>0</v>
      </c>
      <c r="DE23" s="208">
        <v>0</v>
      </c>
      <c r="DF23" s="205">
        <v>0</v>
      </c>
      <c r="DG23" s="63"/>
      <c r="DH23" s="63">
        <f t="shared" ref="DH23:DH62" si="158">DF23+DG23</f>
        <v>0</v>
      </c>
      <c r="DI23" s="208">
        <v>0</v>
      </c>
      <c r="DJ23" s="205">
        <v>0</v>
      </c>
      <c r="DK23" s="63"/>
      <c r="DL23" s="63">
        <f t="shared" ref="DL23:DL62" si="159">DJ23+DK23</f>
        <v>0</v>
      </c>
      <c r="DM23" s="208">
        <v>40.678899999999999</v>
      </c>
      <c r="DN23" s="205">
        <v>0</v>
      </c>
      <c r="DO23" s="63"/>
      <c r="DP23" s="63">
        <f t="shared" ref="DP23:DP62" si="160">DN23+DO23</f>
        <v>0</v>
      </c>
      <c r="DQ23" s="208">
        <v>0</v>
      </c>
      <c r="DR23" s="205">
        <v>0</v>
      </c>
      <c r="DS23" s="63"/>
      <c r="DT23" s="63">
        <f t="shared" ref="DT23:DT62" si="161">DR23+DS23</f>
        <v>0</v>
      </c>
      <c r="DU23" s="208">
        <v>0</v>
      </c>
      <c r="DV23" s="205">
        <v>0</v>
      </c>
      <c r="DW23" s="63"/>
      <c r="DX23" s="63">
        <f t="shared" ref="DX23:DX62" si="162">DV23+DW23</f>
        <v>0</v>
      </c>
      <c r="DY23" s="208">
        <v>0</v>
      </c>
      <c r="DZ23" s="205">
        <v>0</v>
      </c>
      <c r="EA23" s="63"/>
      <c r="EB23" s="63">
        <f t="shared" ref="EB23:EB62" si="163">DZ23+EA23</f>
        <v>0</v>
      </c>
      <c r="EC23" s="208">
        <v>0</v>
      </c>
      <c r="ED23" s="205">
        <v>0</v>
      </c>
      <c r="EE23" s="63"/>
      <c r="EF23" s="63">
        <f t="shared" ref="EF23:EF62" si="164">ED23+EE23</f>
        <v>0</v>
      </c>
      <c r="EG23" s="208">
        <v>92.5047</v>
      </c>
      <c r="EH23" s="205">
        <v>0</v>
      </c>
      <c r="EI23" s="63"/>
      <c r="EJ23" s="63">
        <f t="shared" ref="EJ23:EJ62" si="165">EH23+EI23</f>
        <v>0</v>
      </c>
      <c r="EK23" s="208">
        <v>0</v>
      </c>
      <c r="EL23" s="205">
        <v>0</v>
      </c>
      <c r="EM23" s="63"/>
      <c r="EN23" s="63">
        <f t="shared" ref="EN23:EN62" si="166">EL23+EM23</f>
        <v>0</v>
      </c>
      <c r="EO23" s="208">
        <v>74.183199999999999</v>
      </c>
      <c r="EP23" s="205">
        <v>0</v>
      </c>
      <c r="EQ23" s="63"/>
      <c r="ER23" s="63">
        <f t="shared" ref="ER23:ER62" si="167">EP23+EQ23</f>
        <v>0</v>
      </c>
      <c r="ES23" s="208">
        <v>0</v>
      </c>
      <c r="ET23" s="205">
        <v>0</v>
      </c>
      <c r="EU23" s="63"/>
      <c r="EV23" s="63">
        <f t="shared" ref="EV23:EV62" si="168">ET23+EU23</f>
        <v>0</v>
      </c>
      <c r="EW23" s="208">
        <v>0</v>
      </c>
      <c r="EX23" s="205">
        <v>0</v>
      </c>
      <c r="EY23" s="63"/>
      <c r="EZ23" s="63">
        <f t="shared" ref="EZ23:EZ62" si="169">EX23+EY23</f>
        <v>0</v>
      </c>
      <c r="FA23" s="208">
        <v>0</v>
      </c>
      <c r="FB23" s="205">
        <v>0</v>
      </c>
      <c r="FC23" s="63"/>
      <c r="FD23" s="63">
        <f t="shared" ref="FD23:FD62" si="170">FB23+FC23</f>
        <v>0</v>
      </c>
      <c r="FE23" s="208">
        <v>0</v>
      </c>
      <c r="FF23" s="205">
        <v>0</v>
      </c>
      <c r="FG23" s="63"/>
      <c r="FH23" s="63">
        <f t="shared" ref="FH23:FH62" si="171">FF23+FG23</f>
        <v>0</v>
      </c>
      <c r="FI23" s="208">
        <v>28.815899999999999</v>
      </c>
      <c r="FJ23" s="205">
        <v>0</v>
      </c>
      <c r="FK23" s="63"/>
      <c r="FL23" s="63">
        <f t="shared" ref="FL23:FL62" si="172">FJ23+FK23</f>
        <v>0</v>
      </c>
      <c r="FM23" s="208">
        <v>0</v>
      </c>
      <c r="FN23" s="205">
        <v>0</v>
      </c>
      <c r="FO23" s="63"/>
      <c r="FP23" s="63">
        <f t="shared" ref="FP23:FP62" si="173">FN23+FO23</f>
        <v>0</v>
      </c>
      <c r="FQ23" s="208">
        <v>0</v>
      </c>
      <c r="FR23" s="205">
        <v>0</v>
      </c>
      <c r="FS23" s="63"/>
      <c r="FT23" s="63">
        <f t="shared" ref="FT23:FT62" si="174">FR23+FS23</f>
        <v>0</v>
      </c>
      <c r="FU23" s="208">
        <v>15.831200000000001</v>
      </c>
      <c r="FV23" s="205">
        <v>0</v>
      </c>
      <c r="FW23" s="63"/>
      <c r="FX23" s="63">
        <f t="shared" ref="FX23:FX62" si="175">FV23+FW23</f>
        <v>0</v>
      </c>
      <c r="FY23" s="208">
        <v>159.346</v>
      </c>
      <c r="FZ23" s="205">
        <v>0</v>
      </c>
      <c r="GA23" s="63"/>
      <c r="GB23" s="63">
        <f t="shared" ref="GB23:GB62" si="176">FZ23+GA23</f>
        <v>0</v>
      </c>
      <c r="GC23" s="208">
        <v>0</v>
      </c>
      <c r="GD23" s="205">
        <v>0</v>
      </c>
      <c r="GE23" s="63"/>
      <c r="GF23" s="63">
        <f t="shared" ref="GF23:GF62" si="177">GD23+GE23</f>
        <v>0</v>
      </c>
      <c r="GG23" s="208">
        <v>0</v>
      </c>
      <c r="GH23" s="205">
        <v>0</v>
      </c>
      <c r="GI23" s="63"/>
      <c r="GJ23" s="63">
        <f t="shared" ref="GJ23:GJ62" si="178">GH23+GI23</f>
        <v>0</v>
      </c>
      <c r="GK23" s="208">
        <v>0</v>
      </c>
      <c r="GL23" s="205">
        <v>0</v>
      </c>
      <c r="GM23" s="63"/>
      <c r="GN23" s="63">
        <f t="shared" ref="GN23:GN62" si="179">GL23+GM23</f>
        <v>0</v>
      </c>
      <c r="GO23" s="208">
        <v>0</v>
      </c>
      <c r="GP23" s="205">
        <v>0</v>
      </c>
      <c r="GQ23" s="63"/>
      <c r="GR23" s="63">
        <f t="shared" ref="GR23:GR62" si="180">GP23+GQ23</f>
        <v>0</v>
      </c>
      <c r="GS23" s="208">
        <v>0</v>
      </c>
      <c r="GT23" s="205">
        <v>0</v>
      </c>
      <c r="GU23" s="63"/>
      <c r="GV23" s="63">
        <f t="shared" ref="GV23:GV62" si="181">GT23+GU23</f>
        <v>0</v>
      </c>
      <c r="GW23" s="208">
        <v>0</v>
      </c>
      <c r="GX23" s="205">
        <v>0</v>
      </c>
      <c r="GY23" s="63"/>
      <c r="GZ23" s="63">
        <f t="shared" ref="GZ23:GZ62" si="182">GX23+GY23</f>
        <v>0</v>
      </c>
      <c r="HA23" s="208">
        <v>0</v>
      </c>
      <c r="HB23" s="205">
        <v>0</v>
      </c>
      <c r="HC23" s="63"/>
      <c r="HD23" s="63">
        <f t="shared" ref="HD23:HD62" si="183">HB23+HC23</f>
        <v>0</v>
      </c>
      <c r="HE23" s="208">
        <v>213.77180000000001</v>
      </c>
      <c r="HF23" s="205">
        <v>0</v>
      </c>
      <c r="HG23" s="63"/>
      <c r="HH23" s="63">
        <f t="shared" ref="HH23:HH62" si="184">HF23+HG23</f>
        <v>0</v>
      </c>
      <c r="HI23" s="208">
        <v>0</v>
      </c>
      <c r="HJ23" s="205">
        <v>0</v>
      </c>
      <c r="HK23" s="63"/>
      <c r="HL23" s="63">
        <f t="shared" ref="HL23:HL62" si="185">HJ23+HK23</f>
        <v>0</v>
      </c>
      <c r="HM23" s="208">
        <v>0</v>
      </c>
      <c r="HN23" s="205">
        <v>0</v>
      </c>
      <c r="HO23" s="63"/>
      <c r="HP23" s="63">
        <f t="shared" ref="HP23:HP62" si="186">HN23+HO23</f>
        <v>0</v>
      </c>
      <c r="HQ23" s="208">
        <v>0</v>
      </c>
      <c r="HR23" s="205">
        <v>0</v>
      </c>
      <c r="HS23" s="63"/>
      <c r="HT23" s="63">
        <f t="shared" ref="HT23:HT62" si="187">HR23+HS23</f>
        <v>0</v>
      </c>
      <c r="HU23" s="208">
        <v>0</v>
      </c>
      <c r="HV23" s="205">
        <v>0</v>
      </c>
      <c r="HW23" s="63"/>
      <c r="HX23" s="63">
        <f t="shared" ref="HX23:HX62" si="188">HV23+HW23</f>
        <v>0</v>
      </c>
      <c r="HY23" s="208">
        <v>0</v>
      </c>
      <c r="HZ23" s="205">
        <v>0</v>
      </c>
      <c r="IA23" s="63"/>
      <c r="IB23" s="63">
        <f t="shared" ref="IB23:IB62" si="189">HZ23+IA23</f>
        <v>0</v>
      </c>
      <c r="IC23" s="208">
        <v>75.346100000000007</v>
      </c>
      <c r="ID23" s="205">
        <v>0</v>
      </c>
      <c r="IE23" s="63"/>
      <c r="IF23" s="63">
        <f t="shared" ref="IF23:IF62" si="190">ID23+IE23</f>
        <v>0</v>
      </c>
      <c r="IG23" s="208">
        <v>0</v>
      </c>
      <c r="IH23" s="267">
        <v>0</v>
      </c>
      <c r="II23" s="63"/>
      <c r="IJ23" s="63">
        <f t="shared" ref="IJ23:IJ62" si="191">IH23+II23</f>
        <v>0</v>
      </c>
      <c r="IK23" s="208">
        <v>0</v>
      </c>
      <c r="IL23" s="268">
        <v>0</v>
      </c>
      <c r="IM23" s="63"/>
      <c r="IN23" s="63">
        <f t="shared" ref="IN23:IN62" si="192">IL23+IM23</f>
        <v>0</v>
      </c>
      <c r="IO23" s="208">
        <v>0</v>
      </c>
      <c r="IP23" s="269">
        <v>0</v>
      </c>
      <c r="IQ23" s="63"/>
      <c r="IR23" s="63">
        <f t="shared" ref="IR23:IR62" si="193">IP23+IQ23</f>
        <v>0</v>
      </c>
      <c r="IS23" s="208">
        <v>115.5284</v>
      </c>
      <c r="IT23" s="270">
        <v>318.02999999999997</v>
      </c>
      <c r="IU23" s="63">
        <v>-17.52</v>
      </c>
      <c r="IV23" s="63">
        <f t="shared" ref="IV23:IV62" si="194">IT23+IU23</f>
        <v>300.51</v>
      </c>
      <c r="IW23" s="208">
        <v>71.741299999999995</v>
      </c>
      <c r="IX23" s="271">
        <v>144.38</v>
      </c>
      <c r="IY23" s="63">
        <v>0.9</v>
      </c>
      <c r="IZ23" s="63">
        <f t="shared" ref="IZ23:IZ62" si="195">IX23+IY23</f>
        <v>145.28</v>
      </c>
      <c r="JA23" s="208">
        <v>153.41059999999999</v>
      </c>
      <c r="JB23" s="272">
        <v>380.91999999999996</v>
      </c>
      <c r="JC23" s="63"/>
      <c r="JD23" s="63">
        <f t="shared" ref="JD23:JD62" si="196">JB23+JC23</f>
        <v>380.91999999999996</v>
      </c>
      <c r="JE23" s="208">
        <v>143.7509</v>
      </c>
      <c r="JF23" s="273">
        <v>474.90000000000003</v>
      </c>
      <c r="JG23" s="63"/>
      <c r="JH23" s="63">
        <f t="shared" ref="JH23:JH62" si="197">JF23+JG23</f>
        <v>474.90000000000003</v>
      </c>
    </row>
    <row r="24" spans="1:268" ht="15.75" customHeight="1">
      <c r="A24" s="4" t="s">
        <v>14</v>
      </c>
      <c r="B24" s="14" t="s">
        <v>76</v>
      </c>
      <c r="C24" s="6" t="s">
        <v>77</v>
      </c>
      <c r="D24" s="203">
        <v>310</v>
      </c>
      <c r="E24" s="204">
        <f t="shared" si="15"/>
        <v>136.92690000000002</v>
      </c>
      <c r="F24" s="204">
        <f t="shared" si="5"/>
        <v>555.45999999999981</v>
      </c>
      <c r="G24" s="204">
        <f t="shared" si="6"/>
        <v>603.23810000000003</v>
      </c>
      <c r="H24" s="68">
        <f t="shared" si="7"/>
        <v>293.23810000000003</v>
      </c>
      <c r="I24" s="208">
        <v>3.5960000000000001</v>
      </c>
      <c r="J24" s="205">
        <v>6.92</v>
      </c>
      <c r="K24" s="63"/>
      <c r="L24" s="63">
        <f t="shared" si="133"/>
        <v>6.92</v>
      </c>
      <c r="M24" s="208">
        <v>1.6843999999999999</v>
      </c>
      <c r="N24" s="205">
        <v>5.33</v>
      </c>
      <c r="O24" s="63">
        <v>0</v>
      </c>
      <c r="P24" s="63">
        <f t="shared" si="134"/>
        <v>5.33</v>
      </c>
      <c r="Q24" s="208">
        <v>2.3311999999999999</v>
      </c>
      <c r="R24" s="205">
        <v>7.18</v>
      </c>
      <c r="S24" s="63"/>
      <c r="T24" s="63">
        <f t="shared" si="135"/>
        <v>7.18</v>
      </c>
      <c r="U24" s="208">
        <v>1.9901</v>
      </c>
      <c r="V24" s="205">
        <v>12.76</v>
      </c>
      <c r="W24" s="63"/>
      <c r="X24" s="63">
        <f t="shared" si="136"/>
        <v>12.76</v>
      </c>
      <c r="Y24" s="208">
        <v>0.94110000000000005</v>
      </c>
      <c r="Z24" s="205">
        <v>11</v>
      </c>
      <c r="AA24" s="63"/>
      <c r="AB24" s="63">
        <f t="shared" si="137"/>
        <v>11</v>
      </c>
      <c r="AC24" s="208">
        <v>1.2949999999999999</v>
      </c>
      <c r="AD24" s="205">
        <v>6.6899999999999995</v>
      </c>
      <c r="AE24" s="63"/>
      <c r="AF24" s="63">
        <f t="shared" si="138"/>
        <v>6.6899999999999995</v>
      </c>
      <c r="AG24" s="208">
        <v>1.0228999999999999</v>
      </c>
      <c r="AH24" s="205">
        <v>6.14</v>
      </c>
      <c r="AI24" s="63"/>
      <c r="AJ24" s="63">
        <f t="shared" si="139"/>
        <v>6.14</v>
      </c>
      <c r="AK24" s="208">
        <v>3.9114</v>
      </c>
      <c r="AL24" s="205">
        <v>4.87</v>
      </c>
      <c r="AM24" s="63">
        <v>-0.6</v>
      </c>
      <c r="AN24" s="63">
        <f t="shared" si="140"/>
        <v>4.2700000000000005</v>
      </c>
      <c r="AO24" s="208">
        <v>0.44729999999999998</v>
      </c>
      <c r="AP24" s="205">
        <v>5.5</v>
      </c>
      <c r="AQ24" s="63"/>
      <c r="AR24" s="63">
        <f t="shared" si="141"/>
        <v>5.5</v>
      </c>
      <c r="AS24" s="208">
        <v>0.51480000000000004</v>
      </c>
      <c r="AT24" s="205">
        <v>10.76</v>
      </c>
      <c r="AU24" s="63"/>
      <c r="AV24" s="63">
        <f t="shared" si="142"/>
        <v>10.76</v>
      </c>
      <c r="AW24" s="208">
        <v>0.47820000000000001</v>
      </c>
      <c r="AX24" s="205">
        <v>5.68</v>
      </c>
      <c r="AY24" s="266">
        <v>0</v>
      </c>
      <c r="AZ24" s="63">
        <f t="shared" si="143"/>
        <v>5.68</v>
      </c>
      <c r="BA24" s="208">
        <v>0.89549999999999996</v>
      </c>
      <c r="BB24" s="205">
        <v>20.78</v>
      </c>
      <c r="BC24" s="63">
        <v>10</v>
      </c>
      <c r="BD24" s="63">
        <f t="shared" si="144"/>
        <v>30.78</v>
      </c>
      <c r="BE24" s="208">
        <v>0.38340000000000002</v>
      </c>
      <c r="BF24" s="205">
        <v>3.7</v>
      </c>
      <c r="BG24" s="63"/>
      <c r="BH24" s="63">
        <f t="shared" si="145"/>
        <v>3.7</v>
      </c>
      <c r="BI24" s="208">
        <v>0.73470000000000002</v>
      </c>
      <c r="BJ24" s="205">
        <v>15.64</v>
      </c>
      <c r="BK24" s="63"/>
      <c r="BL24" s="63">
        <f t="shared" si="146"/>
        <v>15.64</v>
      </c>
      <c r="BM24" s="208">
        <v>0.51090000000000002</v>
      </c>
      <c r="BN24" s="205">
        <v>13.51</v>
      </c>
      <c r="BO24" s="63"/>
      <c r="BP24" s="63">
        <f t="shared" si="147"/>
        <v>13.51</v>
      </c>
      <c r="BQ24" s="208">
        <v>3.7845</v>
      </c>
      <c r="BR24" s="205">
        <v>3.86</v>
      </c>
      <c r="BS24" s="63">
        <v>-1.1299999999999999</v>
      </c>
      <c r="BT24" s="63">
        <f t="shared" si="148"/>
        <v>2.73</v>
      </c>
      <c r="BU24" s="208">
        <v>0.51239999999999997</v>
      </c>
      <c r="BV24" s="205">
        <v>5.8</v>
      </c>
      <c r="BW24" s="63"/>
      <c r="BX24" s="63">
        <f t="shared" si="149"/>
        <v>5.8</v>
      </c>
      <c r="BY24" s="208">
        <v>0.76019999999999999</v>
      </c>
      <c r="BZ24" s="205">
        <v>6.0600000000000005</v>
      </c>
      <c r="CA24" s="63"/>
      <c r="CB24" s="63">
        <f t="shared" si="150"/>
        <v>6.0600000000000005</v>
      </c>
      <c r="CC24" s="208">
        <v>0.54330000000000001</v>
      </c>
      <c r="CD24" s="205">
        <v>0.76</v>
      </c>
      <c r="CE24" s="63">
        <v>4.2</v>
      </c>
      <c r="CF24" s="63">
        <f t="shared" si="151"/>
        <v>4.96</v>
      </c>
      <c r="CG24" s="208">
        <v>0.7198</v>
      </c>
      <c r="CH24" s="205">
        <v>6.21</v>
      </c>
      <c r="CI24" s="63"/>
      <c r="CJ24" s="63">
        <f t="shared" si="152"/>
        <v>6.21</v>
      </c>
      <c r="CK24" s="208">
        <v>1.4325000000000001</v>
      </c>
      <c r="CL24" s="205">
        <v>6.34</v>
      </c>
      <c r="CM24" s="63">
        <v>-0.56999999999999995</v>
      </c>
      <c r="CN24" s="63">
        <f t="shared" si="153"/>
        <v>5.77</v>
      </c>
      <c r="CO24" s="208">
        <v>4.2554999999999996</v>
      </c>
      <c r="CP24" s="205">
        <v>4.55</v>
      </c>
      <c r="CQ24" s="63">
        <v>0.48010000000000003</v>
      </c>
      <c r="CR24" s="63">
        <f t="shared" si="154"/>
        <v>5.0301</v>
      </c>
      <c r="CS24" s="208">
        <v>1.7243999999999999</v>
      </c>
      <c r="CT24" s="205">
        <v>7.12</v>
      </c>
      <c r="CU24" s="63">
        <v>-0.24</v>
      </c>
      <c r="CV24" s="63">
        <f t="shared" si="155"/>
        <v>6.88</v>
      </c>
      <c r="CW24" s="208">
        <v>0.67559999999999998</v>
      </c>
      <c r="CX24" s="205">
        <v>4.68</v>
      </c>
      <c r="CY24" s="63">
        <v>0.3</v>
      </c>
      <c r="CZ24" s="63">
        <f t="shared" si="156"/>
        <v>4.9799999999999995</v>
      </c>
      <c r="DA24" s="208">
        <v>0.90069999999999995</v>
      </c>
      <c r="DB24" s="205">
        <v>6.54</v>
      </c>
      <c r="DC24" s="63"/>
      <c r="DD24" s="63">
        <f t="shared" si="157"/>
        <v>6.54</v>
      </c>
      <c r="DE24" s="208">
        <v>0.46210000000000001</v>
      </c>
      <c r="DF24" s="205">
        <v>7.11</v>
      </c>
      <c r="DG24" s="63"/>
      <c r="DH24" s="63">
        <f t="shared" si="158"/>
        <v>7.11</v>
      </c>
      <c r="DI24" s="208">
        <v>0.94</v>
      </c>
      <c r="DJ24" s="205">
        <v>12.22</v>
      </c>
      <c r="DK24" s="63"/>
      <c r="DL24" s="63">
        <f t="shared" si="159"/>
        <v>12.22</v>
      </c>
      <c r="DM24" s="208">
        <v>5.2127999999999997</v>
      </c>
      <c r="DN24" s="205">
        <v>7.16</v>
      </c>
      <c r="DO24" s="63">
        <v>-0.02</v>
      </c>
      <c r="DP24" s="63">
        <f t="shared" si="160"/>
        <v>7.1400000000000006</v>
      </c>
      <c r="DQ24" s="208">
        <v>1.2209000000000001</v>
      </c>
      <c r="DR24" s="205">
        <v>3.5600000000000005</v>
      </c>
      <c r="DS24" s="63"/>
      <c r="DT24" s="63">
        <f t="shared" si="161"/>
        <v>3.5600000000000005</v>
      </c>
      <c r="DU24" s="208">
        <v>0.29020000000000001</v>
      </c>
      <c r="DV24" s="205">
        <v>3.1</v>
      </c>
      <c r="DW24" s="63"/>
      <c r="DX24" s="63">
        <f t="shared" si="162"/>
        <v>3.1</v>
      </c>
      <c r="DY24" s="208">
        <v>2.6457000000000002</v>
      </c>
      <c r="DZ24" s="205">
        <v>6.26</v>
      </c>
      <c r="EA24" s="63"/>
      <c r="EB24" s="63">
        <f t="shared" si="163"/>
        <v>6.26</v>
      </c>
      <c r="EC24" s="208">
        <v>4.2877000000000001</v>
      </c>
      <c r="ED24" s="205">
        <v>18.920000000000002</v>
      </c>
      <c r="EE24" s="63">
        <f>26.87-18.92</f>
        <v>7.9499999999999993</v>
      </c>
      <c r="EF24" s="63">
        <f t="shared" si="164"/>
        <v>26.87</v>
      </c>
      <c r="EG24" s="208">
        <v>4.0019</v>
      </c>
      <c r="EH24" s="205">
        <v>15.07</v>
      </c>
      <c r="EI24" s="63"/>
      <c r="EJ24" s="63">
        <f t="shared" si="165"/>
        <v>15.07</v>
      </c>
      <c r="EK24" s="208">
        <v>2.5072999999999999</v>
      </c>
      <c r="EL24" s="205">
        <v>5.96</v>
      </c>
      <c r="EM24" s="63"/>
      <c r="EN24" s="63">
        <f t="shared" si="166"/>
        <v>5.96</v>
      </c>
      <c r="EO24" s="208">
        <v>1.7139</v>
      </c>
      <c r="EP24" s="205">
        <v>11.39</v>
      </c>
      <c r="EQ24" s="63"/>
      <c r="ER24" s="63">
        <f t="shared" si="167"/>
        <v>11.39</v>
      </c>
      <c r="ES24" s="208">
        <v>0.52100000000000002</v>
      </c>
      <c r="ET24" s="205">
        <v>5.95</v>
      </c>
      <c r="EU24" s="63"/>
      <c r="EV24" s="63">
        <f t="shared" si="168"/>
        <v>5.95</v>
      </c>
      <c r="EW24" s="208">
        <v>1.7713000000000001</v>
      </c>
      <c r="EX24" s="205">
        <v>6.11</v>
      </c>
      <c r="EY24" s="63"/>
      <c r="EZ24" s="63">
        <f t="shared" si="169"/>
        <v>6.11</v>
      </c>
      <c r="FA24" s="208">
        <v>0.53259999999999996</v>
      </c>
      <c r="FB24" s="205">
        <v>5.99</v>
      </c>
      <c r="FC24" s="63"/>
      <c r="FD24" s="63">
        <f t="shared" si="170"/>
        <v>5.99</v>
      </c>
      <c r="FE24" s="208">
        <v>0.58989999999999998</v>
      </c>
      <c r="FF24" s="205">
        <v>10.78</v>
      </c>
      <c r="FG24" s="63"/>
      <c r="FH24" s="63">
        <f t="shared" si="171"/>
        <v>10.78</v>
      </c>
      <c r="FI24" s="208">
        <v>3.7559999999999998</v>
      </c>
      <c r="FJ24" s="205">
        <v>3.65</v>
      </c>
      <c r="FK24" s="63">
        <v>-0.2</v>
      </c>
      <c r="FL24" s="63">
        <f t="shared" si="172"/>
        <v>3.4499999999999997</v>
      </c>
      <c r="FM24" s="208">
        <v>1.5147999999999999</v>
      </c>
      <c r="FN24" s="205">
        <v>11.97</v>
      </c>
      <c r="FO24" s="63"/>
      <c r="FP24" s="63">
        <f t="shared" si="173"/>
        <v>11.97</v>
      </c>
      <c r="FQ24" s="208">
        <v>1.3044</v>
      </c>
      <c r="FR24" s="205">
        <v>12.46</v>
      </c>
      <c r="FS24" s="63">
        <v>-1.482</v>
      </c>
      <c r="FT24" s="63">
        <f t="shared" si="174"/>
        <v>10.978000000000002</v>
      </c>
      <c r="FU24" s="208">
        <v>1.8375999999999999</v>
      </c>
      <c r="FV24" s="205">
        <v>4.4800000000000004</v>
      </c>
      <c r="FW24" s="63"/>
      <c r="FX24" s="63">
        <f t="shared" si="175"/>
        <v>4.4800000000000004</v>
      </c>
      <c r="FY24" s="208">
        <v>7.0143000000000004</v>
      </c>
      <c r="FZ24" s="205">
        <v>7.1899999999999986</v>
      </c>
      <c r="GA24" s="63"/>
      <c r="GB24" s="63">
        <f t="shared" si="176"/>
        <v>7.1899999999999986</v>
      </c>
      <c r="GC24" s="208">
        <v>1.9658</v>
      </c>
      <c r="GD24" s="205">
        <v>7.55</v>
      </c>
      <c r="GE24" s="63">
        <v>2</v>
      </c>
      <c r="GF24" s="63">
        <f t="shared" si="177"/>
        <v>9.5500000000000007</v>
      </c>
      <c r="GG24" s="208">
        <v>1.9043000000000001</v>
      </c>
      <c r="GH24" s="205">
        <v>7.87</v>
      </c>
      <c r="GI24" s="63"/>
      <c r="GJ24" s="63">
        <f t="shared" si="178"/>
        <v>7.87</v>
      </c>
      <c r="GK24" s="208">
        <v>0.94110000000000005</v>
      </c>
      <c r="GL24" s="205">
        <v>5.8</v>
      </c>
      <c r="GM24" s="63"/>
      <c r="GN24" s="63">
        <f t="shared" si="179"/>
        <v>5.8</v>
      </c>
      <c r="GO24" s="208">
        <v>1.5832999999999999</v>
      </c>
      <c r="GP24" s="205">
        <v>6.72</v>
      </c>
      <c r="GQ24" s="63"/>
      <c r="GR24" s="63">
        <f t="shared" si="180"/>
        <v>6.72</v>
      </c>
      <c r="GS24" s="208">
        <v>0.45800000000000002</v>
      </c>
      <c r="GT24" s="205">
        <v>6.16</v>
      </c>
      <c r="GU24" s="63"/>
      <c r="GV24" s="63">
        <f t="shared" si="181"/>
        <v>6.16</v>
      </c>
      <c r="GW24" s="208">
        <v>4.2416</v>
      </c>
      <c r="GX24" s="205">
        <v>19.52</v>
      </c>
      <c r="GY24" s="63"/>
      <c r="GZ24" s="63">
        <f t="shared" si="182"/>
        <v>19.52</v>
      </c>
      <c r="HA24" s="208">
        <v>1.3004</v>
      </c>
      <c r="HB24" s="205">
        <v>7.13</v>
      </c>
      <c r="HC24" s="63">
        <v>2.2799999999999998</v>
      </c>
      <c r="HD24" s="63">
        <f t="shared" si="183"/>
        <v>9.41</v>
      </c>
      <c r="HE24" s="208">
        <v>7.3867000000000003</v>
      </c>
      <c r="HF24" s="205">
        <v>7.72</v>
      </c>
      <c r="HG24" s="63"/>
      <c r="HH24" s="63">
        <f t="shared" si="184"/>
        <v>7.72</v>
      </c>
      <c r="HI24" s="208">
        <v>2.1147</v>
      </c>
      <c r="HJ24" s="205">
        <v>9.92</v>
      </c>
      <c r="HK24" s="63"/>
      <c r="HL24" s="63">
        <f t="shared" si="185"/>
        <v>9.92</v>
      </c>
      <c r="HM24" s="208">
        <v>1.9950000000000001</v>
      </c>
      <c r="HN24" s="205">
        <v>17.27</v>
      </c>
      <c r="HO24" s="63">
        <v>9.6999999999999993</v>
      </c>
      <c r="HP24" s="63">
        <f t="shared" si="186"/>
        <v>26.97</v>
      </c>
      <c r="HQ24" s="208">
        <v>0.70330000000000004</v>
      </c>
      <c r="HR24" s="205">
        <v>8.15</v>
      </c>
      <c r="HS24" s="63"/>
      <c r="HT24" s="63">
        <f t="shared" si="187"/>
        <v>8.15</v>
      </c>
      <c r="HU24" s="208">
        <v>0.82609999999999995</v>
      </c>
      <c r="HV24" s="205">
        <v>16.47</v>
      </c>
      <c r="HW24" s="63"/>
      <c r="HX24" s="63">
        <f t="shared" si="188"/>
        <v>16.47</v>
      </c>
      <c r="HY24" s="208">
        <v>0.71579999999999999</v>
      </c>
      <c r="HZ24" s="205">
        <v>15.89</v>
      </c>
      <c r="IA24" s="63">
        <v>6</v>
      </c>
      <c r="IB24" s="63">
        <f t="shared" si="189"/>
        <v>21.89</v>
      </c>
      <c r="IC24" s="208">
        <v>2.9262000000000001</v>
      </c>
      <c r="ID24" s="205">
        <v>15.78</v>
      </c>
      <c r="IE24" s="63"/>
      <c r="IF24" s="63">
        <f t="shared" si="190"/>
        <v>15.78</v>
      </c>
      <c r="IG24" s="208">
        <v>1.2274</v>
      </c>
      <c r="IH24" s="267">
        <v>3.54</v>
      </c>
      <c r="II24" s="63">
        <v>2.9</v>
      </c>
      <c r="IJ24" s="63">
        <f t="shared" si="191"/>
        <v>6.4399999999999995</v>
      </c>
      <c r="IK24" s="208">
        <v>0.60319999999999996</v>
      </c>
      <c r="IL24" s="268">
        <v>16.579999999999998</v>
      </c>
      <c r="IM24" s="63">
        <v>4.4000000000000004</v>
      </c>
      <c r="IN24" s="63">
        <f t="shared" si="192"/>
        <v>20.979999999999997</v>
      </c>
      <c r="IO24" s="208">
        <v>0.47989999999999999</v>
      </c>
      <c r="IP24" s="269">
        <v>2.4900000000000002</v>
      </c>
      <c r="IQ24" s="63"/>
      <c r="IR24" s="63">
        <f t="shared" si="193"/>
        <v>2.4900000000000002</v>
      </c>
      <c r="IS24" s="208">
        <v>4.3319000000000001</v>
      </c>
      <c r="IT24" s="270">
        <v>4.67</v>
      </c>
      <c r="IU24" s="63">
        <v>0.01</v>
      </c>
      <c r="IV24" s="63">
        <f t="shared" si="194"/>
        <v>4.68</v>
      </c>
      <c r="IW24" s="208">
        <v>8.2058999999999997</v>
      </c>
      <c r="IX24" s="271">
        <v>8.9</v>
      </c>
      <c r="IY24" s="63">
        <v>1.8</v>
      </c>
      <c r="IZ24" s="63">
        <f t="shared" si="195"/>
        <v>10.700000000000001</v>
      </c>
      <c r="JA24" s="208">
        <v>4.5162000000000004</v>
      </c>
      <c r="JB24" s="272">
        <v>4.5599999999999996</v>
      </c>
      <c r="JC24" s="63"/>
      <c r="JD24" s="63">
        <f t="shared" si="196"/>
        <v>4.5599999999999996</v>
      </c>
      <c r="JE24" s="208">
        <v>10.3299</v>
      </c>
      <c r="JF24" s="273">
        <v>15.06</v>
      </c>
      <c r="JG24" s="63"/>
      <c r="JH24" s="63">
        <f t="shared" si="197"/>
        <v>15.06</v>
      </c>
    </row>
    <row r="25" spans="1:268" ht="30" customHeight="1">
      <c r="A25" s="4" t="s">
        <v>15</v>
      </c>
      <c r="B25" s="11" t="s">
        <v>16</v>
      </c>
      <c r="C25" s="6" t="s">
        <v>78</v>
      </c>
      <c r="D25" s="203">
        <v>13157</v>
      </c>
      <c r="E25" s="204">
        <f t="shared" si="15"/>
        <v>11143.216399999998</v>
      </c>
      <c r="F25" s="204">
        <f t="shared" si="5"/>
        <v>12475.999</v>
      </c>
      <c r="G25" s="204">
        <f t="shared" si="6"/>
        <v>12537.098999999998</v>
      </c>
      <c r="H25" s="68">
        <f t="shared" si="7"/>
        <v>-619.90100000000166</v>
      </c>
      <c r="I25" s="208">
        <v>8.9951000000000008</v>
      </c>
      <c r="J25" s="205">
        <v>10.32</v>
      </c>
      <c r="K25" s="63"/>
      <c r="L25" s="63">
        <f t="shared" si="133"/>
        <v>10.32</v>
      </c>
      <c r="M25" s="63">
        <v>0</v>
      </c>
      <c r="N25" s="205">
        <v>0</v>
      </c>
      <c r="O25" s="63">
        <v>1</v>
      </c>
      <c r="P25" s="63">
        <f t="shared" si="134"/>
        <v>1</v>
      </c>
      <c r="Q25" s="63">
        <v>0</v>
      </c>
      <c r="R25" s="205">
        <v>32.5</v>
      </c>
      <c r="S25" s="63"/>
      <c r="T25" s="63">
        <f t="shared" si="135"/>
        <v>32.5</v>
      </c>
      <c r="U25" s="208">
        <v>5.4865000000000004</v>
      </c>
      <c r="V25" s="205">
        <v>9.67</v>
      </c>
      <c r="W25" s="63"/>
      <c r="X25" s="63">
        <f t="shared" si="136"/>
        <v>9.67</v>
      </c>
      <c r="Y25" s="208">
        <v>91.806700000000006</v>
      </c>
      <c r="Z25" s="205">
        <v>138.04</v>
      </c>
      <c r="AA25" s="63"/>
      <c r="AB25" s="63">
        <f t="shared" si="137"/>
        <v>138.04</v>
      </c>
      <c r="AC25" s="208">
        <v>2.7622</v>
      </c>
      <c r="AD25" s="205">
        <v>28.519999999999996</v>
      </c>
      <c r="AE25" s="63"/>
      <c r="AF25" s="63">
        <f t="shared" si="138"/>
        <v>28.519999999999996</v>
      </c>
      <c r="AG25" s="208">
        <v>31.541599999999999</v>
      </c>
      <c r="AH25" s="205">
        <v>43.06</v>
      </c>
      <c r="AI25" s="63"/>
      <c r="AJ25" s="63">
        <f t="shared" si="139"/>
        <v>43.06</v>
      </c>
      <c r="AK25" s="208">
        <v>15.3903</v>
      </c>
      <c r="AL25" s="205">
        <v>30.39</v>
      </c>
      <c r="AM25" s="63"/>
      <c r="AN25" s="63">
        <f t="shared" si="140"/>
        <v>30.39</v>
      </c>
      <c r="AO25" s="63">
        <v>0</v>
      </c>
      <c r="AP25" s="205">
        <v>14.83</v>
      </c>
      <c r="AQ25" s="63"/>
      <c r="AR25" s="63">
        <f t="shared" si="141"/>
        <v>14.83</v>
      </c>
      <c r="AS25" s="208">
        <v>0</v>
      </c>
      <c r="AT25" s="205">
        <v>0</v>
      </c>
      <c r="AU25" s="63">
        <v>1</v>
      </c>
      <c r="AV25" s="63">
        <f t="shared" si="142"/>
        <v>1</v>
      </c>
      <c r="AW25" s="63">
        <v>0</v>
      </c>
      <c r="AX25" s="205">
        <v>0</v>
      </c>
      <c r="AY25" s="266">
        <v>9.5</v>
      </c>
      <c r="AZ25" s="63">
        <f t="shared" si="143"/>
        <v>9.5</v>
      </c>
      <c r="BA25" s="63">
        <v>0</v>
      </c>
      <c r="BB25" s="205">
        <v>2.5</v>
      </c>
      <c r="BC25" s="63"/>
      <c r="BD25" s="63">
        <f t="shared" si="144"/>
        <v>2.5</v>
      </c>
      <c r="BE25" s="208">
        <v>0</v>
      </c>
      <c r="BF25" s="205">
        <v>10</v>
      </c>
      <c r="BG25" s="63"/>
      <c r="BH25" s="63">
        <f t="shared" si="145"/>
        <v>10</v>
      </c>
      <c r="BI25" s="208">
        <v>0</v>
      </c>
      <c r="BJ25" s="205">
        <v>31</v>
      </c>
      <c r="BK25" s="63"/>
      <c r="BL25" s="63">
        <f t="shared" si="146"/>
        <v>31</v>
      </c>
      <c r="BM25" s="208">
        <v>0</v>
      </c>
      <c r="BN25" s="205">
        <v>0</v>
      </c>
      <c r="BO25" s="63">
        <v>1</v>
      </c>
      <c r="BP25" s="63">
        <f t="shared" si="147"/>
        <v>1</v>
      </c>
      <c r="BQ25" s="208">
        <v>1.6516999999999999</v>
      </c>
      <c r="BR25" s="205">
        <v>22.05</v>
      </c>
      <c r="BS25" s="63">
        <v>0</v>
      </c>
      <c r="BT25" s="63">
        <f t="shared" si="148"/>
        <v>22.05</v>
      </c>
      <c r="BU25" s="208">
        <v>24.7133</v>
      </c>
      <c r="BV25" s="205">
        <v>24.71</v>
      </c>
      <c r="BW25" s="63"/>
      <c r="BX25" s="63">
        <f t="shared" si="149"/>
        <v>24.71</v>
      </c>
      <c r="BY25" s="208">
        <v>0</v>
      </c>
      <c r="BZ25" s="205">
        <v>15</v>
      </c>
      <c r="CA25" s="63"/>
      <c r="CB25" s="63">
        <f t="shared" si="150"/>
        <v>15</v>
      </c>
      <c r="CC25" s="208">
        <v>0</v>
      </c>
      <c r="CD25" s="205">
        <v>0</v>
      </c>
      <c r="CE25" s="63">
        <v>10</v>
      </c>
      <c r="CF25" s="63">
        <f t="shared" si="151"/>
        <v>10</v>
      </c>
      <c r="CG25" s="208">
        <v>2.3963999999999999</v>
      </c>
      <c r="CH25" s="205">
        <v>21.9</v>
      </c>
      <c r="CI25" s="63"/>
      <c r="CJ25" s="63">
        <f t="shared" si="152"/>
        <v>21.9</v>
      </c>
      <c r="CK25" s="208">
        <v>6.2E-2</v>
      </c>
      <c r="CL25" s="205">
        <v>6.0000000000000053E-2</v>
      </c>
      <c r="CM25" s="63">
        <v>1.36</v>
      </c>
      <c r="CN25" s="63">
        <f t="shared" si="153"/>
        <v>1.4200000000000002</v>
      </c>
      <c r="CO25" s="208">
        <v>1.7775000000000001</v>
      </c>
      <c r="CP25" s="205">
        <v>20.28</v>
      </c>
      <c r="CQ25" s="63"/>
      <c r="CR25" s="63">
        <f t="shared" si="154"/>
        <v>20.28</v>
      </c>
      <c r="CS25" s="208">
        <v>3.2835999999999999</v>
      </c>
      <c r="CT25" s="205">
        <v>23.28</v>
      </c>
      <c r="CU25" s="63">
        <v>0.41</v>
      </c>
      <c r="CV25" s="63">
        <f t="shared" si="155"/>
        <v>23.69</v>
      </c>
      <c r="CW25" s="63">
        <v>0</v>
      </c>
      <c r="CX25" s="205">
        <v>15</v>
      </c>
      <c r="CY25" s="63"/>
      <c r="CZ25" s="63">
        <f t="shared" si="156"/>
        <v>15</v>
      </c>
      <c r="DA25" s="208">
        <v>12.396599999999999</v>
      </c>
      <c r="DB25" s="205">
        <v>12.4</v>
      </c>
      <c r="DC25" s="63"/>
      <c r="DD25" s="63">
        <f t="shared" si="157"/>
        <v>12.4</v>
      </c>
      <c r="DE25" s="208">
        <v>13.227600000000001</v>
      </c>
      <c r="DF25" s="205">
        <v>72.64</v>
      </c>
      <c r="DG25" s="63"/>
      <c r="DH25" s="63">
        <f t="shared" si="158"/>
        <v>72.64</v>
      </c>
      <c r="DI25" s="208">
        <v>1.5488999999999999</v>
      </c>
      <c r="DJ25" s="205">
        <v>52.048000000000002</v>
      </c>
      <c r="DK25" s="63"/>
      <c r="DL25" s="63">
        <f t="shared" si="159"/>
        <v>52.048000000000002</v>
      </c>
      <c r="DM25" s="208">
        <v>11.320600000000001</v>
      </c>
      <c r="DN25" s="205">
        <v>11.72</v>
      </c>
      <c r="DO25" s="63"/>
      <c r="DP25" s="63">
        <f t="shared" si="160"/>
        <v>11.72</v>
      </c>
      <c r="DQ25" s="208">
        <v>0</v>
      </c>
      <c r="DR25" s="205">
        <v>15</v>
      </c>
      <c r="DS25" s="63"/>
      <c r="DT25" s="63">
        <f t="shared" si="161"/>
        <v>15</v>
      </c>
      <c r="DU25" s="208">
        <v>0</v>
      </c>
      <c r="DV25" s="205">
        <v>2.5</v>
      </c>
      <c r="DW25" s="63"/>
      <c r="DX25" s="63">
        <f t="shared" si="162"/>
        <v>2.5</v>
      </c>
      <c r="DY25" s="208">
        <v>13.359</v>
      </c>
      <c r="DZ25" s="205">
        <v>43.369</v>
      </c>
      <c r="EA25" s="63"/>
      <c r="EB25" s="63">
        <f t="shared" si="163"/>
        <v>43.369</v>
      </c>
      <c r="EC25" s="208">
        <v>3.7692000000000001</v>
      </c>
      <c r="ED25" s="205">
        <v>29.310000000000002</v>
      </c>
      <c r="EE25" s="63"/>
      <c r="EF25" s="63">
        <f t="shared" si="164"/>
        <v>29.310000000000002</v>
      </c>
      <c r="EG25" s="208">
        <v>55.390099999999997</v>
      </c>
      <c r="EH25" s="205">
        <v>70.430000000000007</v>
      </c>
      <c r="EI25" s="63"/>
      <c r="EJ25" s="63">
        <f t="shared" si="165"/>
        <v>70.430000000000007</v>
      </c>
      <c r="EK25" s="208">
        <v>53.354199999999999</v>
      </c>
      <c r="EL25" s="205">
        <v>73.349999999999994</v>
      </c>
      <c r="EM25" s="63"/>
      <c r="EN25" s="63">
        <f t="shared" si="166"/>
        <v>73.349999999999994</v>
      </c>
      <c r="EO25" s="208">
        <v>58.137799999999999</v>
      </c>
      <c r="EP25" s="205">
        <v>123.14</v>
      </c>
      <c r="EQ25" s="63"/>
      <c r="ER25" s="63">
        <f t="shared" si="167"/>
        <v>123.14</v>
      </c>
      <c r="ES25" s="208">
        <v>0</v>
      </c>
      <c r="ET25" s="205">
        <v>0</v>
      </c>
      <c r="EU25" s="63">
        <v>1</v>
      </c>
      <c r="EV25" s="63">
        <f t="shared" si="168"/>
        <v>1</v>
      </c>
      <c r="EW25" s="208">
        <v>0</v>
      </c>
      <c r="EX25" s="205">
        <v>27.5</v>
      </c>
      <c r="EY25" s="63"/>
      <c r="EZ25" s="63">
        <f t="shared" si="169"/>
        <v>27.5</v>
      </c>
      <c r="FA25" s="208">
        <v>1517.1875</v>
      </c>
      <c r="FB25" s="205">
        <v>1532.066</v>
      </c>
      <c r="FC25" s="63"/>
      <c r="FD25" s="63">
        <f t="shared" si="170"/>
        <v>1532.066</v>
      </c>
      <c r="FE25" s="208">
        <v>15.3535</v>
      </c>
      <c r="FF25" s="205">
        <v>20.673000000000002</v>
      </c>
      <c r="FG25" s="63"/>
      <c r="FH25" s="63">
        <f t="shared" si="171"/>
        <v>20.673000000000002</v>
      </c>
      <c r="FI25" s="208">
        <v>16.3918</v>
      </c>
      <c r="FJ25" s="205">
        <v>51.292000000000002</v>
      </c>
      <c r="FK25" s="63"/>
      <c r="FL25" s="63">
        <f t="shared" si="172"/>
        <v>51.292000000000002</v>
      </c>
      <c r="FM25" s="208">
        <v>0</v>
      </c>
      <c r="FN25" s="205">
        <v>15</v>
      </c>
      <c r="FO25" s="63"/>
      <c r="FP25" s="63">
        <f t="shared" si="173"/>
        <v>15</v>
      </c>
      <c r="FQ25" s="208">
        <v>67.4649</v>
      </c>
      <c r="FR25" s="205">
        <v>135.32999999999998</v>
      </c>
      <c r="FS25" s="63"/>
      <c r="FT25" s="63">
        <f t="shared" si="174"/>
        <v>135.32999999999998</v>
      </c>
      <c r="FU25" s="208">
        <v>7586.9530999999997</v>
      </c>
      <c r="FV25" s="205">
        <v>7605.2699999999995</v>
      </c>
      <c r="FW25" s="63"/>
      <c r="FX25" s="63">
        <f t="shared" si="175"/>
        <v>7605.2699999999995</v>
      </c>
      <c r="FY25" s="208">
        <v>233.6148</v>
      </c>
      <c r="FZ25" s="205">
        <v>233.61</v>
      </c>
      <c r="GA25" s="63"/>
      <c r="GB25" s="63">
        <f t="shared" si="176"/>
        <v>233.61</v>
      </c>
      <c r="GC25" s="208">
        <v>18.6541</v>
      </c>
      <c r="GD25" s="205">
        <v>18.649999999999999</v>
      </c>
      <c r="GE25" s="63">
        <v>1.5</v>
      </c>
      <c r="GF25" s="63">
        <f t="shared" si="177"/>
        <v>20.149999999999999</v>
      </c>
      <c r="GG25" s="208">
        <v>77.657700000000006</v>
      </c>
      <c r="GH25" s="205">
        <v>307.26599999999996</v>
      </c>
      <c r="GI25" s="63"/>
      <c r="GJ25" s="63">
        <f t="shared" si="178"/>
        <v>307.26599999999996</v>
      </c>
      <c r="GK25" s="208">
        <v>39.450600000000001</v>
      </c>
      <c r="GL25" s="205">
        <v>73.445999999999998</v>
      </c>
      <c r="GM25" s="63"/>
      <c r="GN25" s="63">
        <f t="shared" si="179"/>
        <v>73.445999999999998</v>
      </c>
      <c r="GO25" s="208">
        <v>370.46789999999999</v>
      </c>
      <c r="GP25" s="205">
        <v>446.10500000000002</v>
      </c>
      <c r="GQ25" s="63"/>
      <c r="GR25" s="63">
        <f t="shared" si="180"/>
        <v>446.10500000000002</v>
      </c>
      <c r="GS25" s="208">
        <v>70.359899999999996</v>
      </c>
      <c r="GT25" s="205">
        <v>70.36</v>
      </c>
      <c r="GU25" s="63">
        <v>4.5999999999999996</v>
      </c>
      <c r="GV25" s="63">
        <f t="shared" si="181"/>
        <v>74.959999999999994</v>
      </c>
      <c r="GW25" s="208">
        <v>0</v>
      </c>
      <c r="GX25" s="205">
        <v>15</v>
      </c>
      <c r="GY25" s="63"/>
      <c r="GZ25" s="63">
        <f t="shared" si="182"/>
        <v>15</v>
      </c>
      <c r="HA25" s="208">
        <v>154.79390000000001</v>
      </c>
      <c r="HB25" s="205">
        <v>334.73</v>
      </c>
      <c r="HC25" s="63">
        <v>8.23</v>
      </c>
      <c r="HD25" s="63">
        <f t="shared" si="183"/>
        <v>342.96000000000004</v>
      </c>
      <c r="HE25" s="208">
        <v>52.4953</v>
      </c>
      <c r="HF25" s="205">
        <v>77.492999999999995</v>
      </c>
      <c r="HG25" s="63"/>
      <c r="HH25" s="63">
        <f t="shared" si="184"/>
        <v>77.492999999999995</v>
      </c>
      <c r="HI25" s="208">
        <v>29.096800000000002</v>
      </c>
      <c r="HJ25" s="205">
        <v>76.412999999999997</v>
      </c>
      <c r="HK25" s="63"/>
      <c r="HL25" s="63">
        <f t="shared" si="185"/>
        <v>76.412999999999997</v>
      </c>
      <c r="HM25" s="208">
        <v>18.008500000000002</v>
      </c>
      <c r="HN25" s="205">
        <v>53.356000000000002</v>
      </c>
      <c r="HO25" s="63">
        <v>3</v>
      </c>
      <c r="HP25" s="63">
        <f t="shared" si="186"/>
        <v>56.356000000000002</v>
      </c>
      <c r="HQ25" s="208">
        <v>0</v>
      </c>
      <c r="HR25" s="205">
        <v>0</v>
      </c>
      <c r="HS25" s="63">
        <v>2</v>
      </c>
      <c r="HT25" s="63">
        <f t="shared" si="187"/>
        <v>2</v>
      </c>
      <c r="HU25" s="208">
        <v>7.3554000000000004</v>
      </c>
      <c r="HV25" s="205">
        <v>22.385999999999999</v>
      </c>
      <c r="HW25" s="63"/>
      <c r="HX25" s="63">
        <f t="shared" si="188"/>
        <v>22.385999999999999</v>
      </c>
      <c r="HY25" s="208">
        <v>5.6875999999999998</v>
      </c>
      <c r="HZ25" s="205">
        <v>8.1900000000000013</v>
      </c>
      <c r="IA25" s="63"/>
      <c r="IB25" s="63">
        <f t="shared" si="189"/>
        <v>8.1900000000000013</v>
      </c>
      <c r="IC25" s="208">
        <v>26.9864</v>
      </c>
      <c r="ID25" s="205">
        <v>47.48</v>
      </c>
      <c r="IE25" s="63"/>
      <c r="IF25" s="63">
        <f t="shared" si="190"/>
        <v>47.48</v>
      </c>
      <c r="IG25" s="208">
        <v>354.89690000000002</v>
      </c>
      <c r="IH25" s="267">
        <v>114.74600000000001</v>
      </c>
      <c r="II25" s="63">
        <v>2</v>
      </c>
      <c r="IJ25" s="63">
        <f t="shared" si="191"/>
        <v>116.74600000000001</v>
      </c>
      <c r="IK25" s="208">
        <v>0</v>
      </c>
      <c r="IL25" s="268">
        <v>70.5</v>
      </c>
      <c r="IM25" s="63">
        <v>12.5</v>
      </c>
      <c r="IN25" s="63">
        <f t="shared" si="192"/>
        <v>83</v>
      </c>
      <c r="IO25" s="208">
        <v>8.2927</v>
      </c>
      <c r="IP25" s="269">
        <v>17.36</v>
      </c>
      <c r="IQ25" s="63"/>
      <c r="IR25" s="63">
        <f t="shared" si="193"/>
        <v>17.36</v>
      </c>
      <c r="IS25" s="208">
        <v>5.0772000000000004</v>
      </c>
      <c r="IT25" s="270">
        <v>9.09</v>
      </c>
      <c r="IU25" s="63">
        <v>2</v>
      </c>
      <c r="IV25" s="63">
        <f t="shared" si="194"/>
        <v>11.09</v>
      </c>
      <c r="IW25" s="208">
        <v>42.822200000000002</v>
      </c>
      <c r="IX25" s="271">
        <v>53.71</v>
      </c>
      <c r="IY25" s="63"/>
      <c r="IZ25" s="63">
        <f t="shared" si="195"/>
        <v>53.71</v>
      </c>
      <c r="JA25" s="208">
        <v>7.8451000000000004</v>
      </c>
      <c r="JB25" s="272">
        <v>26.03</v>
      </c>
      <c r="JC25" s="63"/>
      <c r="JD25" s="63">
        <f t="shared" si="196"/>
        <v>26.03</v>
      </c>
      <c r="JE25" s="208">
        <v>3.9317000000000002</v>
      </c>
      <c r="JF25" s="273">
        <v>13.93</v>
      </c>
      <c r="JG25" s="63"/>
      <c r="JH25" s="63">
        <f t="shared" si="197"/>
        <v>13.93</v>
      </c>
    </row>
    <row r="26" spans="1:268">
      <c r="A26" s="4" t="s">
        <v>21</v>
      </c>
      <c r="B26" s="11" t="s">
        <v>17</v>
      </c>
      <c r="C26" s="6" t="s">
        <v>79</v>
      </c>
      <c r="D26" s="203">
        <v>258</v>
      </c>
      <c r="E26" s="204">
        <f t="shared" si="15"/>
        <v>69.301500000000004</v>
      </c>
      <c r="F26" s="204">
        <f t="shared" si="5"/>
        <v>201.99999999999994</v>
      </c>
      <c r="G26" s="204">
        <f t="shared" si="6"/>
        <v>258.05999999999995</v>
      </c>
      <c r="H26" s="68">
        <f t="shared" si="7"/>
        <v>5.999999999994543E-2</v>
      </c>
      <c r="I26" s="208">
        <v>0.79610000000000003</v>
      </c>
      <c r="J26" s="205">
        <v>1.31</v>
      </c>
      <c r="K26" s="63">
        <f>1.4-1.31</f>
        <v>8.9999999999999858E-2</v>
      </c>
      <c r="L26" s="63">
        <f t="shared" si="133"/>
        <v>1.4</v>
      </c>
      <c r="M26" s="63">
        <v>0</v>
      </c>
      <c r="N26" s="205">
        <v>1</v>
      </c>
      <c r="O26" s="63">
        <v>0</v>
      </c>
      <c r="P26" s="63">
        <f t="shared" si="134"/>
        <v>1</v>
      </c>
      <c r="Q26" s="63">
        <v>0</v>
      </c>
      <c r="R26" s="205">
        <v>1.1200000000000001</v>
      </c>
      <c r="S26" s="63"/>
      <c r="T26" s="63">
        <f t="shared" si="135"/>
        <v>1.1200000000000001</v>
      </c>
      <c r="U26" s="208">
        <v>0</v>
      </c>
      <c r="V26" s="205">
        <v>1</v>
      </c>
      <c r="W26" s="63"/>
      <c r="X26" s="63">
        <f t="shared" si="136"/>
        <v>1</v>
      </c>
      <c r="Y26" s="208">
        <v>0</v>
      </c>
      <c r="Z26" s="205">
        <v>1.6800000000000002</v>
      </c>
      <c r="AA26" s="63"/>
      <c r="AB26" s="63">
        <f t="shared" si="137"/>
        <v>1.6800000000000002</v>
      </c>
      <c r="AC26" s="208">
        <v>0</v>
      </c>
      <c r="AD26" s="205">
        <v>1.45</v>
      </c>
      <c r="AE26" s="63">
        <f>2.95-1.45</f>
        <v>1.5000000000000002</v>
      </c>
      <c r="AF26" s="63">
        <f t="shared" si="138"/>
        <v>2.95</v>
      </c>
      <c r="AG26" s="208">
        <v>0</v>
      </c>
      <c r="AH26" s="205">
        <v>1.5</v>
      </c>
      <c r="AI26" s="63"/>
      <c r="AJ26" s="63">
        <f t="shared" si="139"/>
        <v>1.5</v>
      </c>
      <c r="AK26" s="208">
        <v>0.25119999999999998</v>
      </c>
      <c r="AL26" s="205">
        <v>1.9500000000000002</v>
      </c>
      <c r="AM26" s="63"/>
      <c r="AN26" s="63">
        <f t="shared" si="140"/>
        <v>1.9500000000000002</v>
      </c>
      <c r="AO26" s="63">
        <v>0</v>
      </c>
      <c r="AP26" s="205">
        <v>1.33</v>
      </c>
      <c r="AQ26" s="63"/>
      <c r="AR26" s="63">
        <f t="shared" si="141"/>
        <v>1.33</v>
      </c>
      <c r="AS26" s="208">
        <v>2.9100000000000001E-2</v>
      </c>
      <c r="AT26" s="205">
        <v>1.23</v>
      </c>
      <c r="AU26" s="63"/>
      <c r="AV26" s="63">
        <f t="shared" si="142"/>
        <v>1.23</v>
      </c>
      <c r="AW26" s="63">
        <v>0</v>
      </c>
      <c r="AX26" s="205">
        <v>1.1200000000000001</v>
      </c>
      <c r="AY26" s="266">
        <v>0</v>
      </c>
      <c r="AZ26" s="63">
        <f t="shared" si="143"/>
        <v>1.1200000000000001</v>
      </c>
      <c r="BA26" s="63">
        <v>0</v>
      </c>
      <c r="BB26" s="205">
        <v>1.1000000000000001</v>
      </c>
      <c r="BC26" s="63"/>
      <c r="BD26" s="63">
        <f t="shared" si="144"/>
        <v>1.1000000000000001</v>
      </c>
      <c r="BE26" s="208">
        <v>0</v>
      </c>
      <c r="BF26" s="205">
        <v>1.1200000000000001</v>
      </c>
      <c r="BG26" s="63"/>
      <c r="BH26" s="63">
        <f t="shared" si="145"/>
        <v>1.1200000000000001</v>
      </c>
      <c r="BI26" s="208">
        <v>4.1300000000000003E-2</v>
      </c>
      <c r="BJ26" s="205">
        <v>1.04</v>
      </c>
      <c r="BK26" s="63"/>
      <c r="BL26" s="63">
        <f t="shared" si="146"/>
        <v>1.04</v>
      </c>
      <c r="BM26" s="208">
        <v>0.11749999999999999</v>
      </c>
      <c r="BN26" s="205">
        <v>1.52</v>
      </c>
      <c r="BO26" s="63"/>
      <c r="BP26" s="63">
        <f t="shared" si="147"/>
        <v>1.52</v>
      </c>
      <c r="BQ26" s="208">
        <v>0.81850000000000001</v>
      </c>
      <c r="BR26" s="205">
        <v>1.1200000000000001</v>
      </c>
      <c r="BS26" s="63">
        <f>1.62-1.12</f>
        <v>0.5</v>
      </c>
      <c r="BT26" s="63">
        <f t="shared" si="148"/>
        <v>1.62</v>
      </c>
      <c r="BU26" s="208">
        <v>2.4E-2</v>
      </c>
      <c r="BV26" s="205">
        <v>1.1200000000000001</v>
      </c>
      <c r="BW26" s="63"/>
      <c r="BX26" s="63">
        <f t="shared" si="149"/>
        <v>1.1200000000000001</v>
      </c>
      <c r="BY26" s="208">
        <v>9.5899999999999999E-2</v>
      </c>
      <c r="BZ26" s="205">
        <v>1.19</v>
      </c>
      <c r="CA26" s="63"/>
      <c r="CB26" s="63">
        <f t="shared" si="150"/>
        <v>1.19</v>
      </c>
      <c r="CC26" s="208">
        <v>8.77E-2</v>
      </c>
      <c r="CD26" s="205">
        <v>1.08</v>
      </c>
      <c r="CE26" s="63"/>
      <c r="CF26" s="63">
        <f t="shared" si="151"/>
        <v>1.08</v>
      </c>
      <c r="CG26" s="208">
        <v>7.6999999999999999E-2</v>
      </c>
      <c r="CH26" s="205">
        <v>1.1000000000000001</v>
      </c>
      <c r="CI26" s="63">
        <f>2.6-1.1</f>
        <v>1.5</v>
      </c>
      <c r="CJ26" s="63">
        <f t="shared" si="152"/>
        <v>2.6</v>
      </c>
      <c r="CK26" s="208">
        <v>0.1545</v>
      </c>
      <c r="CL26" s="205">
        <v>1.41</v>
      </c>
      <c r="CM26" s="63"/>
      <c r="CN26" s="63">
        <f t="shared" si="153"/>
        <v>1.41</v>
      </c>
      <c r="CO26" s="208">
        <v>1.4873000000000001</v>
      </c>
      <c r="CP26" s="205">
        <v>1.65</v>
      </c>
      <c r="CQ26" s="63">
        <f>2.3-1.65</f>
        <v>0.64999999999999991</v>
      </c>
      <c r="CR26" s="63">
        <f t="shared" si="154"/>
        <v>2.2999999999999998</v>
      </c>
      <c r="CS26" s="208">
        <v>2.0199999999999999E-2</v>
      </c>
      <c r="CT26" s="205">
        <v>1.1599999999999999</v>
      </c>
      <c r="CU26" s="63"/>
      <c r="CV26" s="63">
        <f t="shared" si="155"/>
        <v>1.1599999999999999</v>
      </c>
      <c r="CW26" s="63">
        <v>0</v>
      </c>
      <c r="CX26" s="205">
        <v>1.33</v>
      </c>
      <c r="CY26" s="63">
        <f>2.83-1.33-0.1</f>
        <v>1.4</v>
      </c>
      <c r="CZ26" s="63">
        <f t="shared" si="156"/>
        <v>2.73</v>
      </c>
      <c r="DA26" s="208">
        <v>0</v>
      </c>
      <c r="DB26" s="205">
        <v>1.33</v>
      </c>
      <c r="DC26" s="63"/>
      <c r="DD26" s="63">
        <f t="shared" si="157"/>
        <v>1.33</v>
      </c>
      <c r="DE26" s="208">
        <v>0</v>
      </c>
      <c r="DF26" s="205">
        <v>10.33</v>
      </c>
      <c r="DG26" s="63"/>
      <c r="DH26" s="63">
        <f t="shared" si="158"/>
        <v>10.33</v>
      </c>
      <c r="DI26" s="208">
        <v>0</v>
      </c>
      <c r="DJ26" s="205">
        <v>1.45</v>
      </c>
      <c r="DK26" s="63"/>
      <c r="DL26" s="63">
        <f t="shared" si="159"/>
        <v>1.45</v>
      </c>
      <c r="DM26" s="208">
        <v>1.3308</v>
      </c>
      <c r="DN26" s="205">
        <v>1.5199999999999996</v>
      </c>
      <c r="DO26" s="63">
        <f>2.27-1.52</f>
        <v>0.75</v>
      </c>
      <c r="DP26" s="63">
        <f t="shared" si="160"/>
        <v>2.2699999999999996</v>
      </c>
      <c r="DQ26" s="208">
        <v>0</v>
      </c>
      <c r="DR26" s="205">
        <v>1.2200000000000002</v>
      </c>
      <c r="DS26" s="63">
        <f>1.42-1.22</f>
        <v>0.19999999999999996</v>
      </c>
      <c r="DT26" s="63">
        <f t="shared" si="161"/>
        <v>1.4200000000000002</v>
      </c>
      <c r="DU26" s="208">
        <v>0</v>
      </c>
      <c r="DV26" s="205">
        <v>1.18</v>
      </c>
      <c r="DW26" s="63">
        <f>1.34-1.18</f>
        <v>0.16000000000000014</v>
      </c>
      <c r="DX26" s="63">
        <f t="shared" si="162"/>
        <v>1.34</v>
      </c>
      <c r="DY26" s="208">
        <v>0.48680000000000001</v>
      </c>
      <c r="DZ26" s="205">
        <v>1.44</v>
      </c>
      <c r="EA26" s="63"/>
      <c r="EB26" s="63">
        <f t="shared" si="163"/>
        <v>1.44</v>
      </c>
      <c r="EC26" s="208">
        <v>0.57940000000000003</v>
      </c>
      <c r="ED26" s="205">
        <v>0.58000000000000007</v>
      </c>
      <c r="EE26" s="63">
        <f>5.55-0.58</f>
        <v>4.97</v>
      </c>
      <c r="EF26" s="63">
        <f t="shared" si="164"/>
        <v>5.55</v>
      </c>
      <c r="EG26" s="208">
        <v>7.1523000000000003</v>
      </c>
      <c r="EH26" s="205">
        <v>7.78</v>
      </c>
      <c r="EI26" s="63">
        <f>7.43-7.78</f>
        <v>-0.35000000000000053</v>
      </c>
      <c r="EJ26" s="63">
        <f t="shared" si="165"/>
        <v>7.43</v>
      </c>
      <c r="EK26" s="208">
        <v>0.97409999999999997</v>
      </c>
      <c r="EL26" s="205">
        <v>0.95000000000000018</v>
      </c>
      <c r="EM26" s="63">
        <f>4.95-0.95</f>
        <v>4</v>
      </c>
      <c r="EN26" s="63">
        <f t="shared" si="166"/>
        <v>4.95</v>
      </c>
      <c r="EO26" s="208">
        <v>0.28189999999999998</v>
      </c>
      <c r="EP26" s="205">
        <v>1.2700000000000009</v>
      </c>
      <c r="EQ26" s="63">
        <f>3.38-1.27</f>
        <v>2.11</v>
      </c>
      <c r="ER26" s="63">
        <f t="shared" si="167"/>
        <v>3.3800000000000008</v>
      </c>
      <c r="ES26" s="208">
        <v>0.35599999999999998</v>
      </c>
      <c r="ET26" s="205">
        <v>1.4</v>
      </c>
      <c r="EU26" s="63"/>
      <c r="EV26" s="63">
        <f t="shared" si="168"/>
        <v>1.4</v>
      </c>
      <c r="EW26" s="208">
        <v>0.3306</v>
      </c>
      <c r="EX26" s="205">
        <v>1.33</v>
      </c>
      <c r="EY26" s="63">
        <f>1.47-1.33</f>
        <v>0.1399999999999999</v>
      </c>
      <c r="EZ26" s="63">
        <f t="shared" si="169"/>
        <v>1.47</v>
      </c>
      <c r="FA26" s="208">
        <v>0.1011</v>
      </c>
      <c r="FB26" s="205">
        <v>1.1200000000000001</v>
      </c>
      <c r="FC26" s="63">
        <f>1.22-1.12</f>
        <v>9.9999999999999867E-2</v>
      </c>
      <c r="FD26" s="63">
        <f t="shared" si="170"/>
        <v>1.22</v>
      </c>
      <c r="FE26" s="208">
        <v>0.44379999999999997</v>
      </c>
      <c r="FF26" s="205">
        <v>0.47</v>
      </c>
      <c r="FG26" s="63">
        <v>1</v>
      </c>
      <c r="FH26" s="63">
        <f t="shared" si="171"/>
        <v>1.47</v>
      </c>
      <c r="FI26" s="208">
        <v>4.3140999999999998</v>
      </c>
      <c r="FJ26" s="205">
        <v>4.5</v>
      </c>
      <c r="FK26" s="63">
        <f>6.5-4.5</f>
        <v>2</v>
      </c>
      <c r="FL26" s="63">
        <f t="shared" si="172"/>
        <v>6.5</v>
      </c>
      <c r="FM26" s="208">
        <v>0.41899999999999998</v>
      </c>
      <c r="FN26" s="205">
        <v>0.42</v>
      </c>
      <c r="FO26" s="63">
        <f>1.38-0.42</f>
        <v>0.96</v>
      </c>
      <c r="FP26" s="63">
        <f t="shared" si="173"/>
        <v>1.38</v>
      </c>
      <c r="FQ26" s="208">
        <v>0.42809999999999998</v>
      </c>
      <c r="FR26" s="205">
        <v>1.49</v>
      </c>
      <c r="FS26" s="63"/>
      <c r="FT26" s="63">
        <f t="shared" si="174"/>
        <v>1.49</v>
      </c>
      <c r="FU26" s="208">
        <v>0.2</v>
      </c>
      <c r="FV26" s="205">
        <v>1.42</v>
      </c>
      <c r="FW26" s="63"/>
      <c r="FX26" s="63">
        <f t="shared" si="175"/>
        <v>1.42</v>
      </c>
      <c r="FY26" s="208">
        <v>5.3449999999999998</v>
      </c>
      <c r="FZ26" s="205">
        <v>7.03</v>
      </c>
      <c r="GA26" s="63">
        <f>6.53-7.03</f>
        <v>-0.5</v>
      </c>
      <c r="GB26" s="63">
        <f t="shared" si="176"/>
        <v>6.53</v>
      </c>
      <c r="GC26" s="208">
        <v>5.21E-2</v>
      </c>
      <c r="GD26" s="205">
        <v>0.23000000000000043</v>
      </c>
      <c r="GE26" s="63">
        <f>5.73-0.23</f>
        <v>5.5</v>
      </c>
      <c r="GF26" s="63">
        <f t="shared" si="177"/>
        <v>5.73</v>
      </c>
      <c r="GG26" s="208">
        <v>0.1074</v>
      </c>
      <c r="GH26" s="205">
        <v>1.0999999999999996</v>
      </c>
      <c r="GI26" s="63">
        <f>10.22-1.1</f>
        <v>9.120000000000001</v>
      </c>
      <c r="GJ26" s="63">
        <f t="shared" si="178"/>
        <v>10.220000000000001</v>
      </c>
      <c r="GK26" s="208">
        <v>0.13100000000000001</v>
      </c>
      <c r="GL26" s="205">
        <v>1.3600000000000003</v>
      </c>
      <c r="GM26" s="63"/>
      <c r="GN26" s="63">
        <f t="shared" si="179"/>
        <v>1.3600000000000003</v>
      </c>
      <c r="GO26" s="208">
        <v>2.3435000000000001</v>
      </c>
      <c r="GP26" s="205">
        <v>1.18</v>
      </c>
      <c r="GQ26" s="63"/>
      <c r="GR26" s="63">
        <f t="shared" si="180"/>
        <v>1.18</v>
      </c>
      <c r="GS26" s="208">
        <v>0</v>
      </c>
      <c r="GT26" s="205">
        <v>1.33</v>
      </c>
      <c r="GU26" s="63"/>
      <c r="GV26" s="63">
        <f t="shared" si="181"/>
        <v>1.33</v>
      </c>
      <c r="GW26" s="208">
        <v>0.18970000000000001</v>
      </c>
      <c r="GX26" s="205">
        <v>1</v>
      </c>
      <c r="GY26" s="63">
        <v>0.12</v>
      </c>
      <c r="GZ26" s="63">
        <f t="shared" si="182"/>
        <v>1.1200000000000001</v>
      </c>
      <c r="HA26" s="208">
        <v>0</v>
      </c>
      <c r="HB26" s="205">
        <v>1.1299999999999999</v>
      </c>
      <c r="HC26" s="63">
        <f>1.73-1.13</f>
        <v>0.60000000000000009</v>
      </c>
      <c r="HD26" s="63">
        <f t="shared" si="183"/>
        <v>1.73</v>
      </c>
      <c r="HE26" s="208">
        <v>1.9651000000000001</v>
      </c>
      <c r="HF26" s="205">
        <v>2.6100000000000003</v>
      </c>
      <c r="HG26" s="63">
        <f>6.12-2.61</f>
        <v>3.5100000000000002</v>
      </c>
      <c r="HH26" s="63">
        <f t="shared" si="184"/>
        <v>6.120000000000001</v>
      </c>
      <c r="HI26" s="208">
        <v>0.44090000000000001</v>
      </c>
      <c r="HJ26" s="205">
        <v>1.8</v>
      </c>
      <c r="HK26" s="63"/>
      <c r="HL26" s="63">
        <f t="shared" si="185"/>
        <v>1.8</v>
      </c>
      <c r="HM26" s="208">
        <v>0.48099999999999998</v>
      </c>
      <c r="HN26" s="205">
        <v>1.57</v>
      </c>
      <c r="HO26" s="63"/>
      <c r="HP26" s="63">
        <f t="shared" si="186"/>
        <v>1.57</v>
      </c>
      <c r="HQ26" s="208">
        <v>0.1852</v>
      </c>
      <c r="HR26" s="205">
        <v>1.23</v>
      </c>
      <c r="HS26" s="63"/>
      <c r="HT26" s="63">
        <f t="shared" si="187"/>
        <v>1.23</v>
      </c>
      <c r="HU26" s="208">
        <v>0.12180000000000001</v>
      </c>
      <c r="HV26" s="205">
        <v>1.32</v>
      </c>
      <c r="HW26" s="63">
        <f>1.44-1.32</f>
        <v>0.11999999999999988</v>
      </c>
      <c r="HX26" s="63">
        <f t="shared" si="188"/>
        <v>1.44</v>
      </c>
      <c r="HY26" s="208">
        <v>0.35930000000000001</v>
      </c>
      <c r="HZ26" s="205">
        <v>1.33</v>
      </c>
      <c r="IA26" s="63"/>
      <c r="IB26" s="63">
        <f t="shared" si="189"/>
        <v>1.33</v>
      </c>
      <c r="IC26" s="208">
        <v>0.5948</v>
      </c>
      <c r="ID26" s="205">
        <v>2.4299999999999997</v>
      </c>
      <c r="IE26" s="63"/>
      <c r="IF26" s="63">
        <f t="shared" si="190"/>
        <v>2.4299999999999997</v>
      </c>
      <c r="IG26" s="208">
        <v>0.13550000000000001</v>
      </c>
      <c r="IH26" s="267">
        <v>1.1299999999999999</v>
      </c>
      <c r="II26" s="63"/>
      <c r="IJ26" s="63">
        <f t="shared" si="191"/>
        <v>1.1299999999999999</v>
      </c>
      <c r="IK26" s="208">
        <v>0</v>
      </c>
      <c r="IL26" s="268">
        <v>1.2</v>
      </c>
      <c r="IM26" s="63"/>
      <c r="IN26" s="63">
        <f t="shared" si="192"/>
        <v>1.2</v>
      </c>
      <c r="IO26" s="208">
        <v>0.38150000000000001</v>
      </c>
      <c r="IP26" s="269">
        <v>1.53</v>
      </c>
      <c r="IQ26" s="63"/>
      <c r="IR26" s="63">
        <f t="shared" si="193"/>
        <v>1.53</v>
      </c>
      <c r="IS26" s="208">
        <v>0.26979999999999998</v>
      </c>
      <c r="IT26" s="270">
        <v>12.3</v>
      </c>
      <c r="IU26" s="63">
        <f>20.86-12.3</f>
        <v>8.5599999999999987</v>
      </c>
      <c r="IV26" s="63">
        <f t="shared" si="194"/>
        <v>20.86</v>
      </c>
      <c r="IW26" s="208">
        <v>6.9062999999999999</v>
      </c>
      <c r="IX26" s="271">
        <v>44.03</v>
      </c>
      <c r="IY26" s="63">
        <f>47.1-44.03-1-0.3</f>
        <v>1.7700000000000002</v>
      </c>
      <c r="IZ26" s="63">
        <f t="shared" si="195"/>
        <v>45.800000000000004</v>
      </c>
      <c r="JA26" s="208">
        <v>6.6680999999999999</v>
      </c>
      <c r="JB26" s="272">
        <v>9.6300000000000008</v>
      </c>
      <c r="JC26" s="63">
        <f>12.16-9.63</f>
        <v>2.5299999999999994</v>
      </c>
      <c r="JD26" s="63">
        <f t="shared" si="196"/>
        <v>12.16</v>
      </c>
      <c r="JE26" s="208">
        <v>21.225200000000001</v>
      </c>
      <c r="JF26" s="273">
        <v>33.700000000000003</v>
      </c>
      <c r="JG26" s="63">
        <f>36.75-33.7</f>
        <v>3.0499999999999972</v>
      </c>
      <c r="JH26" s="63">
        <f t="shared" si="197"/>
        <v>36.75</v>
      </c>
    </row>
    <row r="27" spans="1:268">
      <c r="A27" s="4" t="s">
        <v>22</v>
      </c>
      <c r="B27" s="11" t="s">
        <v>80</v>
      </c>
      <c r="C27" s="6" t="s">
        <v>81</v>
      </c>
      <c r="D27" s="274">
        <f>SUM(D28:D37)</f>
        <v>2159.5099999999998</v>
      </c>
      <c r="E27" s="204">
        <f t="shared" si="15"/>
        <v>997.72870000000012</v>
      </c>
      <c r="F27" s="204">
        <f t="shared" si="5"/>
        <v>1657.2499999999995</v>
      </c>
      <c r="G27" s="204">
        <f t="shared" si="6"/>
        <v>1975.5059999999994</v>
      </c>
      <c r="H27" s="68">
        <f t="shared" si="7"/>
        <v>-184.00400000000036</v>
      </c>
      <c r="I27" s="63">
        <f>SUM(I28:I37)</f>
        <v>17.189700000000002</v>
      </c>
      <c r="J27" s="205">
        <f>SUM(J28:J37)</f>
        <v>34.28</v>
      </c>
      <c r="K27" s="63">
        <f t="shared" ref="K27:BU27" si="198">SUM(K28:K37)</f>
        <v>0.03</v>
      </c>
      <c r="L27" s="63">
        <f t="shared" si="198"/>
        <v>34.31</v>
      </c>
      <c r="M27" s="63">
        <f t="shared" si="198"/>
        <v>7.5963000000000003</v>
      </c>
      <c r="N27" s="205">
        <f t="shared" ref="N27" si="199">SUM(N28:N37)</f>
        <v>11.69</v>
      </c>
      <c r="O27" s="63">
        <f>SUM(O28:O37)</f>
        <v>1</v>
      </c>
      <c r="P27" s="63">
        <f>SUM(P28:P37)</f>
        <v>12.690000000000001</v>
      </c>
      <c r="Q27" s="63">
        <f t="shared" si="198"/>
        <v>5.9409000000000001</v>
      </c>
      <c r="R27" s="205">
        <f t="shared" ref="R27" si="200">SUM(R28:R37)</f>
        <v>11.94</v>
      </c>
      <c r="S27" s="63">
        <f t="shared" si="198"/>
        <v>0</v>
      </c>
      <c r="T27" s="63">
        <f t="shared" si="198"/>
        <v>11.94</v>
      </c>
      <c r="U27" s="63">
        <f t="shared" si="198"/>
        <v>8.2094000000000005</v>
      </c>
      <c r="V27" s="205">
        <f t="shared" ref="V27" si="201">SUM(V28:V37)</f>
        <v>13.24</v>
      </c>
      <c r="W27" s="63">
        <f t="shared" si="198"/>
        <v>0</v>
      </c>
      <c r="X27" s="63">
        <f t="shared" si="198"/>
        <v>13.24</v>
      </c>
      <c r="Y27" s="63">
        <f t="shared" si="198"/>
        <v>11.248900000000001</v>
      </c>
      <c r="Z27" s="205">
        <f t="shared" ref="Z27" si="202">SUM(Z28:Z37)</f>
        <v>29.42</v>
      </c>
      <c r="AA27" s="63">
        <f t="shared" si="198"/>
        <v>0.03</v>
      </c>
      <c r="AB27" s="63">
        <f t="shared" si="198"/>
        <v>29.450000000000003</v>
      </c>
      <c r="AC27" s="63">
        <f t="shared" si="198"/>
        <v>8.2375999999999987</v>
      </c>
      <c r="AD27" s="205">
        <f>SUM(AD28:AD37)</f>
        <v>19.97</v>
      </c>
      <c r="AE27" s="63">
        <f t="shared" si="198"/>
        <v>1</v>
      </c>
      <c r="AF27" s="63">
        <f t="shared" si="198"/>
        <v>20.97</v>
      </c>
      <c r="AG27" s="63">
        <f t="shared" si="198"/>
        <v>8.817499999999999</v>
      </c>
      <c r="AH27" s="205">
        <f t="shared" ref="AH27" si="203">SUM(AH28:AH37)</f>
        <v>16.309999999999999</v>
      </c>
      <c r="AI27" s="63">
        <f t="shared" si="198"/>
        <v>1.6</v>
      </c>
      <c r="AJ27" s="63">
        <f t="shared" si="198"/>
        <v>17.91</v>
      </c>
      <c r="AK27" s="63">
        <f t="shared" si="198"/>
        <v>13.2303</v>
      </c>
      <c r="AL27" s="205">
        <f t="shared" ref="AL27" si="204">SUM(AL28:AL37)</f>
        <v>16.569999999999997</v>
      </c>
      <c r="AM27" s="63">
        <f t="shared" si="198"/>
        <v>2.5299999999999998</v>
      </c>
      <c r="AN27" s="63">
        <f t="shared" si="198"/>
        <v>19.099999999999998</v>
      </c>
      <c r="AO27" s="63">
        <f t="shared" si="198"/>
        <v>8.9663000000000004</v>
      </c>
      <c r="AP27" s="205">
        <f t="shared" ref="AP27" si="205">SUM(AP28:AP37)</f>
        <v>11.94</v>
      </c>
      <c r="AQ27" s="63">
        <f t="shared" si="198"/>
        <v>1</v>
      </c>
      <c r="AR27" s="63">
        <f t="shared" si="198"/>
        <v>12.94</v>
      </c>
      <c r="AS27" s="63">
        <f t="shared" si="198"/>
        <v>5.4768999999999997</v>
      </c>
      <c r="AT27" s="205">
        <f t="shared" ref="AT27" si="206">SUM(AT28:AT37)</f>
        <v>13.38</v>
      </c>
      <c r="AU27" s="63">
        <f t="shared" si="198"/>
        <v>0.03</v>
      </c>
      <c r="AV27" s="63">
        <f t="shared" si="198"/>
        <v>13.41</v>
      </c>
      <c r="AW27" s="63">
        <f t="shared" si="198"/>
        <v>6.8075000000000001</v>
      </c>
      <c r="AX27" s="205">
        <f t="shared" ref="AX27" si="207">SUM(AX28:AX37)</f>
        <v>11.459999999999999</v>
      </c>
      <c r="AY27" s="63">
        <f t="shared" si="198"/>
        <v>0</v>
      </c>
      <c r="AZ27" s="63">
        <f t="shared" si="198"/>
        <v>11.459999999999999</v>
      </c>
      <c r="BA27" s="63">
        <f t="shared" si="198"/>
        <v>4.6022999999999996</v>
      </c>
      <c r="BB27" s="205">
        <f t="shared" ref="BB27" si="208">SUM(BB28:BB37)</f>
        <v>13.110000000000001</v>
      </c>
      <c r="BC27" s="63">
        <f t="shared" si="198"/>
        <v>0.02</v>
      </c>
      <c r="BD27" s="63">
        <f t="shared" si="198"/>
        <v>13.13</v>
      </c>
      <c r="BE27" s="63">
        <f t="shared" si="198"/>
        <v>11.416099999999998</v>
      </c>
      <c r="BF27" s="205">
        <f t="shared" ref="BF27" si="209">SUM(BF28:BF37)</f>
        <v>13.350000000000001</v>
      </c>
      <c r="BG27" s="63">
        <f t="shared" si="198"/>
        <v>-1</v>
      </c>
      <c r="BH27" s="63">
        <f t="shared" si="198"/>
        <v>12.350000000000001</v>
      </c>
      <c r="BI27" s="63">
        <f t="shared" si="198"/>
        <v>8.9321999999999999</v>
      </c>
      <c r="BJ27" s="205">
        <f t="shared" ref="BJ27" si="210">SUM(BJ28:BJ37)</f>
        <v>14.100000000000001</v>
      </c>
      <c r="BK27" s="63">
        <f t="shared" si="198"/>
        <v>0</v>
      </c>
      <c r="BL27" s="63">
        <f t="shared" si="198"/>
        <v>14.100000000000001</v>
      </c>
      <c r="BM27" s="63">
        <f t="shared" si="198"/>
        <v>7.3177000000000003</v>
      </c>
      <c r="BN27" s="205">
        <f t="shared" ref="BN27" si="211">SUM(BN28:BN37)</f>
        <v>7.32</v>
      </c>
      <c r="BO27" s="63">
        <f t="shared" si="198"/>
        <v>0</v>
      </c>
      <c r="BP27" s="63">
        <f t="shared" si="198"/>
        <v>7.32</v>
      </c>
      <c r="BQ27" s="63">
        <f t="shared" si="198"/>
        <v>17.642400000000002</v>
      </c>
      <c r="BR27" s="205">
        <f t="shared" ref="BR27" si="212">SUM(BR28:BR37)</f>
        <v>27.52</v>
      </c>
      <c r="BS27" s="63">
        <f t="shared" si="198"/>
        <v>-1.07</v>
      </c>
      <c r="BT27" s="63">
        <f t="shared" si="198"/>
        <v>26.450000000000003</v>
      </c>
      <c r="BU27" s="63">
        <f t="shared" si="198"/>
        <v>7.2718000000000007</v>
      </c>
      <c r="BV27" s="205">
        <f t="shared" ref="BV27" si="213">SUM(BV28:BV37)</f>
        <v>13.940000000000001</v>
      </c>
      <c r="BW27" s="63">
        <f t="shared" ref="BW27:EG27" si="214">SUM(BW28:BW37)</f>
        <v>0.03</v>
      </c>
      <c r="BX27" s="63">
        <f t="shared" si="214"/>
        <v>13.97</v>
      </c>
      <c r="BY27" s="63">
        <f t="shared" si="214"/>
        <v>12.3384</v>
      </c>
      <c r="BZ27" s="205">
        <f t="shared" ref="BZ27" si="215">SUM(BZ28:BZ37)</f>
        <v>25.259999999999998</v>
      </c>
      <c r="CA27" s="63">
        <f t="shared" si="214"/>
        <v>0</v>
      </c>
      <c r="CB27" s="63">
        <f t="shared" si="214"/>
        <v>25.259999999999998</v>
      </c>
      <c r="CC27" s="63">
        <f t="shared" si="214"/>
        <v>10.490600000000001</v>
      </c>
      <c r="CD27" s="205">
        <f t="shared" ref="CD27" si="216">SUM(CD28:CD37)</f>
        <v>20.869999999999997</v>
      </c>
      <c r="CE27" s="63">
        <f t="shared" si="214"/>
        <v>0</v>
      </c>
      <c r="CF27" s="63">
        <f t="shared" si="214"/>
        <v>20.869999999999997</v>
      </c>
      <c r="CG27" s="63">
        <f t="shared" si="214"/>
        <v>12.3383</v>
      </c>
      <c r="CH27" s="205">
        <f t="shared" ref="CH27" si="217">SUM(CH28:CH37)</f>
        <v>16.21</v>
      </c>
      <c r="CI27" s="63">
        <f t="shared" si="214"/>
        <v>0.03</v>
      </c>
      <c r="CJ27" s="63">
        <f t="shared" si="214"/>
        <v>16.240000000000002</v>
      </c>
      <c r="CK27" s="63">
        <f t="shared" si="214"/>
        <v>11.211000000000002</v>
      </c>
      <c r="CL27" s="205">
        <f t="shared" ref="CL27" si="218">SUM(CL28:CL37)</f>
        <v>13.67</v>
      </c>
      <c r="CM27" s="63">
        <f t="shared" si="214"/>
        <v>0</v>
      </c>
      <c r="CN27" s="63">
        <f t="shared" si="214"/>
        <v>13.67</v>
      </c>
      <c r="CO27" s="63">
        <f t="shared" si="214"/>
        <v>19.660799999999998</v>
      </c>
      <c r="CP27" s="205">
        <f t="shared" ref="CP27" si="219">SUM(CP28:CP37)</f>
        <v>25.65</v>
      </c>
      <c r="CQ27" s="63">
        <f>SUM(CQ28:CQ37)</f>
        <v>0.03</v>
      </c>
      <c r="CR27" s="63">
        <f t="shared" si="214"/>
        <v>25.68</v>
      </c>
      <c r="CS27" s="63">
        <f t="shared" si="214"/>
        <v>13.474399999999999</v>
      </c>
      <c r="CT27" s="205">
        <f t="shared" ref="CT27" si="220">SUM(CT28:CT37)</f>
        <v>20.330000000000002</v>
      </c>
      <c r="CU27" s="63">
        <f t="shared" si="214"/>
        <v>-0.83</v>
      </c>
      <c r="CV27" s="63">
        <f t="shared" si="214"/>
        <v>19.5</v>
      </c>
      <c r="CW27" s="63">
        <f t="shared" si="214"/>
        <v>10.3185</v>
      </c>
      <c r="CX27" s="205">
        <f t="shared" ref="CX27" si="221">SUM(CX28:CX37)</f>
        <v>16.490000000000002</v>
      </c>
      <c r="CY27" s="63">
        <f t="shared" si="214"/>
        <v>0</v>
      </c>
      <c r="CZ27" s="63">
        <f t="shared" si="214"/>
        <v>16.490000000000002</v>
      </c>
      <c r="DA27" s="63">
        <f t="shared" si="214"/>
        <v>14.3141</v>
      </c>
      <c r="DB27" s="205">
        <f t="shared" ref="DB27" si="222">SUM(DB28:DB37)</f>
        <v>16.23</v>
      </c>
      <c r="DC27" s="63">
        <f t="shared" si="214"/>
        <v>0.19</v>
      </c>
      <c r="DD27" s="63">
        <f t="shared" si="214"/>
        <v>16.420000000000002</v>
      </c>
      <c r="DE27" s="63">
        <f t="shared" si="214"/>
        <v>13.1675</v>
      </c>
      <c r="DF27" s="205">
        <f t="shared" ref="DF27" si="223">SUM(DF28:DF37)</f>
        <v>16.21</v>
      </c>
      <c r="DG27" s="63">
        <f t="shared" si="214"/>
        <v>0</v>
      </c>
      <c r="DH27" s="63">
        <f t="shared" si="214"/>
        <v>16.21</v>
      </c>
      <c r="DI27" s="63">
        <f t="shared" si="214"/>
        <v>10.706099999999999</v>
      </c>
      <c r="DJ27" s="205">
        <f t="shared" ref="DJ27" si="224">SUM(DJ28:DJ37)</f>
        <v>22.790000000000006</v>
      </c>
      <c r="DK27" s="63">
        <f t="shared" si="214"/>
        <v>0</v>
      </c>
      <c r="DL27" s="63">
        <f t="shared" si="214"/>
        <v>22.790000000000006</v>
      </c>
      <c r="DM27" s="63">
        <f t="shared" si="214"/>
        <v>15.080000000000002</v>
      </c>
      <c r="DN27" s="205">
        <f t="shared" ref="DN27" si="225">SUM(DN28:DN37)</f>
        <v>26.86</v>
      </c>
      <c r="DO27" s="63">
        <f t="shared" si="214"/>
        <v>-2.4700000000000002</v>
      </c>
      <c r="DP27" s="63">
        <f t="shared" si="214"/>
        <v>24.39</v>
      </c>
      <c r="DQ27" s="63">
        <f t="shared" si="214"/>
        <v>5.9053999999999993</v>
      </c>
      <c r="DR27" s="205">
        <f t="shared" ref="DR27" si="226">SUM(DR28:DR37)</f>
        <v>17.419999999999998</v>
      </c>
      <c r="DS27" s="63">
        <f t="shared" si="214"/>
        <v>-0.51400000000000001</v>
      </c>
      <c r="DT27" s="63">
        <f t="shared" si="214"/>
        <v>16.905999999999999</v>
      </c>
      <c r="DU27" s="63">
        <f t="shared" si="214"/>
        <v>6.1610999999999994</v>
      </c>
      <c r="DV27" s="205">
        <f t="shared" ref="DV27" si="227">SUM(DV28:DV37)</f>
        <v>13.05</v>
      </c>
      <c r="DW27" s="63">
        <f t="shared" si="214"/>
        <v>0</v>
      </c>
      <c r="DX27" s="63">
        <f t="shared" si="214"/>
        <v>13.05</v>
      </c>
      <c r="DY27" s="63">
        <f t="shared" si="214"/>
        <v>13.943</v>
      </c>
      <c r="DZ27" s="205">
        <f t="shared" ref="DZ27" si="228">SUM(DZ28:DZ37)</f>
        <v>20.410000000000004</v>
      </c>
      <c r="EA27" s="63">
        <f t="shared" si="214"/>
        <v>5.5</v>
      </c>
      <c r="EB27" s="63">
        <f t="shared" si="214"/>
        <v>25.91</v>
      </c>
      <c r="EC27" s="63">
        <f t="shared" si="214"/>
        <v>12.160599999999999</v>
      </c>
      <c r="ED27" s="205">
        <f t="shared" ref="ED27" si="229">SUM(ED28:ED37)</f>
        <v>21.1</v>
      </c>
      <c r="EE27" s="63">
        <f t="shared" si="214"/>
        <v>6.07</v>
      </c>
      <c r="EF27" s="63">
        <f t="shared" si="214"/>
        <v>27.17</v>
      </c>
      <c r="EG27" s="63">
        <f t="shared" si="214"/>
        <v>21.100300000000001</v>
      </c>
      <c r="EH27" s="205">
        <f t="shared" ref="EH27" si="230">SUM(EH28:EH37)</f>
        <v>36.340000000000003</v>
      </c>
      <c r="EI27" s="63">
        <f t="shared" ref="EI27:GS27" si="231">SUM(EI28:EI37)</f>
        <v>-4.97</v>
      </c>
      <c r="EJ27" s="63">
        <f t="shared" si="231"/>
        <v>31.37</v>
      </c>
      <c r="EK27" s="63">
        <f t="shared" si="231"/>
        <v>12.492599999999999</v>
      </c>
      <c r="EL27" s="205">
        <f t="shared" ref="EL27" si="232">SUM(EL28:EL37)</f>
        <v>21.640000000000004</v>
      </c>
      <c r="EM27" s="63">
        <f t="shared" si="231"/>
        <v>90.05</v>
      </c>
      <c r="EN27" s="63">
        <f t="shared" si="231"/>
        <v>111.69000000000001</v>
      </c>
      <c r="EO27" s="63">
        <f t="shared" si="231"/>
        <v>18.910000000000004</v>
      </c>
      <c r="EP27" s="205">
        <f t="shared" ref="EP27" si="233">SUM(EP28:EP37)</f>
        <v>31.98</v>
      </c>
      <c r="EQ27" s="63">
        <f t="shared" si="231"/>
        <v>-2.97</v>
      </c>
      <c r="ER27" s="63">
        <f t="shared" si="231"/>
        <v>29.01</v>
      </c>
      <c r="ES27" s="63">
        <f t="shared" si="231"/>
        <v>9.4457000000000004</v>
      </c>
      <c r="ET27" s="205">
        <f t="shared" ref="ET27" si="234">SUM(ET28:ET37)</f>
        <v>17.979999999999997</v>
      </c>
      <c r="EU27" s="63">
        <f t="shared" si="231"/>
        <v>0</v>
      </c>
      <c r="EV27" s="63">
        <f t="shared" si="231"/>
        <v>17.979999999999997</v>
      </c>
      <c r="EW27" s="63">
        <f t="shared" si="231"/>
        <v>14.198400000000001</v>
      </c>
      <c r="EX27" s="205">
        <f t="shared" ref="EX27" si="235">SUM(EX28:EX37)</f>
        <v>26.19</v>
      </c>
      <c r="EY27" s="63">
        <f t="shared" si="231"/>
        <v>-1</v>
      </c>
      <c r="EZ27" s="63">
        <f t="shared" si="231"/>
        <v>25.19</v>
      </c>
      <c r="FA27" s="63">
        <f t="shared" si="231"/>
        <v>11.8873</v>
      </c>
      <c r="FB27" s="205">
        <f t="shared" ref="FB27" si="236">SUM(FB28:FB37)</f>
        <v>16.059999999999999</v>
      </c>
      <c r="FC27" s="63">
        <f t="shared" si="231"/>
        <v>0</v>
      </c>
      <c r="FD27" s="63">
        <f t="shared" si="231"/>
        <v>16.059999999999999</v>
      </c>
      <c r="FE27" s="63">
        <f t="shared" si="231"/>
        <v>12.1868</v>
      </c>
      <c r="FF27" s="205">
        <f>SUM(FF28:FF37)</f>
        <v>22.999999999999996</v>
      </c>
      <c r="FG27" s="63">
        <f t="shared" si="231"/>
        <v>0</v>
      </c>
      <c r="FH27" s="63">
        <f t="shared" si="231"/>
        <v>22.999999999999996</v>
      </c>
      <c r="FI27" s="63">
        <f t="shared" si="231"/>
        <v>14.039099999999999</v>
      </c>
      <c r="FJ27" s="205">
        <f t="shared" ref="FJ27" si="237">SUM(FJ28:FJ37)</f>
        <v>17.609999999999996</v>
      </c>
      <c r="FK27" s="63">
        <f t="shared" si="231"/>
        <v>0.90000000000000013</v>
      </c>
      <c r="FL27" s="63">
        <f t="shared" si="231"/>
        <v>18.509999999999998</v>
      </c>
      <c r="FM27" s="63">
        <f t="shared" si="231"/>
        <v>13.706300000000001</v>
      </c>
      <c r="FN27" s="205">
        <f t="shared" ref="FN27" si="238">SUM(FN28:FN37)</f>
        <v>20.46</v>
      </c>
      <c r="FO27" s="63">
        <f t="shared" si="231"/>
        <v>0</v>
      </c>
      <c r="FP27" s="63">
        <f t="shared" si="231"/>
        <v>20.46</v>
      </c>
      <c r="FQ27" s="63">
        <f t="shared" si="231"/>
        <v>10.7897</v>
      </c>
      <c r="FR27" s="205">
        <f t="shared" ref="FR27" si="239">SUM(FR28:FR37)</f>
        <v>20.66</v>
      </c>
      <c r="FS27" s="63">
        <f t="shared" si="231"/>
        <v>0.56999999999999995</v>
      </c>
      <c r="FT27" s="63">
        <f t="shared" si="231"/>
        <v>21.23</v>
      </c>
      <c r="FU27" s="63">
        <f t="shared" si="231"/>
        <v>13.940099999999999</v>
      </c>
      <c r="FV27" s="205">
        <f t="shared" ref="FV27" si="240">SUM(FV28:FV37)</f>
        <v>17.32</v>
      </c>
      <c r="FW27" s="63">
        <f t="shared" si="231"/>
        <v>0.03</v>
      </c>
      <c r="FX27" s="63">
        <f t="shared" si="231"/>
        <v>17.350000000000001</v>
      </c>
      <c r="FY27" s="63">
        <f t="shared" si="231"/>
        <v>27.001999999999999</v>
      </c>
      <c r="FZ27" s="205">
        <f t="shared" ref="FZ27" si="241">SUM(FZ28:FZ37)</f>
        <v>128.16999999999999</v>
      </c>
      <c r="GA27" s="63">
        <f t="shared" si="231"/>
        <v>5.03</v>
      </c>
      <c r="GB27" s="63">
        <f t="shared" si="231"/>
        <v>133.19999999999999</v>
      </c>
      <c r="GC27" s="63">
        <f t="shared" si="231"/>
        <v>29.9925</v>
      </c>
      <c r="GD27" s="205">
        <f t="shared" ref="GD27" si="242">SUM(GD28:GD37)</f>
        <v>41.190000000000005</v>
      </c>
      <c r="GE27" s="63">
        <f t="shared" si="231"/>
        <v>3.5</v>
      </c>
      <c r="GF27" s="63">
        <f t="shared" si="231"/>
        <v>44.690000000000005</v>
      </c>
      <c r="GG27" s="63">
        <f t="shared" si="231"/>
        <v>14.638999999999999</v>
      </c>
      <c r="GH27" s="205">
        <f t="shared" ref="GH27" si="243">SUM(GH28:GH37)</f>
        <v>22.51</v>
      </c>
      <c r="GI27" s="63">
        <f t="shared" si="231"/>
        <v>0.03</v>
      </c>
      <c r="GJ27" s="63">
        <f t="shared" si="231"/>
        <v>22.540000000000003</v>
      </c>
      <c r="GK27" s="63">
        <f t="shared" si="231"/>
        <v>24.633899999999997</v>
      </c>
      <c r="GL27" s="205">
        <f t="shared" ref="GL27" si="244">SUM(GL28:GL37)</f>
        <v>30.03</v>
      </c>
      <c r="GM27" s="63">
        <f t="shared" si="231"/>
        <v>0.87</v>
      </c>
      <c r="GN27" s="63">
        <f t="shared" si="231"/>
        <v>30.9</v>
      </c>
      <c r="GO27" s="63">
        <f t="shared" si="231"/>
        <v>19.259799999999998</v>
      </c>
      <c r="GP27" s="205">
        <f t="shared" ref="GP27" si="245">SUM(GP28:GP37)</f>
        <v>21.52</v>
      </c>
      <c r="GQ27" s="63">
        <f t="shared" si="231"/>
        <v>3.6899999999999995</v>
      </c>
      <c r="GR27" s="63">
        <f t="shared" si="231"/>
        <v>25.21</v>
      </c>
      <c r="GS27" s="63">
        <f t="shared" si="231"/>
        <v>15.8009</v>
      </c>
      <c r="GT27" s="205">
        <f t="shared" ref="GT27" si="246">SUM(GT28:GT37)</f>
        <v>21.46</v>
      </c>
      <c r="GU27" s="63">
        <f t="shared" ref="GU27:JE27" si="247">SUM(GU28:GU37)</f>
        <v>0</v>
      </c>
      <c r="GV27" s="63">
        <f t="shared" si="247"/>
        <v>21.46</v>
      </c>
      <c r="GW27" s="63">
        <f t="shared" si="247"/>
        <v>6.6710000000000003</v>
      </c>
      <c r="GX27" s="205">
        <f t="shared" ref="GX27" si="248">SUM(GX28:GX37)</f>
        <v>12.34</v>
      </c>
      <c r="GY27" s="63">
        <f t="shared" si="247"/>
        <v>0</v>
      </c>
      <c r="GZ27" s="63">
        <f t="shared" si="247"/>
        <v>12.34</v>
      </c>
      <c r="HA27" s="63">
        <f t="shared" si="247"/>
        <v>8.9922000000000004</v>
      </c>
      <c r="HB27" s="205">
        <f t="shared" ref="HB27" si="249">SUM(HB28:HB37)</f>
        <v>19.23</v>
      </c>
      <c r="HC27" s="63">
        <f t="shared" si="247"/>
        <v>9.3699999999999992</v>
      </c>
      <c r="HD27" s="63">
        <f t="shared" si="247"/>
        <v>28.6</v>
      </c>
      <c r="HE27" s="63">
        <f t="shared" si="247"/>
        <v>20.126000000000001</v>
      </c>
      <c r="HF27" s="205">
        <f t="shared" ref="HF27" si="250">SUM(HF28:HF37)</f>
        <v>40.800000000000004</v>
      </c>
      <c r="HG27" s="63">
        <f t="shared" si="247"/>
        <v>-3.21</v>
      </c>
      <c r="HH27" s="63">
        <f t="shared" si="247"/>
        <v>37.589999999999996</v>
      </c>
      <c r="HI27" s="63">
        <f t="shared" si="247"/>
        <v>8.9030000000000005</v>
      </c>
      <c r="HJ27" s="205">
        <f t="shared" ref="HJ27" si="251">SUM(HJ28:HJ37)</f>
        <v>15.54</v>
      </c>
      <c r="HK27" s="63">
        <f t="shared" si="247"/>
        <v>0.3</v>
      </c>
      <c r="HL27" s="63">
        <f t="shared" si="247"/>
        <v>15.84</v>
      </c>
      <c r="HM27" s="63">
        <f t="shared" si="247"/>
        <v>8.1059999999999999</v>
      </c>
      <c r="HN27" s="205">
        <f t="shared" ref="HN27" si="252">SUM(HN28:HN37)</f>
        <v>14.55</v>
      </c>
      <c r="HO27" s="63">
        <f t="shared" si="247"/>
        <v>2.12</v>
      </c>
      <c r="HP27" s="63">
        <f t="shared" si="247"/>
        <v>16.670000000000002</v>
      </c>
      <c r="HQ27" s="63">
        <f t="shared" si="247"/>
        <v>9.9046000000000003</v>
      </c>
      <c r="HR27" s="205">
        <f t="shared" ref="HR27" si="253">SUM(HR28:HR37)</f>
        <v>12.809999999999999</v>
      </c>
      <c r="HS27" s="63">
        <f t="shared" si="247"/>
        <v>0</v>
      </c>
      <c r="HT27" s="63">
        <f t="shared" si="247"/>
        <v>12.809999999999999</v>
      </c>
      <c r="HU27" s="63">
        <f t="shared" si="247"/>
        <v>13.3123</v>
      </c>
      <c r="HV27" s="205">
        <f t="shared" ref="HV27" si="254">SUM(HV28:HV37)</f>
        <v>18.479999999999997</v>
      </c>
      <c r="HW27" s="63">
        <f t="shared" si="247"/>
        <v>0</v>
      </c>
      <c r="HX27" s="63">
        <f t="shared" si="247"/>
        <v>18.479999999999997</v>
      </c>
      <c r="HY27" s="63">
        <f t="shared" si="247"/>
        <v>73.230199999999996</v>
      </c>
      <c r="HZ27" s="205">
        <f t="shared" ref="HZ27" si="255">SUM(HZ28:HZ37)</f>
        <v>25.709999999999997</v>
      </c>
      <c r="IA27" s="63">
        <f t="shared" si="247"/>
        <v>0</v>
      </c>
      <c r="IB27" s="63">
        <f t="shared" si="247"/>
        <v>25.709999999999997</v>
      </c>
      <c r="IC27" s="63">
        <f t="shared" si="247"/>
        <v>32.0764</v>
      </c>
      <c r="ID27" s="205">
        <f t="shared" ref="ID27" si="256">SUM(ID28:ID37)</f>
        <v>43.07</v>
      </c>
      <c r="IE27" s="63">
        <f t="shared" si="247"/>
        <v>6.9099999999999993</v>
      </c>
      <c r="IF27" s="63">
        <f t="shared" si="247"/>
        <v>49.98</v>
      </c>
      <c r="IG27" s="63">
        <f t="shared" si="247"/>
        <v>5.6746000000000008</v>
      </c>
      <c r="IH27" s="205">
        <f t="shared" ref="IH27" si="257">SUM(IH28:IH37)</f>
        <v>15.57</v>
      </c>
      <c r="II27" s="63">
        <f t="shared" si="247"/>
        <v>6.5</v>
      </c>
      <c r="IJ27" s="63">
        <f t="shared" si="247"/>
        <v>22.07</v>
      </c>
      <c r="IK27" s="63">
        <f t="shared" si="247"/>
        <v>5.6890000000000001</v>
      </c>
      <c r="IL27" s="205">
        <f t="shared" ref="IL27" si="258">SUM(IL28:IL37)</f>
        <v>20.779999999999998</v>
      </c>
      <c r="IM27" s="63">
        <f t="shared" si="247"/>
        <v>5.03</v>
      </c>
      <c r="IN27" s="63">
        <f t="shared" si="247"/>
        <v>25.810000000000002</v>
      </c>
      <c r="IO27" s="63">
        <f t="shared" si="247"/>
        <v>12.4641</v>
      </c>
      <c r="IP27" s="205">
        <f t="shared" ref="IP27" si="259">SUM(IP28:IP37)</f>
        <v>26.359999999999996</v>
      </c>
      <c r="IQ27" s="63">
        <f t="shared" si="247"/>
        <v>-2</v>
      </c>
      <c r="IR27" s="63">
        <f t="shared" si="247"/>
        <v>24.359999999999996</v>
      </c>
      <c r="IS27" s="63">
        <f t="shared" si="247"/>
        <v>70.71329999999999</v>
      </c>
      <c r="IT27" s="205">
        <f t="shared" ref="IT27" si="260">SUM(IT28:IT37)</f>
        <v>109.98</v>
      </c>
      <c r="IU27" s="63">
        <f t="shared" si="247"/>
        <v>0.85</v>
      </c>
      <c r="IV27" s="63">
        <f t="shared" si="247"/>
        <v>110.83</v>
      </c>
      <c r="IW27" s="63">
        <f t="shared" si="247"/>
        <v>25.084900000000005</v>
      </c>
      <c r="IX27" s="205">
        <f t="shared" ref="IX27" si="261">SUM(IX28:IX37)</f>
        <v>45.069999999999993</v>
      </c>
      <c r="IY27" s="63">
        <f t="shared" si="247"/>
        <v>180.02</v>
      </c>
      <c r="IZ27" s="63">
        <f t="shared" si="247"/>
        <v>225.09</v>
      </c>
      <c r="JA27" s="63">
        <f t="shared" si="247"/>
        <v>44.740900000000003</v>
      </c>
      <c r="JB27" s="205">
        <f t="shared" ref="JB27" si="262">SUM(JB28:JB37)</f>
        <v>53.77</v>
      </c>
      <c r="JC27" s="63">
        <f t="shared" si="247"/>
        <v>0.05</v>
      </c>
      <c r="JD27" s="63">
        <f t="shared" si="247"/>
        <v>53.82</v>
      </c>
      <c r="JE27" s="63">
        <f t="shared" si="247"/>
        <v>27.842199999999998</v>
      </c>
      <c r="JF27" s="205">
        <f t="shared" ref="JF27" si="263">SUM(JF28:JF37)</f>
        <v>96.98</v>
      </c>
      <c r="JG27" s="63">
        <f t="shared" ref="JG27:JH27" si="264">SUM(JG28:JG37)</f>
        <v>3.38</v>
      </c>
      <c r="JH27" s="63">
        <f t="shared" si="264"/>
        <v>100.36</v>
      </c>
    </row>
    <row r="28" spans="1:268" s="219" customFormat="1">
      <c r="A28" s="275" t="s">
        <v>82</v>
      </c>
      <c r="B28" s="75" t="s">
        <v>19</v>
      </c>
      <c r="C28" s="9" t="s">
        <v>83</v>
      </c>
      <c r="D28" s="203">
        <v>225</v>
      </c>
      <c r="E28" s="207">
        <f t="shared" si="15"/>
        <v>195.77250000000004</v>
      </c>
      <c r="F28" s="207">
        <f t="shared" si="5"/>
        <v>224.97999999999996</v>
      </c>
      <c r="G28" s="207">
        <f t="shared" si="6"/>
        <v>237.83600000000001</v>
      </c>
      <c r="H28" s="69">
        <f t="shared" si="7"/>
        <v>12.836000000000013</v>
      </c>
      <c r="I28" s="208">
        <v>3.4091</v>
      </c>
      <c r="J28" s="209">
        <v>4.79</v>
      </c>
      <c r="K28" s="67"/>
      <c r="L28" s="63">
        <f t="shared" si="133"/>
        <v>4.79</v>
      </c>
      <c r="M28" s="208">
        <v>2.1615000000000002</v>
      </c>
      <c r="N28" s="209">
        <v>3.24</v>
      </c>
      <c r="O28" s="67">
        <v>1</v>
      </c>
      <c r="P28" s="63">
        <f t="shared" si="134"/>
        <v>4.24</v>
      </c>
      <c r="Q28" s="208">
        <v>1.7702</v>
      </c>
      <c r="R28" s="209">
        <v>2.46</v>
      </c>
      <c r="S28" s="67"/>
      <c r="T28" s="63">
        <f t="shared" si="135"/>
        <v>2.46</v>
      </c>
      <c r="U28" s="208">
        <v>1.8309</v>
      </c>
      <c r="V28" s="209">
        <v>4.38</v>
      </c>
      <c r="W28" s="67"/>
      <c r="X28" s="63">
        <f t="shared" si="136"/>
        <v>4.38</v>
      </c>
      <c r="Y28" s="208">
        <v>2.5996999999999999</v>
      </c>
      <c r="Z28" s="209">
        <v>5.26</v>
      </c>
      <c r="AA28" s="67"/>
      <c r="AB28" s="63">
        <f t="shared" si="137"/>
        <v>5.26</v>
      </c>
      <c r="AC28" s="208">
        <v>2.5680000000000001</v>
      </c>
      <c r="AD28" s="209">
        <v>4.4400000000000004</v>
      </c>
      <c r="AE28" s="67">
        <v>1</v>
      </c>
      <c r="AF28" s="63">
        <f t="shared" si="138"/>
        <v>5.44</v>
      </c>
      <c r="AG28" s="208">
        <v>2.5146999999999999</v>
      </c>
      <c r="AH28" s="209">
        <v>2.63</v>
      </c>
      <c r="AI28" s="67"/>
      <c r="AJ28" s="63">
        <f t="shared" si="139"/>
        <v>2.63</v>
      </c>
      <c r="AK28" s="208">
        <v>1.6756</v>
      </c>
      <c r="AL28" s="209">
        <v>1.6399999999999997</v>
      </c>
      <c r="AM28" s="67"/>
      <c r="AN28" s="63">
        <f t="shared" si="140"/>
        <v>1.6399999999999997</v>
      </c>
      <c r="AO28" s="208">
        <v>2.0266000000000002</v>
      </c>
      <c r="AP28" s="209">
        <v>2.1</v>
      </c>
      <c r="AQ28" s="67"/>
      <c r="AR28" s="63">
        <f t="shared" si="141"/>
        <v>2.1</v>
      </c>
      <c r="AS28" s="208">
        <v>0.88819999999999999</v>
      </c>
      <c r="AT28" s="209">
        <v>1.9700000000000002</v>
      </c>
      <c r="AU28" s="67"/>
      <c r="AV28" s="63">
        <f t="shared" si="142"/>
        <v>1.9700000000000002</v>
      </c>
      <c r="AW28" s="208">
        <v>1.4591000000000001</v>
      </c>
      <c r="AX28" s="209">
        <v>2.76</v>
      </c>
      <c r="AY28" s="67"/>
      <c r="AZ28" s="63">
        <f t="shared" si="143"/>
        <v>2.76</v>
      </c>
      <c r="BA28" s="208">
        <v>0.75129999999999997</v>
      </c>
      <c r="BB28" s="209">
        <v>1.37</v>
      </c>
      <c r="BC28" s="67"/>
      <c r="BD28" s="63">
        <f t="shared" si="144"/>
        <v>1.37</v>
      </c>
      <c r="BE28" s="208">
        <v>1.665</v>
      </c>
      <c r="BF28" s="209">
        <v>1.24</v>
      </c>
      <c r="BG28" s="67"/>
      <c r="BH28" s="63">
        <f t="shared" si="145"/>
        <v>1.24</v>
      </c>
      <c r="BI28" s="208">
        <v>2.2092999999999998</v>
      </c>
      <c r="BJ28" s="209">
        <v>3.64</v>
      </c>
      <c r="BK28" s="67"/>
      <c r="BL28" s="63">
        <f t="shared" si="146"/>
        <v>3.64</v>
      </c>
      <c r="BM28" s="208">
        <v>1.8371</v>
      </c>
      <c r="BN28" s="209">
        <v>1.84</v>
      </c>
      <c r="BO28" s="67"/>
      <c r="BP28" s="63">
        <f t="shared" si="147"/>
        <v>1.84</v>
      </c>
      <c r="BQ28" s="208">
        <v>4.3155000000000001</v>
      </c>
      <c r="BR28" s="209">
        <v>6.4700000000000006</v>
      </c>
      <c r="BS28" s="67"/>
      <c r="BT28" s="63">
        <f t="shared" si="148"/>
        <v>6.4700000000000006</v>
      </c>
      <c r="BU28" s="208">
        <v>1.7405999999999999</v>
      </c>
      <c r="BV28" s="209">
        <v>2.67</v>
      </c>
      <c r="BW28" s="67"/>
      <c r="BX28" s="63">
        <f t="shared" si="149"/>
        <v>2.67</v>
      </c>
      <c r="BY28" s="208">
        <v>4.6670999999999996</v>
      </c>
      <c r="BZ28" s="209">
        <v>8.52</v>
      </c>
      <c r="CA28" s="67"/>
      <c r="CB28" s="63">
        <f t="shared" si="150"/>
        <v>8.52</v>
      </c>
      <c r="CC28" s="208">
        <v>1.8293999999999999</v>
      </c>
      <c r="CD28" s="209">
        <v>4.76</v>
      </c>
      <c r="CE28" s="67"/>
      <c r="CF28" s="63">
        <f t="shared" si="151"/>
        <v>4.76</v>
      </c>
      <c r="CG28" s="208">
        <v>2.4485999999999999</v>
      </c>
      <c r="CH28" s="209">
        <v>1.9700000000000002</v>
      </c>
      <c r="CI28" s="67"/>
      <c r="CJ28" s="63">
        <f t="shared" si="152"/>
        <v>1.9700000000000002</v>
      </c>
      <c r="CK28" s="208">
        <v>2.7703000000000002</v>
      </c>
      <c r="CL28" s="209">
        <v>2.77</v>
      </c>
      <c r="CM28" s="67"/>
      <c r="CN28" s="63">
        <f t="shared" si="153"/>
        <v>2.77</v>
      </c>
      <c r="CO28" s="208">
        <v>4.8224</v>
      </c>
      <c r="CP28" s="209">
        <v>5.79</v>
      </c>
      <c r="CQ28" s="67"/>
      <c r="CR28" s="63">
        <f t="shared" si="154"/>
        <v>5.79</v>
      </c>
      <c r="CS28" s="208">
        <v>1.8055000000000001</v>
      </c>
      <c r="CT28" s="209">
        <v>2.87</v>
      </c>
      <c r="CU28" s="67">
        <v>-0.25</v>
      </c>
      <c r="CV28" s="63">
        <f t="shared" si="155"/>
        <v>2.62</v>
      </c>
      <c r="CW28" s="208">
        <v>1.5005999999999999</v>
      </c>
      <c r="CX28" s="209">
        <v>1.8</v>
      </c>
      <c r="CY28" s="67"/>
      <c r="CZ28" s="63">
        <f t="shared" si="156"/>
        <v>1.8</v>
      </c>
      <c r="DA28" s="208">
        <v>2.879</v>
      </c>
      <c r="DB28" s="209">
        <v>3.21</v>
      </c>
      <c r="DC28" s="67">
        <v>0.19</v>
      </c>
      <c r="DD28" s="63">
        <f t="shared" si="157"/>
        <v>3.4</v>
      </c>
      <c r="DE28" s="208">
        <v>1.4876</v>
      </c>
      <c r="DF28" s="209">
        <v>1.8099999999999998</v>
      </c>
      <c r="DG28" s="67"/>
      <c r="DH28" s="63">
        <f t="shared" si="158"/>
        <v>1.8099999999999998</v>
      </c>
      <c r="DI28" s="208">
        <v>1.8947000000000001</v>
      </c>
      <c r="DJ28" s="209">
        <v>4.9800000000000004</v>
      </c>
      <c r="DK28" s="67"/>
      <c r="DL28" s="63">
        <f t="shared" si="159"/>
        <v>4.9800000000000004</v>
      </c>
      <c r="DM28" s="208">
        <v>1.4887999999999999</v>
      </c>
      <c r="DN28" s="209">
        <v>4.5999999999999996</v>
      </c>
      <c r="DO28" s="67"/>
      <c r="DP28" s="63">
        <f t="shared" si="160"/>
        <v>4.5999999999999996</v>
      </c>
      <c r="DQ28" s="208">
        <v>0.92789999999999995</v>
      </c>
      <c r="DR28" s="209">
        <v>2.6399999999999997</v>
      </c>
      <c r="DS28" s="67">
        <v>-1.4E-2</v>
      </c>
      <c r="DT28" s="63">
        <f t="shared" si="161"/>
        <v>2.6259999999999999</v>
      </c>
      <c r="DU28" s="208">
        <v>0.74560000000000004</v>
      </c>
      <c r="DV28" s="209">
        <v>2.74</v>
      </c>
      <c r="DW28" s="67"/>
      <c r="DX28" s="63">
        <f t="shared" si="162"/>
        <v>2.74</v>
      </c>
      <c r="DY28" s="208">
        <v>1.3307</v>
      </c>
      <c r="DZ28" s="209">
        <v>3.18</v>
      </c>
      <c r="EA28" s="67"/>
      <c r="EB28" s="63">
        <f t="shared" si="163"/>
        <v>3.18</v>
      </c>
      <c r="EC28" s="208">
        <v>1.6368</v>
      </c>
      <c r="ED28" s="209">
        <v>2.65</v>
      </c>
      <c r="EE28" s="67">
        <v>1</v>
      </c>
      <c r="EF28" s="63">
        <f t="shared" si="164"/>
        <v>3.65</v>
      </c>
      <c r="EG28" s="208">
        <v>2.5215999999999998</v>
      </c>
      <c r="EH28" s="209">
        <v>3.82</v>
      </c>
      <c r="EI28" s="67"/>
      <c r="EJ28" s="63">
        <f t="shared" si="165"/>
        <v>3.82</v>
      </c>
      <c r="EK28" s="208">
        <v>2.2562000000000002</v>
      </c>
      <c r="EL28" s="209">
        <v>2.62</v>
      </c>
      <c r="EM28" s="67"/>
      <c r="EN28" s="63">
        <f t="shared" si="166"/>
        <v>2.62</v>
      </c>
      <c r="EO28" s="208">
        <v>2.5636999999999999</v>
      </c>
      <c r="EP28" s="209">
        <v>4.24</v>
      </c>
      <c r="EQ28" s="67"/>
      <c r="ER28" s="63">
        <f t="shared" si="167"/>
        <v>4.24</v>
      </c>
      <c r="ES28" s="208">
        <v>1.19</v>
      </c>
      <c r="ET28" s="209">
        <v>4.21</v>
      </c>
      <c r="EU28" s="67"/>
      <c r="EV28" s="63">
        <f t="shared" si="168"/>
        <v>4.21</v>
      </c>
      <c r="EW28" s="208">
        <v>2.1892999999999998</v>
      </c>
      <c r="EX28" s="209">
        <v>4.17</v>
      </c>
      <c r="EY28" s="67"/>
      <c r="EZ28" s="63">
        <f t="shared" si="169"/>
        <v>4.17</v>
      </c>
      <c r="FA28" s="208">
        <v>2.3233000000000001</v>
      </c>
      <c r="FB28" s="209">
        <v>3.21</v>
      </c>
      <c r="FC28" s="67"/>
      <c r="FD28" s="63">
        <f t="shared" si="170"/>
        <v>3.21</v>
      </c>
      <c r="FE28" s="208">
        <v>1.9945999999999999</v>
      </c>
      <c r="FF28" s="209">
        <v>2.88</v>
      </c>
      <c r="FG28" s="67"/>
      <c r="FH28" s="63">
        <f t="shared" si="171"/>
        <v>2.88</v>
      </c>
      <c r="FI28" s="208">
        <v>2.0245000000000002</v>
      </c>
      <c r="FJ28" s="209">
        <v>4.2</v>
      </c>
      <c r="FK28" s="67">
        <v>0.02</v>
      </c>
      <c r="FL28" s="63">
        <f t="shared" si="172"/>
        <v>4.22</v>
      </c>
      <c r="FM28" s="208">
        <v>2.7181999999999999</v>
      </c>
      <c r="FN28" s="209">
        <v>3.17</v>
      </c>
      <c r="FO28" s="67"/>
      <c r="FP28" s="63">
        <f t="shared" si="173"/>
        <v>3.17</v>
      </c>
      <c r="FQ28" s="208">
        <v>1.6009</v>
      </c>
      <c r="FR28" s="209">
        <v>2.27</v>
      </c>
      <c r="FS28" s="67"/>
      <c r="FT28" s="63">
        <f t="shared" si="174"/>
        <v>2.27</v>
      </c>
      <c r="FU28" s="208">
        <v>2.4531000000000001</v>
      </c>
      <c r="FV28" s="209">
        <v>3.8200000000000003</v>
      </c>
      <c r="FW28" s="67"/>
      <c r="FX28" s="63">
        <f t="shared" si="175"/>
        <v>3.8200000000000003</v>
      </c>
      <c r="FY28" s="208">
        <v>4.0136000000000003</v>
      </c>
      <c r="FZ28" s="209">
        <v>6.3000000000000007</v>
      </c>
      <c r="GA28" s="67"/>
      <c r="GB28" s="63">
        <f t="shared" si="176"/>
        <v>6.3000000000000007</v>
      </c>
      <c r="GC28" s="208">
        <v>3.0505</v>
      </c>
      <c r="GD28" s="209">
        <v>4.3499999999999996</v>
      </c>
      <c r="GE28" s="67">
        <v>1</v>
      </c>
      <c r="GF28" s="63">
        <f t="shared" si="177"/>
        <v>5.35</v>
      </c>
      <c r="GG28" s="208">
        <v>2.3580000000000001</v>
      </c>
      <c r="GH28" s="209">
        <v>3.86</v>
      </c>
      <c r="GI28" s="67"/>
      <c r="GJ28" s="63">
        <f t="shared" si="178"/>
        <v>3.86</v>
      </c>
      <c r="GK28" s="208">
        <v>3.4687999999999999</v>
      </c>
      <c r="GL28" s="209">
        <v>4.2</v>
      </c>
      <c r="GM28" s="67"/>
      <c r="GN28" s="63">
        <f t="shared" si="179"/>
        <v>4.2</v>
      </c>
      <c r="GO28" s="208">
        <v>5.3818999999999999</v>
      </c>
      <c r="GP28" s="209">
        <v>1.8200000000000003</v>
      </c>
      <c r="GQ28" s="67">
        <f>5.38-1.82</f>
        <v>3.5599999999999996</v>
      </c>
      <c r="GR28" s="63">
        <f t="shared" si="180"/>
        <v>5.38</v>
      </c>
      <c r="GS28" s="208">
        <v>2.1240000000000001</v>
      </c>
      <c r="GT28" s="209">
        <v>3.02</v>
      </c>
      <c r="GU28" s="67"/>
      <c r="GV28" s="63">
        <f t="shared" si="181"/>
        <v>3.02</v>
      </c>
      <c r="GW28" s="208">
        <v>1.8281000000000001</v>
      </c>
      <c r="GX28" s="209">
        <v>2.7800000000000002</v>
      </c>
      <c r="GY28" s="67"/>
      <c r="GZ28" s="63">
        <f t="shared" si="182"/>
        <v>2.7800000000000002</v>
      </c>
      <c r="HA28" s="208">
        <v>2.0162</v>
      </c>
      <c r="HB28" s="209">
        <v>5.23</v>
      </c>
      <c r="HC28" s="67"/>
      <c r="HD28" s="63">
        <f t="shared" si="183"/>
        <v>5.23</v>
      </c>
      <c r="HE28" s="208">
        <v>2.339</v>
      </c>
      <c r="HF28" s="209">
        <v>1.39</v>
      </c>
      <c r="HG28" s="67">
        <v>1.75</v>
      </c>
      <c r="HH28" s="63">
        <f t="shared" si="184"/>
        <v>3.1399999999999997</v>
      </c>
      <c r="HI28" s="208">
        <v>1.5036</v>
      </c>
      <c r="HJ28" s="209">
        <v>1.28</v>
      </c>
      <c r="HK28" s="67">
        <v>0.3</v>
      </c>
      <c r="HL28" s="63">
        <f t="shared" si="185"/>
        <v>1.58</v>
      </c>
      <c r="HM28" s="208">
        <v>1.3053999999999999</v>
      </c>
      <c r="HN28" s="209">
        <v>1.44</v>
      </c>
      <c r="HO28" s="67">
        <v>0.3</v>
      </c>
      <c r="HP28" s="63">
        <f t="shared" si="186"/>
        <v>1.74</v>
      </c>
      <c r="HQ28" s="208">
        <v>1.5818000000000001</v>
      </c>
      <c r="HR28" s="209">
        <v>2.5300000000000002</v>
      </c>
      <c r="HS28" s="67"/>
      <c r="HT28" s="63">
        <f t="shared" si="187"/>
        <v>2.5300000000000002</v>
      </c>
      <c r="HU28" s="208">
        <v>1.7686999999999999</v>
      </c>
      <c r="HV28" s="209">
        <v>2.0699999999999998</v>
      </c>
      <c r="HW28" s="67"/>
      <c r="HX28" s="63">
        <f t="shared" si="188"/>
        <v>2.0699999999999998</v>
      </c>
      <c r="HY28" s="208">
        <v>55.531700000000001</v>
      </c>
      <c r="HZ28" s="209">
        <v>4.6899999999999995</v>
      </c>
      <c r="IA28" s="67"/>
      <c r="IB28" s="63">
        <f t="shared" si="189"/>
        <v>4.6899999999999995</v>
      </c>
      <c r="IC28" s="208">
        <v>2.2881</v>
      </c>
      <c r="ID28" s="209">
        <v>5.42</v>
      </c>
      <c r="IE28" s="67"/>
      <c r="IF28" s="63">
        <f t="shared" si="190"/>
        <v>5.42</v>
      </c>
      <c r="IG28" s="208">
        <v>0.74419999999999997</v>
      </c>
      <c r="IH28" s="276">
        <v>2.7</v>
      </c>
      <c r="II28" s="67"/>
      <c r="IJ28" s="63">
        <f t="shared" si="191"/>
        <v>2.7</v>
      </c>
      <c r="IK28" s="208">
        <v>0.97109999999999996</v>
      </c>
      <c r="IL28" s="277">
        <v>1.97</v>
      </c>
      <c r="IM28" s="67"/>
      <c r="IN28" s="63">
        <f t="shared" si="192"/>
        <v>1.97</v>
      </c>
      <c r="IO28" s="208">
        <v>1.7002999999999999</v>
      </c>
      <c r="IP28" s="278">
        <v>3.41</v>
      </c>
      <c r="IQ28" s="67"/>
      <c r="IR28" s="63">
        <f t="shared" si="193"/>
        <v>3.41</v>
      </c>
      <c r="IS28" s="208">
        <v>2.9367000000000001</v>
      </c>
      <c r="IT28" s="279">
        <v>3.84</v>
      </c>
      <c r="IU28" s="67"/>
      <c r="IV28" s="63">
        <f t="shared" si="194"/>
        <v>3.84</v>
      </c>
      <c r="IW28" s="208">
        <v>2.6497999999999999</v>
      </c>
      <c r="IX28" s="280">
        <v>3.4</v>
      </c>
      <c r="IY28" s="67"/>
      <c r="IZ28" s="63">
        <f t="shared" si="195"/>
        <v>3.4</v>
      </c>
      <c r="JA28" s="208">
        <v>1.9197</v>
      </c>
      <c r="JB28" s="281">
        <v>3.84</v>
      </c>
      <c r="JC28" s="67"/>
      <c r="JD28" s="63">
        <f t="shared" si="196"/>
        <v>3.84</v>
      </c>
      <c r="JE28" s="208">
        <v>2.7985000000000002</v>
      </c>
      <c r="JF28" s="282">
        <v>9.64</v>
      </c>
      <c r="JG28" s="67">
        <v>3</v>
      </c>
      <c r="JH28" s="63">
        <f t="shared" si="197"/>
        <v>12.64</v>
      </c>
    </row>
    <row r="29" spans="1:268" s="219" customFormat="1">
      <c r="A29" s="275" t="s">
        <v>84</v>
      </c>
      <c r="B29" s="75" t="s">
        <v>85</v>
      </c>
      <c r="C29" s="9" t="s">
        <v>86</v>
      </c>
      <c r="D29" s="203">
        <v>39.989999999999995</v>
      </c>
      <c r="E29" s="207">
        <f t="shared" si="15"/>
        <v>13.759400000000001</v>
      </c>
      <c r="F29" s="207">
        <f t="shared" si="5"/>
        <v>39.989999999999995</v>
      </c>
      <c r="G29" s="207">
        <f t="shared" si="6"/>
        <v>43.279999999999994</v>
      </c>
      <c r="H29" s="69">
        <f t="shared" si="7"/>
        <v>3.2899999999999991</v>
      </c>
      <c r="I29" s="208">
        <v>0.14610000000000001</v>
      </c>
      <c r="J29" s="209">
        <v>0.15</v>
      </c>
      <c r="K29" s="67"/>
      <c r="L29" s="63">
        <f t="shared" si="133"/>
        <v>0.15</v>
      </c>
      <c r="M29" s="208">
        <v>0</v>
      </c>
      <c r="N29" s="209">
        <v>0</v>
      </c>
      <c r="O29" s="67">
        <v>0</v>
      </c>
      <c r="P29" s="63">
        <f t="shared" si="134"/>
        <v>0</v>
      </c>
      <c r="Q29" s="208">
        <v>0</v>
      </c>
      <c r="R29" s="209">
        <v>0</v>
      </c>
      <c r="S29" s="67"/>
      <c r="T29" s="63">
        <f t="shared" si="135"/>
        <v>0</v>
      </c>
      <c r="U29" s="208">
        <v>0</v>
      </c>
      <c r="V29" s="209">
        <v>0</v>
      </c>
      <c r="W29" s="67"/>
      <c r="X29" s="63">
        <f t="shared" si="136"/>
        <v>0</v>
      </c>
      <c r="Y29" s="208">
        <v>0</v>
      </c>
      <c r="Z29" s="209">
        <v>0.5</v>
      </c>
      <c r="AA29" s="67"/>
      <c r="AB29" s="63">
        <f t="shared" si="137"/>
        <v>0.5</v>
      </c>
      <c r="AC29" s="208">
        <v>0</v>
      </c>
      <c r="AD29" s="209">
        <v>0</v>
      </c>
      <c r="AE29" s="67"/>
      <c r="AF29" s="63">
        <f t="shared" si="138"/>
        <v>0</v>
      </c>
      <c r="AG29" s="208">
        <v>0</v>
      </c>
      <c r="AH29" s="209">
        <v>0</v>
      </c>
      <c r="AI29" s="67"/>
      <c r="AJ29" s="63">
        <f t="shared" si="139"/>
        <v>0</v>
      </c>
      <c r="AK29" s="208">
        <v>0</v>
      </c>
      <c r="AL29" s="209">
        <v>0</v>
      </c>
      <c r="AM29" s="67"/>
      <c r="AN29" s="63">
        <f t="shared" si="140"/>
        <v>0</v>
      </c>
      <c r="AO29" s="208">
        <v>0</v>
      </c>
      <c r="AP29" s="209">
        <v>0</v>
      </c>
      <c r="AQ29" s="67"/>
      <c r="AR29" s="63">
        <f t="shared" si="141"/>
        <v>0</v>
      </c>
      <c r="AS29" s="208">
        <v>0</v>
      </c>
      <c r="AT29" s="209">
        <v>0</v>
      </c>
      <c r="AU29" s="67"/>
      <c r="AV29" s="63">
        <f t="shared" si="142"/>
        <v>0</v>
      </c>
      <c r="AW29" s="208">
        <v>0</v>
      </c>
      <c r="AX29" s="209">
        <v>0</v>
      </c>
      <c r="AY29" s="67"/>
      <c r="AZ29" s="63">
        <f t="shared" si="143"/>
        <v>0</v>
      </c>
      <c r="BA29" s="208">
        <v>0</v>
      </c>
      <c r="BB29" s="209">
        <v>0</v>
      </c>
      <c r="BC29" s="67"/>
      <c r="BD29" s="63">
        <f t="shared" si="144"/>
        <v>0</v>
      </c>
      <c r="BE29" s="208">
        <v>0</v>
      </c>
      <c r="BF29" s="209">
        <v>0</v>
      </c>
      <c r="BG29" s="67"/>
      <c r="BH29" s="63">
        <f t="shared" si="145"/>
        <v>0</v>
      </c>
      <c r="BI29" s="208">
        <v>0</v>
      </c>
      <c r="BJ29" s="209">
        <v>0</v>
      </c>
      <c r="BK29" s="67"/>
      <c r="BL29" s="63">
        <f t="shared" si="146"/>
        <v>0</v>
      </c>
      <c r="BM29" s="208">
        <v>0</v>
      </c>
      <c r="BN29" s="209">
        <v>0</v>
      </c>
      <c r="BO29" s="67"/>
      <c r="BP29" s="63">
        <f t="shared" si="147"/>
        <v>0</v>
      </c>
      <c r="BQ29" s="208">
        <v>0</v>
      </c>
      <c r="BR29" s="209">
        <v>0</v>
      </c>
      <c r="BS29" s="67"/>
      <c r="BT29" s="63">
        <f t="shared" si="148"/>
        <v>0</v>
      </c>
      <c r="BU29" s="208">
        <v>0</v>
      </c>
      <c r="BV29" s="209">
        <v>0</v>
      </c>
      <c r="BW29" s="67"/>
      <c r="BX29" s="63">
        <f t="shared" si="149"/>
        <v>0</v>
      </c>
      <c r="BY29" s="208">
        <v>0</v>
      </c>
      <c r="BZ29" s="209">
        <v>0</v>
      </c>
      <c r="CA29" s="67"/>
      <c r="CB29" s="63">
        <f t="shared" si="150"/>
        <v>0</v>
      </c>
      <c r="CC29" s="208">
        <v>0</v>
      </c>
      <c r="CD29" s="209">
        <v>0</v>
      </c>
      <c r="CE29" s="67"/>
      <c r="CF29" s="63">
        <f t="shared" si="151"/>
        <v>0</v>
      </c>
      <c r="CG29" s="208">
        <v>0</v>
      </c>
      <c r="CH29" s="209">
        <v>0</v>
      </c>
      <c r="CI29" s="67"/>
      <c r="CJ29" s="63">
        <f t="shared" si="152"/>
        <v>0</v>
      </c>
      <c r="CK29" s="208">
        <v>0</v>
      </c>
      <c r="CL29" s="209">
        <v>0</v>
      </c>
      <c r="CM29" s="67"/>
      <c r="CN29" s="63">
        <f t="shared" si="153"/>
        <v>0</v>
      </c>
      <c r="CO29" s="208">
        <v>0</v>
      </c>
      <c r="CP29" s="209">
        <v>0</v>
      </c>
      <c r="CQ29" s="67"/>
      <c r="CR29" s="63">
        <f t="shared" si="154"/>
        <v>0</v>
      </c>
      <c r="CS29" s="208">
        <v>0</v>
      </c>
      <c r="CT29" s="209">
        <v>0</v>
      </c>
      <c r="CU29" s="67"/>
      <c r="CV29" s="63">
        <f t="shared" si="155"/>
        <v>0</v>
      </c>
      <c r="CW29" s="208">
        <v>0</v>
      </c>
      <c r="CX29" s="209">
        <v>0</v>
      </c>
      <c r="CY29" s="67"/>
      <c r="CZ29" s="63">
        <f t="shared" si="156"/>
        <v>0</v>
      </c>
      <c r="DA29" s="208">
        <v>0</v>
      </c>
      <c r="DB29" s="209">
        <v>0</v>
      </c>
      <c r="DC29" s="67"/>
      <c r="DD29" s="63">
        <f t="shared" si="157"/>
        <v>0</v>
      </c>
      <c r="DE29" s="208">
        <v>5.8563999999999998</v>
      </c>
      <c r="DF29" s="209">
        <v>5.86</v>
      </c>
      <c r="DG29" s="67"/>
      <c r="DH29" s="63">
        <f t="shared" si="158"/>
        <v>5.86</v>
      </c>
      <c r="DI29" s="208">
        <v>0</v>
      </c>
      <c r="DJ29" s="209">
        <v>0</v>
      </c>
      <c r="DK29" s="67"/>
      <c r="DL29" s="63">
        <f t="shared" si="159"/>
        <v>0</v>
      </c>
      <c r="DM29" s="208">
        <v>0</v>
      </c>
      <c r="DN29" s="209">
        <v>0</v>
      </c>
      <c r="DO29" s="67"/>
      <c r="DP29" s="63">
        <f t="shared" si="160"/>
        <v>0</v>
      </c>
      <c r="DQ29" s="208">
        <v>0</v>
      </c>
      <c r="DR29" s="209">
        <v>4.7</v>
      </c>
      <c r="DS29" s="67"/>
      <c r="DT29" s="63">
        <f t="shared" si="161"/>
        <v>4.7</v>
      </c>
      <c r="DU29" s="208">
        <v>0</v>
      </c>
      <c r="DV29" s="209">
        <v>0</v>
      </c>
      <c r="DW29" s="67"/>
      <c r="DX29" s="63">
        <f t="shared" si="162"/>
        <v>0</v>
      </c>
      <c r="DY29" s="208">
        <v>0</v>
      </c>
      <c r="DZ29" s="209">
        <v>0</v>
      </c>
      <c r="EA29" s="67"/>
      <c r="EB29" s="63">
        <f t="shared" si="163"/>
        <v>0</v>
      </c>
      <c r="EC29" s="208">
        <v>0</v>
      </c>
      <c r="ED29" s="209">
        <v>0</v>
      </c>
      <c r="EE29" s="67">
        <v>0</v>
      </c>
      <c r="EF29" s="63">
        <f t="shared" si="164"/>
        <v>0</v>
      </c>
      <c r="EG29" s="208">
        <v>0.43890000000000001</v>
      </c>
      <c r="EH29" s="209">
        <v>3.3</v>
      </c>
      <c r="EI29" s="67"/>
      <c r="EJ29" s="63">
        <f t="shared" si="165"/>
        <v>3.3</v>
      </c>
      <c r="EK29" s="208">
        <v>0</v>
      </c>
      <c r="EL29" s="209">
        <v>0</v>
      </c>
      <c r="EM29" s="67"/>
      <c r="EN29" s="63">
        <f t="shared" si="166"/>
        <v>0</v>
      </c>
      <c r="EO29" s="208">
        <v>0</v>
      </c>
      <c r="EP29" s="209">
        <v>0</v>
      </c>
      <c r="EQ29" s="67"/>
      <c r="ER29" s="63">
        <f t="shared" si="167"/>
        <v>0</v>
      </c>
      <c r="ES29" s="208">
        <v>0</v>
      </c>
      <c r="ET29" s="209">
        <v>0</v>
      </c>
      <c r="EU29" s="67"/>
      <c r="EV29" s="63">
        <f t="shared" si="168"/>
        <v>0</v>
      </c>
      <c r="EW29" s="208">
        <v>0</v>
      </c>
      <c r="EX29" s="209">
        <v>0</v>
      </c>
      <c r="EY29" s="67"/>
      <c r="EZ29" s="63">
        <f t="shared" si="169"/>
        <v>0</v>
      </c>
      <c r="FA29" s="208">
        <v>0</v>
      </c>
      <c r="FB29" s="209">
        <v>0</v>
      </c>
      <c r="FC29" s="67"/>
      <c r="FD29" s="63">
        <f t="shared" si="170"/>
        <v>0</v>
      </c>
      <c r="FE29" s="208">
        <v>0</v>
      </c>
      <c r="FF29" s="209">
        <v>0</v>
      </c>
      <c r="FG29" s="67"/>
      <c r="FH29" s="63">
        <f t="shared" si="171"/>
        <v>0</v>
      </c>
      <c r="FI29" s="208">
        <v>0</v>
      </c>
      <c r="FJ29" s="209">
        <v>0</v>
      </c>
      <c r="FK29" s="67"/>
      <c r="FL29" s="63">
        <f t="shared" si="172"/>
        <v>0</v>
      </c>
      <c r="FM29" s="208">
        <v>0</v>
      </c>
      <c r="FN29" s="209">
        <v>0</v>
      </c>
      <c r="FO29" s="67"/>
      <c r="FP29" s="63">
        <f t="shared" si="173"/>
        <v>0</v>
      </c>
      <c r="FQ29" s="208">
        <v>0</v>
      </c>
      <c r="FR29" s="209">
        <v>0</v>
      </c>
      <c r="FS29" s="67"/>
      <c r="FT29" s="63">
        <f t="shared" si="174"/>
        <v>0</v>
      </c>
      <c r="FU29" s="208">
        <v>0</v>
      </c>
      <c r="FV29" s="209">
        <v>0</v>
      </c>
      <c r="FW29" s="67"/>
      <c r="FX29" s="63">
        <f t="shared" si="175"/>
        <v>0</v>
      </c>
      <c r="FY29" s="208">
        <v>1.2437</v>
      </c>
      <c r="FZ29" s="209">
        <v>1.24</v>
      </c>
      <c r="GA29" s="67"/>
      <c r="GB29" s="63">
        <f t="shared" si="176"/>
        <v>1.24</v>
      </c>
      <c r="GC29" s="208">
        <v>0</v>
      </c>
      <c r="GD29" s="209">
        <v>0</v>
      </c>
      <c r="GE29" s="67"/>
      <c r="GF29" s="63">
        <f t="shared" si="177"/>
        <v>0</v>
      </c>
      <c r="GG29" s="208">
        <v>0</v>
      </c>
      <c r="GH29" s="209">
        <v>0</v>
      </c>
      <c r="GI29" s="67"/>
      <c r="GJ29" s="63">
        <f t="shared" si="178"/>
        <v>0</v>
      </c>
      <c r="GK29" s="208">
        <v>0</v>
      </c>
      <c r="GL29" s="209">
        <v>0</v>
      </c>
      <c r="GM29" s="67"/>
      <c r="GN29" s="63">
        <f t="shared" si="179"/>
        <v>0</v>
      </c>
      <c r="GO29" s="208">
        <v>0</v>
      </c>
      <c r="GP29" s="209">
        <v>0</v>
      </c>
      <c r="GQ29" s="67"/>
      <c r="GR29" s="63">
        <f t="shared" si="180"/>
        <v>0</v>
      </c>
      <c r="GS29" s="208">
        <v>0</v>
      </c>
      <c r="GT29" s="209">
        <v>0</v>
      </c>
      <c r="GU29" s="67"/>
      <c r="GV29" s="63">
        <f t="shared" si="181"/>
        <v>0</v>
      </c>
      <c r="GW29" s="208">
        <v>0</v>
      </c>
      <c r="GX29" s="209">
        <v>0</v>
      </c>
      <c r="GY29" s="67"/>
      <c r="GZ29" s="63">
        <f t="shared" si="182"/>
        <v>0</v>
      </c>
      <c r="HA29" s="208">
        <v>0</v>
      </c>
      <c r="HB29" s="209">
        <v>0</v>
      </c>
      <c r="HC29" s="67"/>
      <c r="HD29" s="63">
        <f t="shared" si="183"/>
        <v>0</v>
      </c>
      <c r="HE29" s="208">
        <v>1.1000000000000001E-3</v>
      </c>
      <c r="HF29" s="209">
        <v>0</v>
      </c>
      <c r="HG29" s="67"/>
      <c r="HH29" s="63">
        <f t="shared" si="184"/>
        <v>0</v>
      </c>
      <c r="HI29" s="208">
        <v>0</v>
      </c>
      <c r="HJ29" s="209">
        <v>3</v>
      </c>
      <c r="HK29" s="67"/>
      <c r="HL29" s="63">
        <f t="shared" si="185"/>
        <v>3</v>
      </c>
      <c r="HM29" s="208">
        <v>0</v>
      </c>
      <c r="HN29" s="209">
        <v>0</v>
      </c>
      <c r="HO29" s="67"/>
      <c r="HP29" s="63">
        <f t="shared" si="186"/>
        <v>0</v>
      </c>
      <c r="HQ29" s="208">
        <v>0</v>
      </c>
      <c r="HR29" s="209">
        <v>0</v>
      </c>
      <c r="HS29" s="67"/>
      <c r="HT29" s="63">
        <f t="shared" si="187"/>
        <v>0</v>
      </c>
      <c r="HU29" s="208">
        <v>0</v>
      </c>
      <c r="HV29" s="209">
        <v>0</v>
      </c>
      <c r="HW29" s="67"/>
      <c r="HX29" s="63">
        <f t="shared" si="188"/>
        <v>0</v>
      </c>
      <c r="HY29" s="208">
        <v>0</v>
      </c>
      <c r="HZ29" s="209">
        <v>0</v>
      </c>
      <c r="IA29" s="67"/>
      <c r="IB29" s="63">
        <f t="shared" si="189"/>
        <v>0</v>
      </c>
      <c r="IC29" s="208">
        <v>0</v>
      </c>
      <c r="ID29" s="209">
        <v>0</v>
      </c>
      <c r="IE29" s="67"/>
      <c r="IF29" s="63">
        <f t="shared" si="190"/>
        <v>0</v>
      </c>
      <c r="IG29" s="208">
        <v>0</v>
      </c>
      <c r="IH29" s="276">
        <v>0</v>
      </c>
      <c r="II29" s="67"/>
      <c r="IJ29" s="63">
        <f t="shared" si="191"/>
        <v>0</v>
      </c>
      <c r="IK29" s="208">
        <v>0</v>
      </c>
      <c r="IL29" s="283">
        <v>6.71</v>
      </c>
      <c r="IM29" s="67">
        <f>10-6.71</f>
        <v>3.29</v>
      </c>
      <c r="IN29" s="63">
        <f t="shared" si="192"/>
        <v>10</v>
      </c>
      <c r="IO29" s="208">
        <v>0</v>
      </c>
      <c r="IP29" s="278">
        <v>0</v>
      </c>
      <c r="IQ29" s="67"/>
      <c r="IR29" s="63">
        <f t="shared" si="193"/>
        <v>0</v>
      </c>
      <c r="IS29" s="208">
        <v>0.9476</v>
      </c>
      <c r="IT29" s="279">
        <v>0.95000000000000007</v>
      </c>
      <c r="IU29" s="67"/>
      <c r="IV29" s="63">
        <f t="shared" si="194"/>
        <v>0.95000000000000007</v>
      </c>
      <c r="IW29" s="208">
        <v>1.7938000000000001</v>
      </c>
      <c r="IX29" s="280">
        <v>9.6999999999999993</v>
      </c>
      <c r="IY29" s="67"/>
      <c r="IZ29" s="63">
        <f t="shared" si="195"/>
        <v>9.6999999999999993</v>
      </c>
      <c r="JA29" s="208">
        <v>3.3317999999999999</v>
      </c>
      <c r="JB29" s="281">
        <v>3.33</v>
      </c>
      <c r="JC29" s="67"/>
      <c r="JD29" s="63">
        <f t="shared" si="196"/>
        <v>3.33</v>
      </c>
      <c r="JE29" s="208">
        <v>0</v>
      </c>
      <c r="JF29" s="282">
        <v>0.55000000000000004</v>
      </c>
      <c r="JG29" s="67"/>
      <c r="JH29" s="63">
        <f t="shared" si="197"/>
        <v>0.55000000000000004</v>
      </c>
    </row>
    <row r="30" spans="1:268" s="219" customFormat="1">
      <c r="A30" s="275" t="s">
        <v>87</v>
      </c>
      <c r="B30" s="75" t="s">
        <v>20</v>
      </c>
      <c r="C30" s="9" t="s">
        <v>88</v>
      </c>
      <c r="D30" s="236">
        <v>136</v>
      </c>
      <c r="E30" s="207">
        <f t="shared" si="15"/>
        <v>95.135000000000005</v>
      </c>
      <c r="F30" s="207">
        <f t="shared" si="5"/>
        <v>135.58999999999997</v>
      </c>
      <c r="G30" s="207">
        <f t="shared" si="6"/>
        <v>142.57</v>
      </c>
      <c r="H30" s="69">
        <f t="shared" si="7"/>
        <v>6.5699999999999932</v>
      </c>
      <c r="I30" s="208">
        <v>0.95279999999999998</v>
      </c>
      <c r="J30" s="209">
        <v>4.51</v>
      </c>
      <c r="K30" s="67"/>
      <c r="L30" s="63">
        <f t="shared" si="133"/>
        <v>4.51</v>
      </c>
      <c r="M30" s="208">
        <v>0.34870000000000001</v>
      </c>
      <c r="N30" s="209">
        <v>0.48</v>
      </c>
      <c r="O30" s="67">
        <v>0</v>
      </c>
      <c r="P30" s="63">
        <f t="shared" si="134"/>
        <v>0.48</v>
      </c>
      <c r="Q30" s="208">
        <v>0.35039999999999999</v>
      </c>
      <c r="R30" s="209">
        <v>0.35</v>
      </c>
      <c r="S30" s="67"/>
      <c r="T30" s="63">
        <f t="shared" si="135"/>
        <v>0.35</v>
      </c>
      <c r="U30" s="208">
        <v>0.57489999999999997</v>
      </c>
      <c r="V30" s="209">
        <v>0.62</v>
      </c>
      <c r="W30" s="67"/>
      <c r="X30" s="63">
        <f t="shared" si="136"/>
        <v>0.62</v>
      </c>
      <c r="Y30" s="208">
        <v>0.56120000000000003</v>
      </c>
      <c r="Z30" s="209">
        <v>0.56000000000000005</v>
      </c>
      <c r="AA30" s="67"/>
      <c r="AB30" s="63">
        <f t="shared" si="137"/>
        <v>0.56000000000000005</v>
      </c>
      <c r="AC30" s="208">
        <v>0.64890000000000003</v>
      </c>
      <c r="AD30" s="209">
        <v>0.84</v>
      </c>
      <c r="AE30" s="67"/>
      <c r="AF30" s="63">
        <f t="shared" si="138"/>
        <v>0.84</v>
      </c>
      <c r="AG30" s="208">
        <v>0.89529999999999998</v>
      </c>
      <c r="AH30" s="209">
        <v>0.89999999999999991</v>
      </c>
      <c r="AI30" s="67"/>
      <c r="AJ30" s="63">
        <f t="shared" si="139"/>
        <v>0.89999999999999991</v>
      </c>
      <c r="AK30" s="208">
        <v>2.08</v>
      </c>
      <c r="AL30" s="209">
        <v>2.08</v>
      </c>
      <c r="AM30" s="67"/>
      <c r="AN30" s="63">
        <f t="shared" si="140"/>
        <v>2.08</v>
      </c>
      <c r="AO30" s="208">
        <v>0.42670000000000002</v>
      </c>
      <c r="AP30" s="209">
        <v>0.5</v>
      </c>
      <c r="AQ30" s="67">
        <v>1</v>
      </c>
      <c r="AR30" s="63">
        <f t="shared" si="141"/>
        <v>1.5</v>
      </c>
      <c r="AS30" s="208">
        <v>0.30809999999999998</v>
      </c>
      <c r="AT30" s="209">
        <v>0.46</v>
      </c>
      <c r="AU30" s="67"/>
      <c r="AV30" s="63">
        <f t="shared" si="142"/>
        <v>0.46</v>
      </c>
      <c r="AW30" s="208">
        <v>0.31559999999999999</v>
      </c>
      <c r="AX30" s="209">
        <v>1.24</v>
      </c>
      <c r="AY30" s="67"/>
      <c r="AZ30" s="63">
        <f t="shared" si="143"/>
        <v>1.24</v>
      </c>
      <c r="BA30" s="208">
        <v>0.27400000000000002</v>
      </c>
      <c r="BB30" s="209">
        <v>0.25</v>
      </c>
      <c r="BC30" s="67">
        <v>0.02</v>
      </c>
      <c r="BD30" s="63">
        <f t="shared" si="144"/>
        <v>0.27</v>
      </c>
      <c r="BE30" s="208">
        <v>0.54959999999999998</v>
      </c>
      <c r="BF30" s="209">
        <v>0.67</v>
      </c>
      <c r="BG30" s="67"/>
      <c r="BH30" s="63">
        <f t="shared" si="145"/>
        <v>0.67</v>
      </c>
      <c r="BI30" s="208">
        <v>0.40160000000000001</v>
      </c>
      <c r="BJ30" s="209">
        <v>0.4</v>
      </c>
      <c r="BK30" s="67"/>
      <c r="BL30" s="63">
        <f t="shared" si="146"/>
        <v>0.4</v>
      </c>
      <c r="BM30" s="208">
        <v>0.39419999999999999</v>
      </c>
      <c r="BN30" s="209">
        <v>0.39</v>
      </c>
      <c r="BO30" s="67"/>
      <c r="BP30" s="63">
        <f t="shared" si="147"/>
        <v>0.39</v>
      </c>
      <c r="BQ30" s="208">
        <v>1.3199000000000001</v>
      </c>
      <c r="BR30" s="209">
        <v>1.89</v>
      </c>
      <c r="BS30" s="67">
        <v>-0.23</v>
      </c>
      <c r="BT30" s="63">
        <f t="shared" si="148"/>
        <v>1.66</v>
      </c>
      <c r="BU30" s="208">
        <v>0.32379999999999998</v>
      </c>
      <c r="BV30" s="209">
        <v>0.81</v>
      </c>
      <c r="BW30" s="67"/>
      <c r="BX30" s="63">
        <f t="shared" si="149"/>
        <v>0.81</v>
      </c>
      <c r="BY30" s="208">
        <v>0.23499999999999999</v>
      </c>
      <c r="BZ30" s="209">
        <v>1.3599999999999999</v>
      </c>
      <c r="CA30" s="67"/>
      <c r="CB30" s="63">
        <f t="shared" si="150"/>
        <v>1.3599999999999999</v>
      </c>
      <c r="CC30" s="208">
        <v>0.53110000000000002</v>
      </c>
      <c r="CD30" s="209">
        <v>1.25</v>
      </c>
      <c r="CE30" s="67"/>
      <c r="CF30" s="63">
        <f t="shared" si="151"/>
        <v>1.25</v>
      </c>
      <c r="CG30" s="208">
        <v>0.36059999999999998</v>
      </c>
      <c r="CH30" s="209">
        <v>1.1300000000000001</v>
      </c>
      <c r="CI30" s="67"/>
      <c r="CJ30" s="63">
        <f t="shared" si="152"/>
        <v>1.1300000000000001</v>
      </c>
      <c r="CK30" s="208">
        <v>1.0052000000000001</v>
      </c>
      <c r="CL30" s="209">
        <v>1.1600000000000001</v>
      </c>
      <c r="CM30" s="67"/>
      <c r="CN30" s="63">
        <f t="shared" si="153"/>
        <v>1.1600000000000001</v>
      </c>
      <c r="CO30" s="208">
        <v>1.8773</v>
      </c>
      <c r="CP30" s="209">
        <v>2.35</v>
      </c>
      <c r="CQ30" s="67"/>
      <c r="CR30" s="63">
        <f t="shared" si="154"/>
        <v>2.35</v>
      </c>
      <c r="CS30" s="208">
        <v>0.90480000000000005</v>
      </c>
      <c r="CT30" s="209">
        <v>1.51</v>
      </c>
      <c r="CU30" s="67">
        <v>-0.36</v>
      </c>
      <c r="CV30" s="63">
        <f t="shared" si="155"/>
        <v>1.1499999999999999</v>
      </c>
      <c r="CW30" s="208">
        <v>0.46939999999999998</v>
      </c>
      <c r="CX30" s="209">
        <v>1.31</v>
      </c>
      <c r="CY30" s="67"/>
      <c r="CZ30" s="63">
        <f t="shared" si="156"/>
        <v>1.31</v>
      </c>
      <c r="DA30" s="208">
        <v>0.51090000000000002</v>
      </c>
      <c r="DB30" s="209">
        <v>1.1000000000000001</v>
      </c>
      <c r="DC30" s="67"/>
      <c r="DD30" s="63">
        <f t="shared" si="157"/>
        <v>1.1000000000000001</v>
      </c>
      <c r="DE30" s="208">
        <v>0.4899</v>
      </c>
      <c r="DF30" s="209">
        <v>1.01</v>
      </c>
      <c r="DG30" s="67"/>
      <c r="DH30" s="63">
        <f t="shared" si="158"/>
        <v>1.01</v>
      </c>
      <c r="DI30" s="208">
        <v>0.49530000000000002</v>
      </c>
      <c r="DJ30" s="209">
        <v>1.7200000000000002</v>
      </c>
      <c r="DK30" s="67"/>
      <c r="DL30" s="63">
        <f t="shared" si="159"/>
        <v>1.7200000000000002</v>
      </c>
      <c r="DM30" s="208">
        <v>1.5173000000000001</v>
      </c>
      <c r="DN30" s="209">
        <v>4.79</v>
      </c>
      <c r="DO30" s="67"/>
      <c r="DP30" s="63">
        <f t="shared" si="160"/>
        <v>4.79</v>
      </c>
      <c r="DQ30" s="208">
        <v>0.38750000000000001</v>
      </c>
      <c r="DR30" s="209">
        <v>0.73</v>
      </c>
      <c r="DS30" s="67"/>
      <c r="DT30" s="63">
        <f t="shared" si="161"/>
        <v>0.73</v>
      </c>
      <c r="DU30" s="208">
        <v>0.45500000000000002</v>
      </c>
      <c r="DV30" s="209">
        <v>0.46</v>
      </c>
      <c r="DW30" s="67"/>
      <c r="DX30" s="63">
        <f t="shared" si="162"/>
        <v>0.46</v>
      </c>
      <c r="DY30" s="208">
        <v>0.2535</v>
      </c>
      <c r="DZ30" s="209">
        <v>0.46</v>
      </c>
      <c r="EA30" s="67"/>
      <c r="EB30" s="63">
        <f t="shared" si="163"/>
        <v>0.46</v>
      </c>
      <c r="EC30" s="208">
        <v>0.70920000000000005</v>
      </c>
      <c r="ED30" s="209">
        <v>1.22</v>
      </c>
      <c r="EE30" s="67">
        <v>0.7</v>
      </c>
      <c r="EF30" s="63">
        <f t="shared" si="164"/>
        <v>1.92</v>
      </c>
      <c r="EG30" s="208">
        <v>2.0259</v>
      </c>
      <c r="EH30" s="209">
        <v>2.2400000000000002</v>
      </c>
      <c r="EI30" s="67"/>
      <c r="EJ30" s="63">
        <f t="shared" si="165"/>
        <v>2.2400000000000002</v>
      </c>
      <c r="EK30" s="208">
        <v>0.31109999999999999</v>
      </c>
      <c r="EL30" s="209">
        <v>0.31999999999999995</v>
      </c>
      <c r="EM30" s="67"/>
      <c r="EN30" s="63">
        <f t="shared" si="166"/>
        <v>0.31999999999999995</v>
      </c>
      <c r="EO30" s="208">
        <v>1.0406</v>
      </c>
      <c r="EP30" s="209">
        <v>1.44</v>
      </c>
      <c r="EQ30" s="67"/>
      <c r="ER30" s="63">
        <f t="shared" si="167"/>
        <v>1.44</v>
      </c>
      <c r="ES30" s="208">
        <v>0.42070000000000002</v>
      </c>
      <c r="ET30" s="209">
        <v>1.1299999999999999</v>
      </c>
      <c r="EU30" s="67"/>
      <c r="EV30" s="63">
        <f t="shared" si="168"/>
        <v>1.1299999999999999</v>
      </c>
      <c r="EW30" s="208">
        <v>1.4761</v>
      </c>
      <c r="EX30" s="209">
        <v>1.5399999999999998</v>
      </c>
      <c r="EY30" s="67"/>
      <c r="EZ30" s="63">
        <f t="shared" si="169"/>
        <v>1.5399999999999998</v>
      </c>
      <c r="FA30" s="208">
        <v>0.43369999999999997</v>
      </c>
      <c r="FB30" s="209">
        <v>0.46</v>
      </c>
      <c r="FC30" s="67"/>
      <c r="FD30" s="63">
        <f t="shared" si="170"/>
        <v>0.46</v>
      </c>
      <c r="FE30" s="208">
        <v>0.55030000000000001</v>
      </c>
      <c r="FF30" s="209">
        <v>0.55000000000000004</v>
      </c>
      <c r="FG30" s="67"/>
      <c r="FH30" s="63">
        <f t="shared" si="171"/>
        <v>0.55000000000000004</v>
      </c>
      <c r="FI30" s="208">
        <v>1.8304</v>
      </c>
      <c r="FJ30" s="209">
        <v>1.72</v>
      </c>
      <c r="FK30" s="67">
        <v>0.11</v>
      </c>
      <c r="FL30" s="63">
        <f t="shared" si="172"/>
        <v>1.83</v>
      </c>
      <c r="FM30" s="208">
        <v>0.61670000000000003</v>
      </c>
      <c r="FN30" s="209">
        <v>1.74</v>
      </c>
      <c r="FO30" s="67"/>
      <c r="FP30" s="63">
        <f t="shared" si="173"/>
        <v>1.74</v>
      </c>
      <c r="FQ30" s="208">
        <v>0.40679999999999999</v>
      </c>
      <c r="FR30" s="209">
        <v>0.41000000000000003</v>
      </c>
      <c r="FS30" s="67"/>
      <c r="FT30" s="63">
        <f t="shared" si="174"/>
        <v>0.41000000000000003</v>
      </c>
      <c r="FU30" s="208">
        <v>0.63160000000000005</v>
      </c>
      <c r="FV30" s="209">
        <v>0.68</v>
      </c>
      <c r="FW30" s="67"/>
      <c r="FX30" s="63">
        <f t="shared" si="175"/>
        <v>0.68</v>
      </c>
      <c r="FY30" s="208">
        <v>2.0762999999999998</v>
      </c>
      <c r="FZ30" s="209">
        <v>5.79</v>
      </c>
      <c r="GA30" s="67">
        <v>5</v>
      </c>
      <c r="GB30" s="63">
        <f t="shared" si="176"/>
        <v>10.79</v>
      </c>
      <c r="GC30" s="208">
        <v>0.36</v>
      </c>
      <c r="GD30" s="209">
        <v>0.5</v>
      </c>
      <c r="GE30" s="67"/>
      <c r="GF30" s="63">
        <f t="shared" si="177"/>
        <v>0.5</v>
      </c>
      <c r="GG30" s="208">
        <v>0.87360000000000004</v>
      </c>
      <c r="GH30" s="209">
        <v>0.87000000000000011</v>
      </c>
      <c r="GI30" s="67"/>
      <c r="GJ30" s="63">
        <f t="shared" si="178"/>
        <v>0.87000000000000011</v>
      </c>
      <c r="GK30" s="208">
        <v>1.0751999999999999</v>
      </c>
      <c r="GL30" s="209">
        <v>1.08</v>
      </c>
      <c r="GM30" s="67"/>
      <c r="GN30" s="63">
        <f t="shared" si="179"/>
        <v>1.08</v>
      </c>
      <c r="GO30" s="208">
        <v>0.5796</v>
      </c>
      <c r="GP30" s="209">
        <v>0.66</v>
      </c>
      <c r="GQ30" s="67">
        <v>0.1</v>
      </c>
      <c r="GR30" s="63">
        <f t="shared" si="180"/>
        <v>0.76</v>
      </c>
      <c r="GS30" s="208">
        <v>0.76970000000000005</v>
      </c>
      <c r="GT30" s="209">
        <v>1.3399999999999999</v>
      </c>
      <c r="GU30" s="67"/>
      <c r="GV30" s="63">
        <f t="shared" si="181"/>
        <v>1.3399999999999999</v>
      </c>
      <c r="GW30" s="208">
        <v>0.17960000000000001</v>
      </c>
      <c r="GX30" s="209">
        <v>0.90999999999999992</v>
      </c>
      <c r="GY30" s="67"/>
      <c r="GZ30" s="63">
        <f t="shared" si="182"/>
        <v>0.90999999999999992</v>
      </c>
      <c r="HA30" s="208">
        <v>0.40589999999999998</v>
      </c>
      <c r="HB30" s="209">
        <v>0.55000000000000004</v>
      </c>
      <c r="HC30" s="67">
        <v>0.84</v>
      </c>
      <c r="HD30" s="63">
        <f t="shared" si="183"/>
        <v>1.3900000000000001</v>
      </c>
      <c r="HE30" s="208">
        <v>1.1152</v>
      </c>
      <c r="HF30" s="209">
        <v>8.1300000000000008</v>
      </c>
      <c r="HG30" s="67"/>
      <c r="HH30" s="63">
        <f t="shared" si="184"/>
        <v>8.1300000000000008</v>
      </c>
      <c r="HI30" s="208">
        <v>0.41970000000000002</v>
      </c>
      <c r="HJ30" s="209">
        <v>0.49</v>
      </c>
      <c r="HK30" s="67"/>
      <c r="HL30" s="63">
        <f t="shared" si="185"/>
        <v>0.49</v>
      </c>
      <c r="HM30" s="208">
        <v>0.64129999999999998</v>
      </c>
      <c r="HN30" s="209">
        <v>0.64</v>
      </c>
      <c r="HO30" s="67">
        <v>0.2</v>
      </c>
      <c r="HP30" s="63">
        <f t="shared" si="186"/>
        <v>0.84000000000000008</v>
      </c>
      <c r="HQ30" s="208">
        <v>0.40739999999999998</v>
      </c>
      <c r="HR30" s="209">
        <v>0.41</v>
      </c>
      <c r="HS30" s="67"/>
      <c r="HT30" s="63">
        <f t="shared" si="187"/>
        <v>0.41</v>
      </c>
      <c r="HU30" s="208">
        <v>0.42430000000000001</v>
      </c>
      <c r="HV30" s="209">
        <v>0.44</v>
      </c>
      <c r="HW30" s="67"/>
      <c r="HX30" s="63">
        <f t="shared" si="188"/>
        <v>0.44</v>
      </c>
      <c r="HY30" s="208">
        <v>0.51170000000000004</v>
      </c>
      <c r="HZ30" s="209">
        <v>0.51</v>
      </c>
      <c r="IA30" s="67"/>
      <c r="IB30" s="63">
        <f t="shared" si="189"/>
        <v>0.51</v>
      </c>
      <c r="IC30" s="208">
        <v>2.3826999999999998</v>
      </c>
      <c r="ID30" s="209">
        <v>4.5599999999999996</v>
      </c>
      <c r="IE30" s="67"/>
      <c r="IF30" s="63">
        <f t="shared" si="190"/>
        <v>4.5599999999999996</v>
      </c>
      <c r="IG30" s="208">
        <v>0.4516</v>
      </c>
      <c r="IH30" s="276">
        <v>1.08</v>
      </c>
      <c r="II30" s="67">
        <v>0.5</v>
      </c>
      <c r="IJ30" s="63">
        <f t="shared" si="191"/>
        <v>1.58</v>
      </c>
      <c r="IK30" s="208">
        <v>0.33579999999999999</v>
      </c>
      <c r="IL30" s="277">
        <v>1.26</v>
      </c>
      <c r="IM30" s="67">
        <v>-0.9</v>
      </c>
      <c r="IN30" s="63">
        <f t="shared" si="192"/>
        <v>0.36</v>
      </c>
      <c r="IO30" s="208">
        <v>0.50700000000000001</v>
      </c>
      <c r="IP30" s="278">
        <v>1.47</v>
      </c>
      <c r="IQ30" s="67"/>
      <c r="IR30" s="63">
        <f t="shared" si="193"/>
        <v>1.47</v>
      </c>
      <c r="IS30" s="208">
        <v>15.6867</v>
      </c>
      <c r="IT30" s="279">
        <v>16.5</v>
      </c>
      <c r="IU30" s="67"/>
      <c r="IV30" s="63">
        <f t="shared" si="194"/>
        <v>16.5</v>
      </c>
      <c r="IW30" s="208">
        <v>9.6255000000000006</v>
      </c>
      <c r="IX30" s="280">
        <v>9.49</v>
      </c>
      <c r="IY30" s="67"/>
      <c r="IZ30" s="63">
        <f t="shared" si="195"/>
        <v>9.49</v>
      </c>
      <c r="JA30" s="208">
        <v>25.171800000000001</v>
      </c>
      <c r="JB30" s="281">
        <v>25.86</v>
      </c>
      <c r="JC30" s="67"/>
      <c r="JD30" s="63">
        <f t="shared" si="196"/>
        <v>25.86</v>
      </c>
      <c r="JE30" s="208">
        <v>0.46279999999999999</v>
      </c>
      <c r="JF30" s="282">
        <v>2.31</v>
      </c>
      <c r="JG30" s="67"/>
      <c r="JH30" s="63">
        <f t="shared" si="197"/>
        <v>2.31</v>
      </c>
    </row>
    <row r="31" spans="1:268" s="219" customFormat="1" ht="30">
      <c r="A31" s="275" t="s">
        <v>89</v>
      </c>
      <c r="B31" s="75" t="s">
        <v>90</v>
      </c>
      <c r="C31" s="9" t="s">
        <v>91</v>
      </c>
      <c r="D31" s="236">
        <v>720</v>
      </c>
      <c r="E31" s="207">
        <f t="shared" si="15"/>
        <v>475.53629999999993</v>
      </c>
      <c r="F31" s="207">
        <f t="shared" si="5"/>
        <v>717.20999999999992</v>
      </c>
      <c r="G31" s="207">
        <f t="shared" si="6"/>
        <v>724.56999999999994</v>
      </c>
      <c r="H31" s="69">
        <f t="shared" si="7"/>
        <v>4.5699999999999363</v>
      </c>
      <c r="I31" s="208">
        <v>9.9578000000000007</v>
      </c>
      <c r="J31" s="209">
        <v>18.7</v>
      </c>
      <c r="K31" s="67"/>
      <c r="L31" s="63">
        <f t="shared" si="133"/>
        <v>18.7</v>
      </c>
      <c r="M31" s="208">
        <v>4.4352</v>
      </c>
      <c r="N31" s="209">
        <v>4.95</v>
      </c>
      <c r="O31" s="67">
        <v>0</v>
      </c>
      <c r="P31" s="63">
        <f t="shared" si="134"/>
        <v>4.95</v>
      </c>
      <c r="Q31" s="208">
        <v>3.1998000000000002</v>
      </c>
      <c r="R31" s="209">
        <v>6.06</v>
      </c>
      <c r="S31" s="67"/>
      <c r="T31" s="63">
        <f t="shared" si="135"/>
        <v>6.06</v>
      </c>
      <c r="U31" s="208">
        <v>4.9028</v>
      </c>
      <c r="V31" s="209">
        <v>5.23</v>
      </c>
      <c r="W31" s="67"/>
      <c r="X31" s="63">
        <f t="shared" si="136"/>
        <v>5.23</v>
      </c>
      <c r="Y31" s="208">
        <v>6.0659000000000001</v>
      </c>
      <c r="Z31" s="209">
        <v>18</v>
      </c>
      <c r="AA31" s="67"/>
      <c r="AB31" s="63">
        <f t="shared" si="137"/>
        <v>18</v>
      </c>
      <c r="AC31" s="208">
        <v>3.0430000000000001</v>
      </c>
      <c r="AD31" s="209">
        <v>9.58</v>
      </c>
      <c r="AE31" s="67"/>
      <c r="AF31" s="63">
        <f t="shared" si="138"/>
        <v>9.58</v>
      </c>
      <c r="AG31" s="208">
        <v>5.4074999999999998</v>
      </c>
      <c r="AH31" s="209">
        <v>11.08</v>
      </c>
      <c r="AI31" s="67">
        <v>1.6</v>
      </c>
      <c r="AJ31" s="63">
        <f t="shared" si="139"/>
        <v>12.68</v>
      </c>
      <c r="AK31" s="208">
        <v>7.8284000000000002</v>
      </c>
      <c r="AL31" s="209">
        <v>9.44</v>
      </c>
      <c r="AM31" s="67"/>
      <c r="AN31" s="63">
        <f t="shared" si="140"/>
        <v>9.44</v>
      </c>
      <c r="AO31" s="208">
        <v>6.0559000000000003</v>
      </c>
      <c r="AP31" s="209">
        <v>6.34</v>
      </c>
      <c r="AQ31" s="67"/>
      <c r="AR31" s="63">
        <f t="shared" si="141"/>
        <v>6.34</v>
      </c>
      <c r="AS31" s="208">
        <v>3.7862</v>
      </c>
      <c r="AT31" s="209">
        <v>7.6099999999999994</v>
      </c>
      <c r="AU31" s="67"/>
      <c r="AV31" s="63">
        <f t="shared" si="142"/>
        <v>7.6099999999999994</v>
      </c>
      <c r="AW31" s="208">
        <v>4.5004</v>
      </c>
      <c r="AX31" s="209">
        <v>4.58</v>
      </c>
      <c r="AY31" s="67"/>
      <c r="AZ31" s="63">
        <f t="shared" si="143"/>
        <v>4.58</v>
      </c>
      <c r="BA31" s="208">
        <v>3.577</v>
      </c>
      <c r="BB31" s="209">
        <v>7.18</v>
      </c>
      <c r="BC31" s="67"/>
      <c r="BD31" s="63">
        <f t="shared" si="144"/>
        <v>7.18</v>
      </c>
      <c r="BE31" s="208">
        <v>8.1501999999999999</v>
      </c>
      <c r="BF31" s="209">
        <v>10.07</v>
      </c>
      <c r="BG31" s="67">
        <v>-1</v>
      </c>
      <c r="BH31" s="63">
        <f t="shared" si="145"/>
        <v>9.07</v>
      </c>
      <c r="BI31" s="208">
        <v>6.2690000000000001</v>
      </c>
      <c r="BJ31" s="209">
        <v>8.5500000000000007</v>
      </c>
      <c r="BK31" s="67"/>
      <c r="BL31" s="63">
        <f t="shared" si="146"/>
        <v>8.5500000000000007</v>
      </c>
      <c r="BM31" s="208">
        <v>5.0864000000000003</v>
      </c>
      <c r="BN31" s="209">
        <v>5.09</v>
      </c>
      <c r="BO31" s="67"/>
      <c r="BP31" s="63">
        <f t="shared" si="147"/>
        <v>5.09</v>
      </c>
      <c r="BQ31" s="208">
        <v>8.5068999999999999</v>
      </c>
      <c r="BR31" s="209">
        <v>12.670000000000002</v>
      </c>
      <c r="BS31" s="67">
        <v>-0.87</v>
      </c>
      <c r="BT31" s="63">
        <f t="shared" si="148"/>
        <v>11.800000000000002</v>
      </c>
      <c r="BU31" s="208">
        <v>3.7404000000000002</v>
      </c>
      <c r="BV31" s="209">
        <v>6.26</v>
      </c>
      <c r="BW31" s="67"/>
      <c r="BX31" s="63">
        <f t="shared" si="149"/>
        <v>6.26</v>
      </c>
      <c r="BY31" s="208">
        <v>5.2088999999999999</v>
      </c>
      <c r="BZ31" s="209">
        <v>8.7899999999999991</v>
      </c>
      <c r="CA31" s="67"/>
      <c r="CB31" s="63">
        <f t="shared" si="150"/>
        <v>8.7899999999999991</v>
      </c>
      <c r="CC31" s="208">
        <v>7.0129999999999999</v>
      </c>
      <c r="CD31" s="209">
        <v>10.1</v>
      </c>
      <c r="CE31" s="67"/>
      <c r="CF31" s="63">
        <f t="shared" si="151"/>
        <v>10.1</v>
      </c>
      <c r="CG31" s="208">
        <v>7.3994</v>
      </c>
      <c r="CH31" s="209">
        <v>8.6</v>
      </c>
      <c r="CI31" s="67"/>
      <c r="CJ31" s="63">
        <f t="shared" si="152"/>
        <v>8.6</v>
      </c>
      <c r="CK31" s="208">
        <v>6.2743000000000002</v>
      </c>
      <c r="CL31" s="209">
        <v>6.77</v>
      </c>
      <c r="CM31" s="67"/>
      <c r="CN31" s="63">
        <f t="shared" si="153"/>
        <v>6.77</v>
      </c>
      <c r="CO31" s="208">
        <v>8.4827999999999992</v>
      </c>
      <c r="CP31" s="209">
        <v>10.27</v>
      </c>
      <c r="CQ31" s="67"/>
      <c r="CR31" s="63">
        <f t="shared" si="154"/>
        <v>10.27</v>
      </c>
      <c r="CS31" s="208">
        <v>7.8353000000000002</v>
      </c>
      <c r="CT31" s="209">
        <v>11.44</v>
      </c>
      <c r="CU31" s="67">
        <v>-0.25</v>
      </c>
      <c r="CV31" s="63">
        <f t="shared" si="155"/>
        <v>11.19</v>
      </c>
      <c r="CW31" s="208">
        <v>6.0477999999999996</v>
      </c>
      <c r="CX31" s="209">
        <v>7.2</v>
      </c>
      <c r="CY31" s="67"/>
      <c r="CZ31" s="63">
        <f t="shared" si="156"/>
        <v>7.2</v>
      </c>
      <c r="DA31" s="208">
        <v>7.6220999999999997</v>
      </c>
      <c r="DB31" s="209">
        <v>8.2100000000000009</v>
      </c>
      <c r="DC31" s="67"/>
      <c r="DD31" s="63">
        <f t="shared" si="157"/>
        <v>8.2100000000000009</v>
      </c>
      <c r="DE31" s="208">
        <v>3.6282000000000001</v>
      </c>
      <c r="DF31" s="209">
        <v>5.24</v>
      </c>
      <c r="DG31" s="67"/>
      <c r="DH31" s="63">
        <f t="shared" si="158"/>
        <v>5.24</v>
      </c>
      <c r="DI31" s="208">
        <v>7.8876999999999997</v>
      </c>
      <c r="DJ31" s="209">
        <v>11.280000000000001</v>
      </c>
      <c r="DK31" s="67"/>
      <c r="DL31" s="63">
        <f t="shared" si="159"/>
        <v>11.280000000000001</v>
      </c>
      <c r="DM31" s="208">
        <v>7.5956000000000001</v>
      </c>
      <c r="DN31" s="209">
        <v>12.58</v>
      </c>
      <c r="DO31" s="67">
        <v>-2.5</v>
      </c>
      <c r="DP31" s="63">
        <f t="shared" si="160"/>
        <v>10.08</v>
      </c>
      <c r="DQ31" s="208">
        <v>2.8517000000000001</v>
      </c>
      <c r="DR31" s="209">
        <v>5.8699999999999992</v>
      </c>
      <c r="DS31" s="67">
        <v>-0.5</v>
      </c>
      <c r="DT31" s="63">
        <f t="shared" si="161"/>
        <v>5.3699999999999992</v>
      </c>
      <c r="DU31" s="208">
        <v>4.9604999999999997</v>
      </c>
      <c r="DV31" s="209">
        <v>7.51</v>
      </c>
      <c r="DW31" s="67"/>
      <c r="DX31" s="63">
        <f t="shared" si="162"/>
        <v>7.51</v>
      </c>
      <c r="DY31" s="208">
        <v>4.0031999999999996</v>
      </c>
      <c r="DZ31" s="209">
        <v>6.49</v>
      </c>
      <c r="EA31" s="67">
        <v>5.5</v>
      </c>
      <c r="EB31" s="63">
        <f t="shared" si="163"/>
        <v>11.99</v>
      </c>
      <c r="EC31" s="208">
        <v>5.8387000000000002</v>
      </c>
      <c r="ED31" s="209">
        <v>11.68</v>
      </c>
      <c r="EE31" s="67">
        <f>14.5-11.68</f>
        <v>2.8200000000000003</v>
      </c>
      <c r="EF31" s="63">
        <f t="shared" si="164"/>
        <v>14.5</v>
      </c>
      <c r="EG31" s="208">
        <v>11.9565</v>
      </c>
      <c r="EH31" s="209">
        <v>20.05</v>
      </c>
      <c r="EI31" s="67">
        <v>-5</v>
      </c>
      <c r="EJ31" s="63">
        <f t="shared" si="165"/>
        <v>15.05</v>
      </c>
      <c r="EK31" s="208">
        <v>7.7230999999999996</v>
      </c>
      <c r="EL31" s="209">
        <v>15.410000000000004</v>
      </c>
      <c r="EM31" s="67"/>
      <c r="EN31" s="63">
        <f t="shared" si="166"/>
        <v>15.410000000000004</v>
      </c>
      <c r="EO31" s="208">
        <v>11.245100000000001</v>
      </c>
      <c r="EP31" s="209">
        <v>20.23</v>
      </c>
      <c r="EQ31" s="67">
        <v>-3</v>
      </c>
      <c r="ER31" s="63">
        <f t="shared" si="167"/>
        <v>17.23</v>
      </c>
      <c r="ES31" s="208">
        <v>5.5667999999999997</v>
      </c>
      <c r="ET31" s="209">
        <v>7.3100000000000005</v>
      </c>
      <c r="EU31" s="67"/>
      <c r="EV31" s="63">
        <f t="shared" si="168"/>
        <v>7.3100000000000005</v>
      </c>
      <c r="EW31" s="208">
        <v>8.4006000000000007</v>
      </c>
      <c r="EX31" s="209">
        <v>14.73</v>
      </c>
      <c r="EY31" s="67">
        <v>-1</v>
      </c>
      <c r="EZ31" s="63">
        <f t="shared" si="169"/>
        <v>13.73</v>
      </c>
      <c r="FA31" s="208">
        <v>4.6273</v>
      </c>
      <c r="FB31" s="209">
        <v>6.8199999999999994</v>
      </c>
      <c r="FC31" s="67"/>
      <c r="FD31" s="63">
        <f t="shared" si="170"/>
        <v>6.8199999999999994</v>
      </c>
      <c r="FE31" s="208">
        <v>6.4119999999999999</v>
      </c>
      <c r="FF31" s="209">
        <v>13.52</v>
      </c>
      <c r="FG31" s="67"/>
      <c r="FH31" s="63">
        <f t="shared" si="171"/>
        <v>13.52</v>
      </c>
      <c r="FI31" s="208">
        <v>7.8593999999999999</v>
      </c>
      <c r="FJ31" s="209">
        <v>8.7200000000000006</v>
      </c>
      <c r="FK31" s="67">
        <v>-0.59</v>
      </c>
      <c r="FL31" s="63">
        <f t="shared" si="172"/>
        <v>8.1300000000000008</v>
      </c>
      <c r="FM31" s="208">
        <v>7.3586</v>
      </c>
      <c r="FN31" s="209">
        <v>10.119999999999999</v>
      </c>
      <c r="FO31" s="67"/>
      <c r="FP31" s="63">
        <f t="shared" si="173"/>
        <v>10.119999999999999</v>
      </c>
      <c r="FQ31" s="208">
        <v>7.1938000000000004</v>
      </c>
      <c r="FR31" s="209">
        <v>15.27</v>
      </c>
      <c r="FS31" s="67"/>
      <c r="FT31" s="63">
        <f t="shared" si="174"/>
        <v>15.27</v>
      </c>
      <c r="FU31" s="208">
        <v>8.1356999999999999</v>
      </c>
      <c r="FV31" s="209">
        <v>9.43</v>
      </c>
      <c r="FW31" s="67"/>
      <c r="FX31" s="63">
        <f t="shared" si="175"/>
        <v>9.43</v>
      </c>
      <c r="FY31" s="208">
        <v>16.998999999999999</v>
      </c>
      <c r="FZ31" s="209">
        <v>21.82</v>
      </c>
      <c r="GA31" s="67"/>
      <c r="GB31" s="63">
        <f t="shared" si="176"/>
        <v>21.82</v>
      </c>
      <c r="GC31" s="208">
        <v>25.047499999999999</v>
      </c>
      <c r="GD31" s="209">
        <v>30.810000000000002</v>
      </c>
      <c r="GE31" s="67">
        <v>-0.5</v>
      </c>
      <c r="GF31" s="63">
        <f t="shared" si="177"/>
        <v>30.310000000000002</v>
      </c>
      <c r="GG31" s="208">
        <v>9.4489000000000001</v>
      </c>
      <c r="GH31" s="209">
        <v>12.44</v>
      </c>
      <c r="GI31" s="67"/>
      <c r="GJ31" s="63">
        <f t="shared" si="178"/>
        <v>12.44</v>
      </c>
      <c r="GK31" s="208">
        <v>9.9337999999999997</v>
      </c>
      <c r="GL31" s="209">
        <v>10.76</v>
      </c>
      <c r="GM31" s="67">
        <v>0.87</v>
      </c>
      <c r="GN31" s="63">
        <f t="shared" si="179"/>
        <v>11.629999999999999</v>
      </c>
      <c r="GO31" s="208">
        <v>7.1322999999999999</v>
      </c>
      <c r="GP31" s="209">
        <v>7.57</v>
      </c>
      <c r="GQ31" s="67"/>
      <c r="GR31" s="63">
        <f t="shared" si="180"/>
        <v>7.57</v>
      </c>
      <c r="GS31" s="208">
        <v>7.0876999999999999</v>
      </c>
      <c r="GT31" s="209">
        <v>11.26</v>
      </c>
      <c r="GU31" s="67"/>
      <c r="GV31" s="63">
        <f t="shared" si="181"/>
        <v>11.26</v>
      </c>
      <c r="GW31" s="208">
        <v>3.2235</v>
      </c>
      <c r="GX31" s="209">
        <v>4.3</v>
      </c>
      <c r="GY31" s="67"/>
      <c r="GZ31" s="63">
        <f t="shared" si="182"/>
        <v>4.3</v>
      </c>
      <c r="HA31" s="208">
        <v>4.2096999999999998</v>
      </c>
      <c r="HB31" s="209">
        <v>7.31</v>
      </c>
      <c r="HC31" s="67">
        <v>1</v>
      </c>
      <c r="HD31" s="63">
        <f t="shared" si="183"/>
        <v>8.3099999999999987</v>
      </c>
      <c r="HE31" s="208">
        <v>12.4222</v>
      </c>
      <c r="HF31" s="209">
        <v>26.11</v>
      </c>
      <c r="HG31" s="67">
        <v>-5</v>
      </c>
      <c r="HH31" s="63">
        <f t="shared" si="184"/>
        <v>21.11</v>
      </c>
      <c r="HI31" s="208">
        <v>5.9954000000000001</v>
      </c>
      <c r="HJ31" s="209">
        <v>6.82</v>
      </c>
      <c r="HK31" s="67"/>
      <c r="HL31" s="63">
        <f t="shared" si="185"/>
        <v>6.82</v>
      </c>
      <c r="HM31" s="208">
        <v>5.1502999999999997</v>
      </c>
      <c r="HN31" s="209">
        <v>9.81</v>
      </c>
      <c r="HO31" s="67">
        <v>1.5</v>
      </c>
      <c r="HP31" s="63">
        <f t="shared" si="186"/>
        <v>11.31</v>
      </c>
      <c r="HQ31" s="208">
        <v>7.0143000000000004</v>
      </c>
      <c r="HR31" s="209">
        <v>7.42</v>
      </c>
      <c r="HS31" s="67"/>
      <c r="HT31" s="63">
        <f t="shared" si="187"/>
        <v>7.42</v>
      </c>
      <c r="HU31" s="208">
        <v>6.1586999999999996</v>
      </c>
      <c r="HV31" s="209">
        <v>6.87</v>
      </c>
      <c r="HW31" s="67"/>
      <c r="HX31" s="63">
        <f t="shared" si="188"/>
        <v>6.87</v>
      </c>
      <c r="HY31" s="208">
        <v>11.025600000000001</v>
      </c>
      <c r="HZ31" s="209">
        <v>12.49</v>
      </c>
      <c r="IA31" s="67"/>
      <c r="IB31" s="63">
        <f t="shared" si="189"/>
        <v>12.49</v>
      </c>
      <c r="IC31" s="208">
        <v>8.9357000000000006</v>
      </c>
      <c r="ID31" s="209">
        <v>14.04</v>
      </c>
      <c r="IE31" s="67">
        <f>20.9-14.04</f>
        <v>6.8599999999999994</v>
      </c>
      <c r="IF31" s="63">
        <f t="shared" si="190"/>
        <v>20.9</v>
      </c>
      <c r="IG31" s="208">
        <v>4.0567000000000002</v>
      </c>
      <c r="IH31" s="276">
        <v>9.7899999999999991</v>
      </c>
      <c r="II31" s="67">
        <v>6</v>
      </c>
      <c r="IJ31" s="63">
        <f t="shared" si="191"/>
        <v>15.79</v>
      </c>
      <c r="IK31" s="208">
        <v>3.3574000000000002</v>
      </c>
      <c r="IL31" s="277">
        <v>8.0399999999999991</v>
      </c>
      <c r="IM31" s="67">
        <v>2.6</v>
      </c>
      <c r="IN31" s="63">
        <f t="shared" si="192"/>
        <v>10.639999999999999</v>
      </c>
      <c r="IO31" s="208">
        <v>7.0503</v>
      </c>
      <c r="IP31" s="278">
        <v>17.439999999999998</v>
      </c>
      <c r="IQ31" s="67">
        <v>-2</v>
      </c>
      <c r="IR31" s="63">
        <f t="shared" si="193"/>
        <v>15.439999999999998</v>
      </c>
      <c r="IS31" s="208">
        <v>10.0814</v>
      </c>
      <c r="IT31" s="279">
        <v>13.79</v>
      </c>
      <c r="IU31" s="67">
        <v>0.82</v>
      </c>
      <c r="IV31" s="63">
        <f t="shared" si="194"/>
        <v>14.61</v>
      </c>
      <c r="IW31" s="208">
        <v>9.8167000000000009</v>
      </c>
      <c r="IX31" s="280">
        <v>11.57</v>
      </c>
      <c r="IY31" s="67"/>
      <c r="IZ31" s="63">
        <f t="shared" si="195"/>
        <v>11.57</v>
      </c>
      <c r="JA31" s="208">
        <v>11.7173</v>
      </c>
      <c r="JB31" s="281">
        <v>14.15</v>
      </c>
      <c r="JC31" s="67"/>
      <c r="JD31" s="63">
        <f t="shared" si="196"/>
        <v>14.15</v>
      </c>
      <c r="JE31" s="208">
        <v>16.030999999999999</v>
      </c>
      <c r="JF31" s="282">
        <v>27.57</v>
      </c>
      <c r="JG31" s="67"/>
      <c r="JH31" s="63">
        <f t="shared" si="197"/>
        <v>27.57</v>
      </c>
    </row>
    <row r="32" spans="1:268" s="219" customFormat="1" ht="30">
      <c r="A32" s="275" t="s">
        <v>92</v>
      </c>
      <c r="B32" s="75" t="s">
        <v>93</v>
      </c>
      <c r="C32" s="9" t="s">
        <v>94</v>
      </c>
      <c r="D32" s="236">
        <v>988</v>
      </c>
      <c r="E32" s="207">
        <f t="shared" si="15"/>
        <v>186.8527</v>
      </c>
      <c r="F32" s="207">
        <f t="shared" si="5"/>
        <v>495.83</v>
      </c>
      <c r="G32" s="207">
        <f t="shared" si="6"/>
        <v>777.90999999999985</v>
      </c>
      <c r="H32" s="69">
        <f t="shared" si="7"/>
        <v>-210.09000000000015</v>
      </c>
      <c r="I32" s="208">
        <v>2.1956000000000002</v>
      </c>
      <c r="J32" s="209">
        <v>4.6399999999999997</v>
      </c>
      <c r="K32" s="67"/>
      <c r="L32" s="63">
        <f t="shared" si="133"/>
        <v>4.6399999999999997</v>
      </c>
      <c r="M32" s="208">
        <v>0.65090000000000003</v>
      </c>
      <c r="N32" s="209">
        <v>2.02</v>
      </c>
      <c r="O32" s="67">
        <v>0</v>
      </c>
      <c r="P32" s="63">
        <f t="shared" si="134"/>
        <v>2.02</v>
      </c>
      <c r="Q32" s="208">
        <v>0.62050000000000005</v>
      </c>
      <c r="R32" s="209">
        <v>2.5</v>
      </c>
      <c r="S32" s="67"/>
      <c r="T32" s="63">
        <f t="shared" si="135"/>
        <v>2.5</v>
      </c>
      <c r="U32" s="208">
        <v>0.90080000000000005</v>
      </c>
      <c r="V32" s="209">
        <v>2.48</v>
      </c>
      <c r="W32" s="67"/>
      <c r="X32" s="63">
        <f t="shared" si="136"/>
        <v>2.48</v>
      </c>
      <c r="Y32" s="208">
        <v>2.0221</v>
      </c>
      <c r="Z32" s="209">
        <v>5.0600000000000005</v>
      </c>
      <c r="AA32" s="67"/>
      <c r="AB32" s="63">
        <f t="shared" si="137"/>
        <v>5.0600000000000005</v>
      </c>
      <c r="AC32" s="208">
        <v>1.7594000000000001</v>
      </c>
      <c r="AD32" s="209">
        <v>4.38</v>
      </c>
      <c r="AE32" s="67"/>
      <c r="AF32" s="63">
        <f t="shared" si="138"/>
        <v>4.38</v>
      </c>
      <c r="AG32" s="208">
        <v>0</v>
      </c>
      <c r="AH32" s="209">
        <v>1.1499999999999999</v>
      </c>
      <c r="AI32" s="67"/>
      <c r="AJ32" s="63">
        <f t="shared" si="139"/>
        <v>1.1499999999999999</v>
      </c>
      <c r="AK32" s="208">
        <v>1.3315999999999999</v>
      </c>
      <c r="AL32" s="209">
        <v>3.0999999999999996</v>
      </c>
      <c r="AM32" s="67"/>
      <c r="AN32" s="63">
        <f t="shared" si="140"/>
        <v>3.0999999999999996</v>
      </c>
      <c r="AO32" s="208">
        <v>0.45710000000000001</v>
      </c>
      <c r="AP32" s="209">
        <v>3</v>
      </c>
      <c r="AQ32" s="67"/>
      <c r="AR32" s="63">
        <f t="shared" si="141"/>
        <v>3</v>
      </c>
      <c r="AS32" s="208">
        <v>0.27339999999999998</v>
      </c>
      <c r="AT32" s="209">
        <v>1.21</v>
      </c>
      <c r="AU32" s="67"/>
      <c r="AV32" s="63">
        <f t="shared" si="142"/>
        <v>1.21</v>
      </c>
      <c r="AW32" s="208">
        <v>3.3599999999999998E-2</v>
      </c>
      <c r="AX32" s="209">
        <v>2.2800000000000002</v>
      </c>
      <c r="AY32" s="67"/>
      <c r="AZ32" s="63">
        <f t="shared" si="143"/>
        <v>2.2800000000000002</v>
      </c>
      <c r="BA32" s="208">
        <v>0</v>
      </c>
      <c r="BB32" s="209">
        <v>4.3100000000000005</v>
      </c>
      <c r="BC32" s="67"/>
      <c r="BD32" s="63">
        <f t="shared" si="144"/>
        <v>4.3100000000000005</v>
      </c>
      <c r="BE32" s="208">
        <v>1.0512999999999999</v>
      </c>
      <c r="BF32" s="209">
        <v>1.37</v>
      </c>
      <c r="BG32" s="67"/>
      <c r="BH32" s="63">
        <f t="shared" si="145"/>
        <v>1.37</v>
      </c>
      <c r="BI32" s="208">
        <v>5.2299999999999999E-2</v>
      </c>
      <c r="BJ32" s="209">
        <v>1.37</v>
      </c>
      <c r="BK32" s="67"/>
      <c r="BL32" s="63">
        <f t="shared" si="146"/>
        <v>1.37</v>
      </c>
      <c r="BM32" s="208">
        <v>0</v>
      </c>
      <c r="BN32" s="209">
        <v>0</v>
      </c>
      <c r="BO32" s="67"/>
      <c r="BP32" s="63">
        <f t="shared" si="147"/>
        <v>0</v>
      </c>
      <c r="BQ32" s="208">
        <v>3.1714000000000002</v>
      </c>
      <c r="BR32" s="209">
        <v>6.1599999999999993</v>
      </c>
      <c r="BS32" s="67"/>
      <c r="BT32" s="63">
        <f t="shared" si="148"/>
        <v>6.1599999999999993</v>
      </c>
      <c r="BU32" s="208">
        <v>1.4670000000000001</v>
      </c>
      <c r="BV32" s="209">
        <v>4.2</v>
      </c>
      <c r="BW32" s="67"/>
      <c r="BX32" s="63">
        <f t="shared" si="149"/>
        <v>4.2</v>
      </c>
      <c r="BY32" s="208">
        <v>2.2273999999999998</v>
      </c>
      <c r="BZ32" s="209">
        <v>6.59</v>
      </c>
      <c r="CA32" s="67"/>
      <c r="CB32" s="63">
        <f t="shared" si="150"/>
        <v>6.59</v>
      </c>
      <c r="CC32" s="208">
        <v>1.1171</v>
      </c>
      <c r="CD32" s="209">
        <v>4.76</v>
      </c>
      <c r="CE32" s="67"/>
      <c r="CF32" s="63">
        <f t="shared" si="151"/>
        <v>4.76</v>
      </c>
      <c r="CG32" s="208">
        <v>2.1297000000000001</v>
      </c>
      <c r="CH32" s="209">
        <v>4.51</v>
      </c>
      <c r="CI32" s="67"/>
      <c r="CJ32" s="63">
        <f t="shared" si="152"/>
        <v>4.51</v>
      </c>
      <c r="CK32" s="208">
        <v>1.1612</v>
      </c>
      <c r="CL32" s="209">
        <v>2.97</v>
      </c>
      <c r="CM32" s="67"/>
      <c r="CN32" s="63">
        <f t="shared" si="153"/>
        <v>2.97</v>
      </c>
      <c r="CO32" s="208">
        <v>4.4782999999999999</v>
      </c>
      <c r="CP32" s="209">
        <v>6</v>
      </c>
      <c r="CQ32" s="67"/>
      <c r="CR32" s="63">
        <f t="shared" si="154"/>
        <v>6</v>
      </c>
      <c r="CS32" s="208">
        <v>2.9287999999999998</v>
      </c>
      <c r="CT32" s="209">
        <v>4.49</v>
      </c>
      <c r="CU32" s="67"/>
      <c r="CV32" s="63">
        <f t="shared" si="155"/>
        <v>4.49</v>
      </c>
      <c r="CW32" s="208">
        <v>2.2505999999999999</v>
      </c>
      <c r="CX32" s="209">
        <v>6.13</v>
      </c>
      <c r="CY32" s="67"/>
      <c r="CZ32" s="63">
        <f t="shared" si="156"/>
        <v>6.13</v>
      </c>
      <c r="DA32" s="208">
        <v>3.3020999999999998</v>
      </c>
      <c r="DB32" s="209">
        <v>3.71</v>
      </c>
      <c r="DC32" s="67"/>
      <c r="DD32" s="63">
        <f t="shared" si="157"/>
        <v>3.71</v>
      </c>
      <c r="DE32" s="208">
        <v>1.7054</v>
      </c>
      <c r="DF32" s="209">
        <v>2.29</v>
      </c>
      <c r="DG32" s="67"/>
      <c r="DH32" s="63">
        <f t="shared" si="158"/>
        <v>2.29</v>
      </c>
      <c r="DI32" s="208">
        <v>0.4284</v>
      </c>
      <c r="DJ32" s="209">
        <v>4.8100000000000005</v>
      </c>
      <c r="DK32" s="67"/>
      <c r="DL32" s="63">
        <f t="shared" si="159"/>
        <v>4.8100000000000005</v>
      </c>
      <c r="DM32" s="208">
        <v>4.3867000000000003</v>
      </c>
      <c r="DN32" s="209">
        <v>4.8</v>
      </c>
      <c r="DO32" s="67"/>
      <c r="DP32" s="63">
        <f t="shared" si="160"/>
        <v>4.8</v>
      </c>
      <c r="DQ32" s="208">
        <v>1.7383</v>
      </c>
      <c r="DR32" s="209">
        <v>3.48</v>
      </c>
      <c r="DS32" s="67"/>
      <c r="DT32" s="63">
        <f t="shared" si="161"/>
        <v>3.48</v>
      </c>
      <c r="DU32" s="208">
        <v>0</v>
      </c>
      <c r="DV32" s="209">
        <v>2.34</v>
      </c>
      <c r="DW32" s="67"/>
      <c r="DX32" s="63">
        <f t="shared" si="162"/>
        <v>2.34</v>
      </c>
      <c r="DY32" s="208">
        <v>3.8763000000000001</v>
      </c>
      <c r="DZ32" s="209">
        <v>5.8000000000000007</v>
      </c>
      <c r="EA32" s="67"/>
      <c r="EB32" s="63">
        <f t="shared" si="163"/>
        <v>5.8000000000000007</v>
      </c>
      <c r="EC32" s="208">
        <v>2.0383</v>
      </c>
      <c r="ED32" s="209">
        <v>3.6100000000000003</v>
      </c>
      <c r="EE32" s="67">
        <v>1.5</v>
      </c>
      <c r="EF32" s="63">
        <f t="shared" si="164"/>
        <v>5.1100000000000003</v>
      </c>
      <c r="EG32" s="208">
        <v>3.5670000000000002</v>
      </c>
      <c r="EH32" s="209">
        <v>6.93</v>
      </c>
      <c r="EI32" s="67"/>
      <c r="EJ32" s="63">
        <f t="shared" si="165"/>
        <v>6.93</v>
      </c>
      <c r="EK32" s="208">
        <v>1.8140000000000001</v>
      </c>
      <c r="EL32" s="209">
        <v>2.4499999999999997</v>
      </c>
      <c r="EM32" s="67">
        <v>90</v>
      </c>
      <c r="EN32" s="63">
        <f t="shared" si="166"/>
        <v>92.45</v>
      </c>
      <c r="EO32" s="208">
        <v>3.3932000000000002</v>
      </c>
      <c r="EP32" s="209">
        <v>5.38</v>
      </c>
      <c r="EQ32" s="67"/>
      <c r="ER32" s="63">
        <f t="shared" si="167"/>
        <v>5.38</v>
      </c>
      <c r="ES32" s="208">
        <v>2.1232000000000002</v>
      </c>
      <c r="ET32" s="209">
        <v>5.1799999999999988</v>
      </c>
      <c r="EU32" s="67"/>
      <c r="EV32" s="63">
        <f t="shared" si="168"/>
        <v>5.1799999999999988</v>
      </c>
      <c r="EW32" s="208">
        <v>2.1324000000000001</v>
      </c>
      <c r="EX32" s="209">
        <v>5.75</v>
      </c>
      <c r="EY32" s="67"/>
      <c r="EZ32" s="63">
        <f t="shared" si="169"/>
        <v>5.75</v>
      </c>
      <c r="FA32" s="208">
        <v>4.5030000000000001</v>
      </c>
      <c r="FB32" s="209">
        <v>5.57</v>
      </c>
      <c r="FC32" s="67"/>
      <c r="FD32" s="63">
        <f t="shared" si="170"/>
        <v>5.57</v>
      </c>
      <c r="FE32" s="208">
        <v>3.1678000000000002</v>
      </c>
      <c r="FF32" s="209">
        <v>5.99</v>
      </c>
      <c r="FG32" s="67"/>
      <c r="FH32" s="63">
        <f t="shared" si="171"/>
        <v>5.99</v>
      </c>
      <c r="FI32" s="208">
        <v>2.2469999999999999</v>
      </c>
      <c r="FJ32" s="209">
        <v>2.83</v>
      </c>
      <c r="FK32" s="67">
        <v>-0.61</v>
      </c>
      <c r="FL32" s="63">
        <f t="shared" si="172"/>
        <v>2.2200000000000002</v>
      </c>
      <c r="FM32" s="208">
        <v>3.0127999999999999</v>
      </c>
      <c r="FN32" s="209">
        <v>5.43</v>
      </c>
      <c r="FO32" s="67"/>
      <c r="FP32" s="63">
        <f t="shared" si="173"/>
        <v>5.43</v>
      </c>
      <c r="FQ32" s="208">
        <v>1.5882000000000001</v>
      </c>
      <c r="FR32" s="209">
        <v>2.71</v>
      </c>
      <c r="FS32" s="67">
        <v>0.56999999999999995</v>
      </c>
      <c r="FT32" s="63">
        <f t="shared" si="174"/>
        <v>3.28</v>
      </c>
      <c r="FU32" s="208">
        <v>2.7197</v>
      </c>
      <c r="FV32" s="209">
        <v>3.39</v>
      </c>
      <c r="FW32" s="67"/>
      <c r="FX32" s="63">
        <f t="shared" si="175"/>
        <v>3.39</v>
      </c>
      <c r="FY32" s="208">
        <v>2.5926</v>
      </c>
      <c r="FZ32" s="209">
        <v>92.939999999999984</v>
      </c>
      <c r="GA32" s="67"/>
      <c r="GB32" s="63">
        <f t="shared" si="176"/>
        <v>92.939999999999984</v>
      </c>
      <c r="GC32" s="208">
        <v>1.5345</v>
      </c>
      <c r="GD32" s="209">
        <v>5.5299999999999994</v>
      </c>
      <c r="GE32" s="67">
        <v>3</v>
      </c>
      <c r="GF32" s="63">
        <f t="shared" si="177"/>
        <v>8.5299999999999994</v>
      </c>
      <c r="GG32" s="208">
        <v>1.9584999999999999</v>
      </c>
      <c r="GH32" s="209">
        <v>5.34</v>
      </c>
      <c r="GI32" s="67"/>
      <c r="GJ32" s="63">
        <f t="shared" si="178"/>
        <v>5.34</v>
      </c>
      <c r="GK32" s="208">
        <v>10.1561</v>
      </c>
      <c r="GL32" s="209">
        <v>13.99</v>
      </c>
      <c r="GM32" s="67"/>
      <c r="GN32" s="63">
        <f t="shared" si="179"/>
        <v>13.99</v>
      </c>
      <c r="GO32" s="208">
        <v>6.1660000000000004</v>
      </c>
      <c r="GP32" s="209">
        <v>11.469999999999999</v>
      </c>
      <c r="GQ32" s="67"/>
      <c r="GR32" s="63">
        <f t="shared" si="180"/>
        <v>11.469999999999999</v>
      </c>
      <c r="GS32" s="208">
        <v>5.8194999999999997</v>
      </c>
      <c r="GT32" s="209">
        <v>5.84</v>
      </c>
      <c r="GU32" s="67"/>
      <c r="GV32" s="63">
        <f t="shared" si="181"/>
        <v>5.84</v>
      </c>
      <c r="GW32" s="208">
        <v>1.4398</v>
      </c>
      <c r="GX32" s="209">
        <v>4.3499999999999996</v>
      </c>
      <c r="GY32" s="67"/>
      <c r="GZ32" s="63">
        <f t="shared" si="182"/>
        <v>4.3499999999999996</v>
      </c>
      <c r="HA32" s="208">
        <v>2.3603999999999998</v>
      </c>
      <c r="HB32" s="209">
        <v>6.1400000000000006</v>
      </c>
      <c r="HC32" s="67">
        <v>7.5</v>
      </c>
      <c r="HD32" s="63">
        <f t="shared" si="183"/>
        <v>13.64</v>
      </c>
      <c r="HE32" s="208">
        <v>4.2484999999999999</v>
      </c>
      <c r="HF32" s="209">
        <v>5.17</v>
      </c>
      <c r="HG32" s="67"/>
      <c r="HH32" s="63">
        <f t="shared" si="184"/>
        <v>5.17</v>
      </c>
      <c r="HI32" s="208">
        <v>0.98429999999999995</v>
      </c>
      <c r="HJ32" s="209">
        <v>3.95</v>
      </c>
      <c r="HK32" s="67"/>
      <c r="HL32" s="63">
        <f t="shared" si="185"/>
        <v>3.95</v>
      </c>
      <c r="HM32" s="208">
        <v>1.0089999999999999</v>
      </c>
      <c r="HN32" s="209">
        <v>2.66</v>
      </c>
      <c r="HO32" s="67">
        <v>0.12</v>
      </c>
      <c r="HP32" s="63">
        <f t="shared" si="186"/>
        <v>2.7800000000000002</v>
      </c>
      <c r="HQ32" s="208">
        <v>0.90110000000000001</v>
      </c>
      <c r="HR32" s="209">
        <v>2.4500000000000002</v>
      </c>
      <c r="HS32" s="67"/>
      <c r="HT32" s="63">
        <f t="shared" si="187"/>
        <v>2.4500000000000002</v>
      </c>
      <c r="HU32" s="208">
        <v>4.8861999999999997</v>
      </c>
      <c r="HV32" s="209">
        <v>9.0299999999999994</v>
      </c>
      <c r="HW32" s="67"/>
      <c r="HX32" s="63">
        <f t="shared" si="188"/>
        <v>9.0299999999999994</v>
      </c>
      <c r="HY32" s="208">
        <v>6.1612</v>
      </c>
      <c r="HZ32" s="209">
        <v>8.02</v>
      </c>
      <c r="IA32" s="67"/>
      <c r="IB32" s="63">
        <f t="shared" si="189"/>
        <v>8.02</v>
      </c>
      <c r="IC32" s="208">
        <v>5.593</v>
      </c>
      <c r="ID32" s="209">
        <v>6.17</v>
      </c>
      <c r="IE32" s="67"/>
      <c r="IF32" s="63">
        <f t="shared" si="190"/>
        <v>6.17</v>
      </c>
      <c r="IG32" s="208">
        <v>0.42209999999999998</v>
      </c>
      <c r="IH32" s="276">
        <v>2</v>
      </c>
      <c r="II32" s="67"/>
      <c r="IJ32" s="63">
        <f t="shared" si="191"/>
        <v>2</v>
      </c>
      <c r="IK32" s="208">
        <v>1.0246999999999999</v>
      </c>
      <c r="IL32" s="277">
        <v>2.69</v>
      </c>
      <c r="IM32" s="67"/>
      <c r="IN32" s="63">
        <f t="shared" si="192"/>
        <v>2.69</v>
      </c>
      <c r="IO32" s="208">
        <v>2.3835000000000002</v>
      </c>
      <c r="IP32" s="278">
        <v>3.22</v>
      </c>
      <c r="IQ32" s="67"/>
      <c r="IR32" s="63">
        <f t="shared" si="193"/>
        <v>3.22</v>
      </c>
      <c r="IS32" s="208">
        <v>39.259900000000002</v>
      </c>
      <c r="IT32" s="279">
        <v>73.100000000000009</v>
      </c>
      <c r="IU32" s="67"/>
      <c r="IV32" s="63">
        <f t="shared" si="194"/>
        <v>73.100000000000009</v>
      </c>
      <c r="IW32" s="208">
        <v>0.8629</v>
      </c>
      <c r="IX32" s="280">
        <v>5.57</v>
      </c>
      <c r="IY32" s="67">
        <v>180</v>
      </c>
      <c r="IZ32" s="63">
        <f t="shared" si="195"/>
        <v>185.57</v>
      </c>
      <c r="JA32" s="208">
        <v>2.032</v>
      </c>
      <c r="JB32" s="281">
        <v>6.0200000000000005</v>
      </c>
      <c r="JC32" s="67"/>
      <c r="JD32" s="63">
        <f t="shared" si="196"/>
        <v>6.0200000000000005</v>
      </c>
      <c r="JE32" s="208">
        <v>5.0330000000000004</v>
      </c>
      <c r="JF32" s="282">
        <v>53.05</v>
      </c>
      <c r="JG32" s="67"/>
      <c r="JH32" s="63">
        <f t="shared" si="197"/>
        <v>53.05</v>
      </c>
    </row>
    <row r="33" spans="1:270" s="219" customFormat="1" ht="30">
      <c r="A33" s="275" t="s">
        <v>95</v>
      </c>
      <c r="B33" s="75" t="s">
        <v>44</v>
      </c>
      <c r="C33" s="9" t="s">
        <v>96</v>
      </c>
      <c r="D33" s="236">
        <v>8</v>
      </c>
      <c r="E33" s="207">
        <f t="shared" si="15"/>
        <v>2.7258</v>
      </c>
      <c r="F33" s="207">
        <f t="shared" si="5"/>
        <v>8.1199999999999992</v>
      </c>
      <c r="G33" s="207">
        <f t="shared" si="6"/>
        <v>8.0399999999999991</v>
      </c>
      <c r="H33" s="69">
        <f t="shared" si="7"/>
        <v>3.9999999999999147E-2</v>
      </c>
      <c r="I33" s="208">
        <v>0</v>
      </c>
      <c r="J33" s="209">
        <v>0</v>
      </c>
      <c r="K33" s="67"/>
      <c r="L33" s="63">
        <f t="shared" si="133"/>
        <v>0</v>
      </c>
      <c r="M33" s="208">
        <v>0</v>
      </c>
      <c r="N33" s="209">
        <v>0</v>
      </c>
      <c r="O33" s="67">
        <v>0</v>
      </c>
      <c r="P33" s="63">
        <f t="shared" si="134"/>
        <v>0</v>
      </c>
      <c r="Q33" s="208">
        <v>0</v>
      </c>
      <c r="R33" s="209">
        <v>0</v>
      </c>
      <c r="S33" s="67"/>
      <c r="T33" s="63">
        <f t="shared" si="135"/>
        <v>0</v>
      </c>
      <c r="U33" s="208">
        <v>0</v>
      </c>
      <c r="V33" s="209">
        <v>0</v>
      </c>
      <c r="W33" s="67"/>
      <c r="X33" s="63">
        <f t="shared" si="136"/>
        <v>0</v>
      </c>
      <c r="Y33" s="208">
        <v>0</v>
      </c>
      <c r="Z33" s="209">
        <v>0</v>
      </c>
      <c r="AA33" s="67"/>
      <c r="AB33" s="63">
        <f t="shared" si="137"/>
        <v>0</v>
      </c>
      <c r="AC33" s="208">
        <v>0</v>
      </c>
      <c r="AD33" s="209">
        <v>0</v>
      </c>
      <c r="AE33" s="67"/>
      <c r="AF33" s="63">
        <f t="shared" si="138"/>
        <v>0</v>
      </c>
      <c r="AG33" s="208">
        <v>0</v>
      </c>
      <c r="AH33" s="209">
        <v>0</v>
      </c>
      <c r="AI33" s="67"/>
      <c r="AJ33" s="63">
        <f t="shared" si="139"/>
        <v>0</v>
      </c>
      <c r="AK33" s="208">
        <v>0</v>
      </c>
      <c r="AL33" s="209">
        <v>0</v>
      </c>
      <c r="AM33" s="67"/>
      <c r="AN33" s="63">
        <f t="shared" si="140"/>
        <v>0</v>
      </c>
      <c r="AO33" s="208">
        <v>0</v>
      </c>
      <c r="AP33" s="209">
        <v>0</v>
      </c>
      <c r="AQ33" s="67"/>
      <c r="AR33" s="63">
        <f t="shared" si="141"/>
        <v>0</v>
      </c>
      <c r="AS33" s="208">
        <v>0.221</v>
      </c>
      <c r="AT33" s="209">
        <v>0.22</v>
      </c>
      <c r="AU33" s="67"/>
      <c r="AV33" s="63">
        <f t="shared" si="142"/>
        <v>0.22</v>
      </c>
      <c r="AW33" s="208">
        <v>0.49880000000000002</v>
      </c>
      <c r="AX33" s="209">
        <v>0.6</v>
      </c>
      <c r="AY33" s="67"/>
      <c r="AZ33" s="63">
        <f t="shared" si="143"/>
        <v>0.6</v>
      </c>
      <c r="BA33" s="208">
        <v>0</v>
      </c>
      <c r="BB33" s="209">
        <v>0</v>
      </c>
      <c r="BC33" s="67"/>
      <c r="BD33" s="63">
        <f t="shared" si="144"/>
        <v>0</v>
      </c>
      <c r="BE33" s="208">
        <v>0</v>
      </c>
      <c r="BF33" s="209">
        <v>0</v>
      </c>
      <c r="BG33" s="67"/>
      <c r="BH33" s="63">
        <f t="shared" si="145"/>
        <v>0</v>
      </c>
      <c r="BI33" s="208">
        <v>0</v>
      </c>
      <c r="BJ33" s="209">
        <v>0</v>
      </c>
      <c r="BK33" s="67"/>
      <c r="BL33" s="63">
        <f t="shared" si="146"/>
        <v>0</v>
      </c>
      <c r="BM33" s="208">
        <v>0</v>
      </c>
      <c r="BN33" s="209">
        <v>0</v>
      </c>
      <c r="BO33" s="67"/>
      <c r="BP33" s="63">
        <f t="shared" si="147"/>
        <v>0</v>
      </c>
      <c r="BQ33" s="208">
        <v>0</v>
      </c>
      <c r="BR33" s="209">
        <v>0</v>
      </c>
      <c r="BS33" s="67"/>
      <c r="BT33" s="63">
        <f t="shared" si="148"/>
        <v>0</v>
      </c>
      <c r="BU33" s="208">
        <v>0</v>
      </c>
      <c r="BV33" s="209">
        <v>0</v>
      </c>
      <c r="BW33" s="67"/>
      <c r="BX33" s="63">
        <f t="shared" si="149"/>
        <v>0</v>
      </c>
      <c r="BY33" s="208">
        <v>0</v>
      </c>
      <c r="BZ33" s="209">
        <v>0</v>
      </c>
      <c r="CA33" s="67"/>
      <c r="CB33" s="63">
        <f t="shared" si="150"/>
        <v>0</v>
      </c>
      <c r="CC33" s="208">
        <v>0</v>
      </c>
      <c r="CD33" s="209">
        <v>0</v>
      </c>
      <c r="CE33" s="67"/>
      <c r="CF33" s="63">
        <f t="shared" si="151"/>
        <v>0</v>
      </c>
      <c r="CG33" s="208">
        <v>0</v>
      </c>
      <c r="CH33" s="209">
        <v>0</v>
      </c>
      <c r="CI33" s="67"/>
      <c r="CJ33" s="63">
        <f t="shared" si="152"/>
        <v>0</v>
      </c>
      <c r="CK33" s="208">
        <v>0</v>
      </c>
      <c r="CL33" s="209">
        <v>0</v>
      </c>
      <c r="CM33" s="67"/>
      <c r="CN33" s="63">
        <f t="shared" si="153"/>
        <v>0</v>
      </c>
      <c r="CO33" s="208">
        <v>0</v>
      </c>
      <c r="CP33" s="209">
        <v>0</v>
      </c>
      <c r="CQ33" s="67"/>
      <c r="CR33" s="63">
        <f t="shared" si="154"/>
        <v>0</v>
      </c>
      <c r="CS33" s="208">
        <v>0</v>
      </c>
      <c r="CT33" s="209">
        <v>0</v>
      </c>
      <c r="CU33" s="67"/>
      <c r="CV33" s="63">
        <f t="shared" si="155"/>
        <v>0</v>
      </c>
      <c r="CW33" s="208">
        <v>0</v>
      </c>
      <c r="CX33" s="209">
        <v>0</v>
      </c>
      <c r="CY33" s="67"/>
      <c r="CZ33" s="63">
        <f t="shared" si="156"/>
        <v>0</v>
      </c>
      <c r="DA33" s="208">
        <v>0</v>
      </c>
      <c r="DB33" s="209">
        <v>0</v>
      </c>
      <c r="DC33" s="67"/>
      <c r="DD33" s="63">
        <f t="shared" si="157"/>
        <v>0</v>
      </c>
      <c r="DE33" s="208">
        <v>0</v>
      </c>
      <c r="DF33" s="209">
        <v>0</v>
      </c>
      <c r="DG33" s="67"/>
      <c r="DH33" s="63">
        <f t="shared" si="158"/>
        <v>0</v>
      </c>
      <c r="DI33" s="208">
        <v>0</v>
      </c>
      <c r="DJ33" s="209">
        <v>0</v>
      </c>
      <c r="DK33" s="67"/>
      <c r="DL33" s="63">
        <f t="shared" si="159"/>
        <v>0</v>
      </c>
      <c r="DM33" s="208">
        <v>0</v>
      </c>
      <c r="DN33" s="209">
        <v>0</v>
      </c>
      <c r="DO33" s="67"/>
      <c r="DP33" s="63">
        <f t="shared" si="160"/>
        <v>0</v>
      </c>
      <c r="DQ33" s="208">
        <v>0</v>
      </c>
      <c r="DR33" s="209">
        <v>0</v>
      </c>
      <c r="DS33" s="67"/>
      <c r="DT33" s="63">
        <f t="shared" si="161"/>
        <v>0</v>
      </c>
      <c r="DU33" s="208">
        <v>0</v>
      </c>
      <c r="DV33" s="209">
        <v>0</v>
      </c>
      <c r="DW33" s="67"/>
      <c r="DX33" s="63">
        <f t="shared" si="162"/>
        <v>0</v>
      </c>
      <c r="DY33" s="208">
        <v>0</v>
      </c>
      <c r="DZ33" s="209">
        <v>0</v>
      </c>
      <c r="EA33" s="67"/>
      <c r="EB33" s="63">
        <f t="shared" si="163"/>
        <v>0</v>
      </c>
      <c r="EC33" s="208">
        <v>0</v>
      </c>
      <c r="ED33" s="209">
        <v>0</v>
      </c>
      <c r="EE33" s="67"/>
      <c r="EF33" s="63">
        <f t="shared" si="164"/>
        <v>0</v>
      </c>
      <c r="EG33" s="208">
        <v>0</v>
      </c>
      <c r="EH33" s="209">
        <v>0</v>
      </c>
      <c r="EI33" s="67"/>
      <c r="EJ33" s="63">
        <f t="shared" si="165"/>
        <v>0</v>
      </c>
      <c r="EK33" s="208">
        <v>0.17899999999999999</v>
      </c>
      <c r="EL33" s="209">
        <v>0.18</v>
      </c>
      <c r="EM33" s="67"/>
      <c r="EN33" s="63">
        <f t="shared" si="166"/>
        <v>0.18</v>
      </c>
      <c r="EO33" s="208">
        <v>0</v>
      </c>
      <c r="EP33" s="209">
        <v>0</v>
      </c>
      <c r="EQ33" s="67"/>
      <c r="ER33" s="63">
        <f t="shared" si="167"/>
        <v>0</v>
      </c>
      <c r="ES33" s="208">
        <v>0</v>
      </c>
      <c r="ET33" s="209">
        <v>0</v>
      </c>
      <c r="EU33" s="67"/>
      <c r="EV33" s="63">
        <f t="shared" si="168"/>
        <v>0</v>
      </c>
      <c r="EW33" s="208">
        <v>0</v>
      </c>
      <c r="EX33" s="209">
        <v>0</v>
      </c>
      <c r="EY33" s="67"/>
      <c r="EZ33" s="63">
        <f t="shared" si="169"/>
        <v>0</v>
      </c>
      <c r="FA33" s="208">
        <v>0</v>
      </c>
      <c r="FB33" s="209">
        <v>0</v>
      </c>
      <c r="FC33" s="67"/>
      <c r="FD33" s="63">
        <f t="shared" si="170"/>
        <v>0</v>
      </c>
      <c r="FE33" s="208">
        <v>0</v>
      </c>
      <c r="FF33" s="209">
        <v>0</v>
      </c>
      <c r="FG33" s="67"/>
      <c r="FH33" s="63">
        <f t="shared" si="171"/>
        <v>0</v>
      </c>
      <c r="FI33" s="208">
        <v>0</v>
      </c>
      <c r="FJ33" s="209">
        <v>0</v>
      </c>
      <c r="FK33" s="67"/>
      <c r="FL33" s="63">
        <f t="shared" si="172"/>
        <v>0</v>
      </c>
      <c r="FM33" s="208">
        <v>0</v>
      </c>
      <c r="FN33" s="209">
        <v>0</v>
      </c>
      <c r="FO33" s="67"/>
      <c r="FP33" s="63">
        <f t="shared" si="173"/>
        <v>0</v>
      </c>
      <c r="FQ33" s="208">
        <v>0</v>
      </c>
      <c r="FR33" s="209">
        <v>0</v>
      </c>
      <c r="FS33" s="67"/>
      <c r="FT33" s="63">
        <f t="shared" si="174"/>
        <v>0</v>
      </c>
      <c r="FU33" s="208">
        <v>0</v>
      </c>
      <c r="FV33" s="209">
        <v>0</v>
      </c>
      <c r="FW33" s="67"/>
      <c r="FX33" s="63">
        <f t="shared" si="175"/>
        <v>0</v>
      </c>
      <c r="FY33" s="208">
        <v>0</v>
      </c>
      <c r="FZ33" s="209">
        <v>0</v>
      </c>
      <c r="GA33" s="67"/>
      <c r="GB33" s="63">
        <f t="shared" si="176"/>
        <v>0</v>
      </c>
      <c r="GC33" s="208">
        <v>0</v>
      </c>
      <c r="GD33" s="209">
        <v>0</v>
      </c>
      <c r="GE33" s="67"/>
      <c r="GF33" s="63">
        <f t="shared" si="177"/>
        <v>0</v>
      </c>
      <c r="GG33" s="208">
        <v>0</v>
      </c>
      <c r="GH33" s="209">
        <v>0</v>
      </c>
      <c r="GI33" s="67"/>
      <c r="GJ33" s="63">
        <f t="shared" si="178"/>
        <v>0</v>
      </c>
      <c r="GK33" s="208">
        <v>0</v>
      </c>
      <c r="GL33" s="209">
        <v>0</v>
      </c>
      <c r="GM33" s="67"/>
      <c r="GN33" s="63">
        <f t="shared" si="179"/>
        <v>0</v>
      </c>
      <c r="GO33" s="208">
        <v>0</v>
      </c>
      <c r="GP33" s="209">
        <v>0</v>
      </c>
      <c r="GQ33" s="67"/>
      <c r="GR33" s="63">
        <f t="shared" si="180"/>
        <v>0</v>
      </c>
      <c r="GS33" s="208">
        <v>0</v>
      </c>
      <c r="GT33" s="209">
        <v>0</v>
      </c>
      <c r="GU33" s="67"/>
      <c r="GV33" s="63">
        <f t="shared" si="181"/>
        <v>0</v>
      </c>
      <c r="GW33" s="208">
        <v>0</v>
      </c>
      <c r="GX33" s="209">
        <v>0</v>
      </c>
      <c r="GY33" s="67"/>
      <c r="GZ33" s="63">
        <f t="shared" si="182"/>
        <v>0</v>
      </c>
      <c r="HA33" s="208">
        <v>0</v>
      </c>
      <c r="HB33" s="209">
        <v>0</v>
      </c>
      <c r="HC33" s="67"/>
      <c r="HD33" s="63">
        <f t="shared" si="183"/>
        <v>0</v>
      </c>
      <c r="HE33" s="208">
        <v>0</v>
      </c>
      <c r="HF33" s="209">
        <v>0</v>
      </c>
      <c r="HG33" s="67"/>
      <c r="HH33" s="63">
        <f t="shared" si="184"/>
        <v>0</v>
      </c>
      <c r="HI33" s="208">
        <v>0</v>
      </c>
      <c r="HJ33" s="209">
        <v>0</v>
      </c>
      <c r="HK33" s="67"/>
      <c r="HL33" s="63">
        <f t="shared" si="185"/>
        <v>0</v>
      </c>
      <c r="HM33" s="208">
        <v>0</v>
      </c>
      <c r="HN33" s="209">
        <v>0</v>
      </c>
      <c r="HO33" s="67"/>
      <c r="HP33" s="63">
        <f t="shared" si="186"/>
        <v>0</v>
      </c>
      <c r="HQ33" s="208">
        <v>0</v>
      </c>
      <c r="HR33" s="209">
        <v>0</v>
      </c>
      <c r="HS33" s="67"/>
      <c r="HT33" s="63">
        <f t="shared" si="187"/>
        <v>0</v>
      </c>
      <c r="HU33" s="208">
        <v>0</v>
      </c>
      <c r="HV33" s="209">
        <v>0</v>
      </c>
      <c r="HW33" s="67"/>
      <c r="HX33" s="63">
        <f t="shared" si="188"/>
        <v>0</v>
      </c>
      <c r="HY33" s="208">
        <v>0</v>
      </c>
      <c r="HZ33" s="209">
        <v>0</v>
      </c>
      <c r="IA33" s="67"/>
      <c r="IB33" s="63">
        <f t="shared" si="189"/>
        <v>0</v>
      </c>
      <c r="IC33" s="208">
        <v>0</v>
      </c>
      <c r="ID33" s="209">
        <v>0</v>
      </c>
      <c r="IE33" s="67"/>
      <c r="IF33" s="63">
        <f t="shared" si="190"/>
        <v>0</v>
      </c>
      <c r="IG33" s="208">
        <v>0</v>
      </c>
      <c r="IH33" s="276">
        <v>0</v>
      </c>
      <c r="II33" s="67"/>
      <c r="IJ33" s="63">
        <f t="shared" si="191"/>
        <v>0</v>
      </c>
      <c r="IK33" s="208">
        <v>0</v>
      </c>
      <c r="IL33" s="277">
        <v>0</v>
      </c>
      <c r="IM33" s="67"/>
      <c r="IN33" s="63">
        <f t="shared" si="192"/>
        <v>0</v>
      </c>
      <c r="IO33" s="208">
        <v>0</v>
      </c>
      <c r="IP33" s="278">
        <v>0</v>
      </c>
      <c r="IQ33" s="67"/>
      <c r="IR33" s="63">
        <f t="shared" si="193"/>
        <v>0</v>
      </c>
      <c r="IS33" s="208">
        <v>0</v>
      </c>
      <c r="IT33" s="279">
        <v>0</v>
      </c>
      <c r="IU33" s="67"/>
      <c r="IV33" s="63">
        <f t="shared" si="194"/>
        <v>0</v>
      </c>
      <c r="IW33" s="208">
        <v>0</v>
      </c>
      <c r="IX33" s="284">
        <v>4.97</v>
      </c>
      <c r="IY33" s="67">
        <v>-0.03</v>
      </c>
      <c r="IZ33" s="63">
        <f t="shared" si="195"/>
        <v>4.9399999999999995</v>
      </c>
      <c r="JA33" s="208">
        <v>0</v>
      </c>
      <c r="JB33" s="281">
        <v>0</v>
      </c>
      <c r="JC33" s="67"/>
      <c r="JD33" s="63">
        <f t="shared" si="196"/>
        <v>0</v>
      </c>
      <c r="JE33" s="208">
        <v>1.827</v>
      </c>
      <c r="JF33" s="285">
        <v>2.15</v>
      </c>
      <c r="JG33" s="67">
        <v>-0.05</v>
      </c>
      <c r="JH33" s="63">
        <f t="shared" si="197"/>
        <v>2.1</v>
      </c>
      <c r="JJ33" s="286"/>
    </row>
    <row r="34" spans="1:270" s="219" customFormat="1">
      <c r="A34" s="275" t="s">
        <v>97</v>
      </c>
      <c r="B34" s="75" t="s">
        <v>98</v>
      </c>
      <c r="C34" s="9" t="s">
        <v>99</v>
      </c>
      <c r="D34" s="236">
        <v>1</v>
      </c>
      <c r="E34" s="207">
        <f t="shared" si="15"/>
        <v>7.0900000000000005E-2</v>
      </c>
      <c r="F34" s="207">
        <f t="shared" si="5"/>
        <v>9.0000000000000011E-2</v>
      </c>
      <c r="G34" s="207">
        <f t="shared" si="6"/>
        <v>0.9500000000000004</v>
      </c>
      <c r="H34" s="69">
        <f t="shared" si="7"/>
        <v>-4.99999999999996E-2</v>
      </c>
      <c r="I34" s="208">
        <v>0</v>
      </c>
      <c r="J34" s="209">
        <v>0</v>
      </c>
      <c r="K34" s="67">
        <v>0.03</v>
      </c>
      <c r="L34" s="63">
        <f t="shared" si="133"/>
        <v>0.03</v>
      </c>
      <c r="M34" s="208">
        <v>0</v>
      </c>
      <c r="N34" s="209">
        <v>0</v>
      </c>
      <c r="O34" s="67">
        <v>0</v>
      </c>
      <c r="P34" s="63">
        <f t="shared" si="134"/>
        <v>0</v>
      </c>
      <c r="Q34" s="208">
        <v>0</v>
      </c>
      <c r="R34" s="209">
        <v>0</v>
      </c>
      <c r="S34" s="67"/>
      <c r="T34" s="63">
        <f t="shared" si="135"/>
        <v>0</v>
      </c>
      <c r="U34" s="208">
        <v>0</v>
      </c>
      <c r="V34" s="209">
        <v>0</v>
      </c>
      <c r="W34" s="67"/>
      <c r="X34" s="63">
        <f t="shared" si="136"/>
        <v>0</v>
      </c>
      <c r="Y34" s="208">
        <v>0</v>
      </c>
      <c r="Z34" s="209">
        <v>0</v>
      </c>
      <c r="AA34" s="67">
        <v>0.03</v>
      </c>
      <c r="AB34" s="63">
        <f t="shared" si="137"/>
        <v>0.03</v>
      </c>
      <c r="AC34" s="208">
        <v>0</v>
      </c>
      <c r="AD34" s="209">
        <v>0</v>
      </c>
      <c r="AE34" s="67"/>
      <c r="AF34" s="63">
        <f t="shared" si="138"/>
        <v>0</v>
      </c>
      <c r="AG34" s="208">
        <v>0</v>
      </c>
      <c r="AH34" s="209">
        <v>0</v>
      </c>
      <c r="AI34" s="67"/>
      <c r="AJ34" s="63">
        <f t="shared" si="139"/>
        <v>0</v>
      </c>
      <c r="AK34" s="208">
        <v>0</v>
      </c>
      <c r="AL34" s="209">
        <v>0</v>
      </c>
      <c r="AM34" s="67">
        <v>0.03</v>
      </c>
      <c r="AN34" s="63">
        <f t="shared" si="140"/>
        <v>0.03</v>
      </c>
      <c r="AO34" s="208">
        <v>0</v>
      </c>
      <c r="AP34" s="209">
        <v>0</v>
      </c>
      <c r="AQ34" s="67"/>
      <c r="AR34" s="63">
        <f t="shared" si="141"/>
        <v>0</v>
      </c>
      <c r="AS34" s="208">
        <v>0</v>
      </c>
      <c r="AT34" s="209">
        <v>0</v>
      </c>
      <c r="AU34" s="67">
        <v>0.03</v>
      </c>
      <c r="AV34" s="63">
        <f t="shared" si="142"/>
        <v>0.03</v>
      </c>
      <c r="AW34" s="208">
        <v>0</v>
      </c>
      <c r="AX34" s="209">
        <v>0</v>
      </c>
      <c r="AY34" s="67"/>
      <c r="AZ34" s="63">
        <f t="shared" si="143"/>
        <v>0</v>
      </c>
      <c r="BA34" s="208">
        <v>0</v>
      </c>
      <c r="BB34" s="209">
        <v>0</v>
      </c>
      <c r="BC34" s="67"/>
      <c r="BD34" s="63">
        <f t="shared" si="144"/>
        <v>0</v>
      </c>
      <c r="BE34" s="208">
        <v>0</v>
      </c>
      <c r="BF34" s="209">
        <v>0</v>
      </c>
      <c r="BG34" s="67"/>
      <c r="BH34" s="63">
        <f t="shared" si="145"/>
        <v>0</v>
      </c>
      <c r="BI34" s="208">
        <v>0</v>
      </c>
      <c r="BJ34" s="209">
        <v>0</v>
      </c>
      <c r="BK34" s="67"/>
      <c r="BL34" s="63">
        <f t="shared" si="146"/>
        <v>0</v>
      </c>
      <c r="BM34" s="208">
        <v>0</v>
      </c>
      <c r="BN34" s="209">
        <v>0</v>
      </c>
      <c r="BO34" s="67"/>
      <c r="BP34" s="63">
        <f t="shared" si="147"/>
        <v>0</v>
      </c>
      <c r="BQ34" s="208">
        <v>0</v>
      </c>
      <c r="BR34" s="209">
        <v>0</v>
      </c>
      <c r="BS34" s="67">
        <v>0.03</v>
      </c>
      <c r="BT34" s="63">
        <f t="shared" si="148"/>
        <v>0.03</v>
      </c>
      <c r="BU34" s="208">
        <v>0</v>
      </c>
      <c r="BV34" s="209">
        <v>0</v>
      </c>
      <c r="BW34" s="67">
        <v>0.03</v>
      </c>
      <c r="BX34" s="63">
        <f t="shared" si="149"/>
        <v>0.03</v>
      </c>
      <c r="BY34" s="208">
        <v>0</v>
      </c>
      <c r="BZ34" s="209">
        <v>0</v>
      </c>
      <c r="CA34" s="67"/>
      <c r="CB34" s="63">
        <f t="shared" si="150"/>
        <v>0</v>
      </c>
      <c r="CC34" s="208">
        <v>0</v>
      </c>
      <c r="CD34" s="209">
        <v>0</v>
      </c>
      <c r="CE34" s="67"/>
      <c r="CF34" s="63">
        <f t="shared" si="151"/>
        <v>0</v>
      </c>
      <c r="CG34" s="208">
        <v>0</v>
      </c>
      <c r="CH34" s="209">
        <v>0</v>
      </c>
      <c r="CI34" s="67">
        <v>0.03</v>
      </c>
      <c r="CJ34" s="63">
        <f t="shared" si="152"/>
        <v>0.03</v>
      </c>
      <c r="CK34" s="208">
        <v>0</v>
      </c>
      <c r="CL34" s="209">
        <v>0</v>
      </c>
      <c r="CM34" s="67"/>
      <c r="CN34" s="63">
        <f t="shared" si="153"/>
        <v>0</v>
      </c>
      <c r="CO34" s="208">
        <v>0</v>
      </c>
      <c r="CP34" s="209">
        <v>0</v>
      </c>
      <c r="CQ34" s="67">
        <v>0.03</v>
      </c>
      <c r="CR34" s="63">
        <f t="shared" si="154"/>
        <v>0.03</v>
      </c>
      <c r="CS34" s="208">
        <v>0</v>
      </c>
      <c r="CT34" s="209">
        <v>0</v>
      </c>
      <c r="CU34" s="67">
        <v>0.03</v>
      </c>
      <c r="CV34" s="63">
        <f t="shared" si="155"/>
        <v>0.03</v>
      </c>
      <c r="CW34" s="208">
        <v>0</v>
      </c>
      <c r="CX34" s="209">
        <v>0</v>
      </c>
      <c r="CY34" s="67"/>
      <c r="CZ34" s="63">
        <f t="shared" si="156"/>
        <v>0</v>
      </c>
      <c r="DA34" s="208">
        <v>0</v>
      </c>
      <c r="DB34" s="209">
        <v>0</v>
      </c>
      <c r="DC34" s="67"/>
      <c r="DD34" s="63">
        <f t="shared" si="157"/>
        <v>0</v>
      </c>
      <c r="DE34" s="208">
        <v>0</v>
      </c>
      <c r="DF34" s="209">
        <v>0</v>
      </c>
      <c r="DG34" s="67"/>
      <c r="DH34" s="63">
        <f t="shared" si="158"/>
        <v>0</v>
      </c>
      <c r="DI34" s="208">
        <v>0</v>
      </c>
      <c r="DJ34" s="209">
        <v>0</v>
      </c>
      <c r="DK34" s="67"/>
      <c r="DL34" s="63">
        <f t="shared" si="159"/>
        <v>0</v>
      </c>
      <c r="DM34" s="208">
        <v>0</v>
      </c>
      <c r="DN34" s="209">
        <v>0</v>
      </c>
      <c r="DO34" s="67">
        <v>0.03</v>
      </c>
      <c r="DP34" s="63">
        <f t="shared" si="160"/>
        <v>0.03</v>
      </c>
      <c r="DQ34" s="208">
        <v>0</v>
      </c>
      <c r="DR34" s="209">
        <v>0</v>
      </c>
      <c r="DS34" s="67"/>
      <c r="DT34" s="63">
        <f t="shared" si="161"/>
        <v>0</v>
      </c>
      <c r="DU34" s="208">
        <v>0</v>
      </c>
      <c r="DV34" s="209">
        <v>0</v>
      </c>
      <c r="DW34" s="67"/>
      <c r="DX34" s="63">
        <f t="shared" si="162"/>
        <v>0</v>
      </c>
      <c r="DY34" s="208">
        <v>0</v>
      </c>
      <c r="DZ34" s="209">
        <v>0</v>
      </c>
      <c r="EA34" s="67"/>
      <c r="EB34" s="63">
        <f t="shared" si="163"/>
        <v>0</v>
      </c>
      <c r="EC34" s="208">
        <v>0</v>
      </c>
      <c r="ED34" s="209">
        <v>0</v>
      </c>
      <c r="EE34" s="67">
        <v>0.05</v>
      </c>
      <c r="EF34" s="63">
        <f t="shared" si="164"/>
        <v>0.05</v>
      </c>
      <c r="EG34" s="208">
        <v>0</v>
      </c>
      <c r="EH34" s="209">
        <v>0</v>
      </c>
      <c r="EI34" s="67">
        <v>0.03</v>
      </c>
      <c r="EJ34" s="63">
        <f t="shared" si="165"/>
        <v>0.03</v>
      </c>
      <c r="EK34" s="208">
        <v>0</v>
      </c>
      <c r="EL34" s="209">
        <v>0</v>
      </c>
      <c r="EM34" s="67">
        <v>0.05</v>
      </c>
      <c r="EN34" s="63">
        <f t="shared" si="166"/>
        <v>0.05</v>
      </c>
      <c r="EO34" s="208">
        <v>0</v>
      </c>
      <c r="EP34" s="209">
        <v>0</v>
      </c>
      <c r="EQ34" s="67">
        <v>0.03</v>
      </c>
      <c r="ER34" s="63">
        <f t="shared" si="167"/>
        <v>0.03</v>
      </c>
      <c r="ES34" s="208">
        <v>0</v>
      </c>
      <c r="ET34" s="209">
        <v>0</v>
      </c>
      <c r="EU34" s="67"/>
      <c r="EV34" s="63">
        <f t="shared" si="168"/>
        <v>0</v>
      </c>
      <c r="EW34" s="208">
        <v>0</v>
      </c>
      <c r="EX34" s="209">
        <v>0</v>
      </c>
      <c r="EY34" s="67"/>
      <c r="EZ34" s="63">
        <f t="shared" si="169"/>
        <v>0</v>
      </c>
      <c r="FA34" s="208">
        <v>0</v>
      </c>
      <c r="FB34" s="209">
        <v>0</v>
      </c>
      <c r="FC34" s="67"/>
      <c r="FD34" s="63">
        <f t="shared" si="170"/>
        <v>0</v>
      </c>
      <c r="FE34" s="208">
        <v>0</v>
      </c>
      <c r="FF34" s="209">
        <v>0</v>
      </c>
      <c r="FG34" s="67"/>
      <c r="FH34" s="63">
        <f t="shared" si="171"/>
        <v>0</v>
      </c>
      <c r="FI34" s="208">
        <v>0</v>
      </c>
      <c r="FJ34" s="209">
        <v>0</v>
      </c>
      <c r="FK34" s="67">
        <v>0.03</v>
      </c>
      <c r="FL34" s="63">
        <f t="shared" si="172"/>
        <v>0.03</v>
      </c>
      <c r="FM34" s="208">
        <v>0</v>
      </c>
      <c r="FN34" s="209">
        <v>0</v>
      </c>
      <c r="FO34" s="67"/>
      <c r="FP34" s="63">
        <f t="shared" si="173"/>
        <v>0</v>
      </c>
      <c r="FQ34" s="208">
        <v>0</v>
      </c>
      <c r="FR34" s="209">
        <v>0</v>
      </c>
      <c r="FS34" s="67"/>
      <c r="FT34" s="63">
        <f t="shared" si="174"/>
        <v>0</v>
      </c>
      <c r="FU34" s="208">
        <v>0</v>
      </c>
      <c r="FV34" s="209">
        <v>0</v>
      </c>
      <c r="FW34" s="67">
        <v>0.03</v>
      </c>
      <c r="FX34" s="63">
        <f t="shared" si="175"/>
        <v>0.03</v>
      </c>
      <c r="FY34" s="208">
        <v>0</v>
      </c>
      <c r="FZ34" s="209">
        <v>0</v>
      </c>
      <c r="GA34" s="67">
        <v>0.03</v>
      </c>
      <c r="GB34" s="63">
        <f t="shared" si="176"/>
        <v>0.03</v>
      </c>
      <c r="GC34" s="208">
        <v>0</v>
      </c>
      <c r="GD34" s="209">
        <v>0</v>
      </c>
      <c r="GE34" s="67"/>
      <c r="GF34" s="63">
        <f t="shared" si="177"/>
        <v>0</v>
      </c>
      <c r="GG34" s="208">
        <v>0</v>
      </c>
      <c r="GH34" s="209">
        <v>0</v>
      </c>
      <c r="GI34" s="67">
        <v>0.03</v>
      </c>
      <c r="GJ34" s="63">
        <f t="shared" si="178"/>
        <v>0.03</v>
      </c>
      <c r="GK34" s="208">
        <v>0</v>
      </c>
      <c r="GL34" s="209">
        <v>0</v>
      </c>
      <c r="GM34" s="67"/>
      <c r="GN34" s="63">
        <f t="shared" si="179"/>
        <v>0</v>
      </c>
      <c r="GO34" s="208">
        <v>0</v>
      </c>
      <c r="GP34" s="209">
        <v>0</v>
      </c>
      <c r="GQ34" s="67">
        <v>0.03</v>
      </c>
      <c r="GR34" s="63">
        <f t="shared" si="180"/>
        <v>0.03</v>
      </c>
      <c r="GS34" s="208">
        <v>0</v>
      </c>
      <c r="GT34" s="209">
        <v>0</v>
      </c>
      <c r="GU34" s="67"/>
      <c r="GV34" s="63">
        <f t="shared" si="181"/>
        <v>0</v>
      </c>
      <c r="GW34" s="208">
        <v>0</v>
      </c>
      <c r="GX34" s="209">
        <v>0</v>
      </c>
      <c r="GY34" s="67"/>
      <c r="GZ34" s="63">
        <f t="shared" si="182"/>
        <v>0</v>
      </c>
      <c r="HA34" s="208">
        <v>0</v>
      </c>
      <c r="HB34" s="209">
        <v>0</v>
      </c>
      <c r="HC34" s="67">
        <v>0.03</v>
      </c>
      <c r="HD34" s="63">
        <f t="shared" si="183"/>
        <v>0.03</v>
      </c>
      <c r="HE34" s="208">
        <v>0</v>
      </c>
      <c r="HF34" s="209">
        <v>0</v>
      </c>
      <c r="HG34" s="67">
        <v>0.04</v>
      </c>
      <c r="HH34" s="63">
        <f t="shared" si="184"/>
        <v>0.04</v>
      </c>
      <c r="HI34" s="208">
        <v>0</v>
      </c>
      <c r="HJ34" s="209">
        <v>0</v>
      </c>
      <c r="HK34" s="67"/>
      <c r="HL34" s="63">
        <f t="shared" si="185"/>
        <v>0</v>
      </c>
      <c r="HM34" s="208">
        <v>0</v>
      </c>
      <c r="HN34" s="209">
        <v>0</v>
      </c>
      <c r="HO34" s="67"/>
      <c r="HP34" s="63">
        <f t="shared" si="186"/>
        <v>0</v>
      </c>
      <c r="HQ34" s="208">
        <v>0</v>
      </c>
      <c r="HR34" s="209">
        <v>0</v>
      </c>
      <c r="HS34" s="67"/>
      <c r="HT34" s="63">
        <f t="shared" si="187"/>
        <v>0</v>
      </c>
      <c r="HU34" s="208">
        <v>0</v>
      </c>
      <c r="HV34" s="209">
        <v>0</v>
      </c>
      <c r="HW34" s="67"/>
      <c r="HX34" s="63">
        <f t="shared" si="188"/>
        <v>0</v>
      </c>
      <c r="HY34" s="208">
        <v>0</v>
      </c>
      <c r="HZ34" s="209">
        <v>0</v>
      </c>
      <c r="IA34" s="67"/>
      <c r="IB34" s="63">
        <f t="shared" si="189"/>
        <v>0</v>
      </c>
      <c r="IC34" s="208">
        <v>0</v>
      </c>
      <c r="ID34" s="209">
        <v>0</v>
      </c>
      <c r="IE34" s="67">
        <v>0.05</v>
      </c>
      <c r="IF34" s="63">
        <f t="shared" si="190"/>
        <v>0.05</v>
      </c>
      <c r="IG34" s="208">
        <v>0</v>
      </c>
      <c r="IH34" s="276">
        <v>0</v>
      </c>
      <c r="II34" s="67"/>
      <c r="IJ34" s="63">
        <f t="shared" si="191"/>
        <v>0</v>
      </c>
      <c r="IK34" s="208">
        <v>0</v>
      </c>
      <c r="IL34" s="277">
        <v>0</v>
      </c>
      <c r="IM34" s="67"/>
      <c r="IN34" s="63">
        <f t="shared" si="192"/>
        <v>0</v>
      </c>
      <c r="IO34" s="208">
        <v>0</v>
      </c>
      <c r="IP34" s="278">
        <v>0</v>
      </c>
      <c r="IQ34" s="67"/>
      <c r="IR34" s="63">
        <f t="shared" si="193"/>
        <v>0</v>
      </c>
      <c r="IS34" s="208">
        <v>7.0900000000000005E-2</v>
      </c>
      <c r="IT34" s="279">
        <v>7.0000000000000007E-2</v>
      </c>
      <c r="IU34" s="67"/>
      <c r="IV34" s="63">
        <f t="shared" si="194"/>
        <v>7.0000000000000007E-2</v>
      </c>
      <c r="IW34" s="208">
        <v>0</v>
      </c>
      <c r="IX34" s="280">
        <v>0</v>
      </c>
      <c r="IY34" s="67">
        <v>0.05</v>
      </c>
      <c r="IZ34" s="63">
        <f t="shared" si="195"/>
        <v>0.05</v>
      </c>
      <c r="JA34" s="208">
        <v>0</v>
      </c>
      <c r="JB34" s="281">
        <v>0</v>
      </c>
      <c r="JC34" s="67">
        <v>0.05</v>
      </c>
      <c r="JD34" s="63">
        <f t="shared" si="196"/>
        <v>0.05</v>
      </c>
      <c r="JE34" s="208">
        <v>0</v>
      </c>
      <c r="JF34" s="285">
        <v>0.02</v>
      </c>
      <c r="JG34" s="67">
        <v>0.03</v>
      </c>
      <c r="JH34" s="63">
        <f t="shared" si="197"/>
        <v>0.05</v>
      </c>
    </row>
    <row r="35" spans="1:270" s="219" customFormat="1" ht="30">
      <c r="A35" s="275" t="s">
        <v>100</v>
      </c>
      <c r="B35" s="75" t="s">
        <v>101</v>
      </c>
      <c r="C35" s="9" t="s">
        <v>102</v>
      </c>
      <c r="D35" s="236">
        <v>1.5200000000000002</v>
      </c>
      <c r="E35" s="207">
        <f t="shared" si="15"/>
        <v>0.68199999999999994</v>
      </c>
      <c r="F35" s="207">
        <f t="shared" si="5"/>
        <v>1.5200000000000002</v>
      </c>
      <c r="G35" s="207">
        <f t="shared" si="6"/>
        <v>1.5200000000000002</v>
      </c>
      <c r="H35" s="69">
        <f t="shared" si="7"/>
        <v>0</v>
      </c>
      <c r="I35" s="208">
        <v>0.52829999999999999</v>
      </c>
      <c r="J35" s="209">
        <v>0.53</v>
      </c>
      <c r="K35" s="67"/>
      <c r="L35" s="63">
        <f t="shared" si="133"/>
        <v>0.53</v>
      </c>
      <c r="M35" s="208">
        <v>0</v>
      </c>
      <c r="N35" s="209">
        <v>0</v>
      </c>
      <c r="O35" s="67">
        <v>0</v>
      </c>
      <c r="P35" s="63">
        <f t="shared" si="134"/>
        <v>0</v>
      </c>
      <c r="Q35" s="208">
        <v>0</v>
      </c>
      <c r="R35" s="209">
        <v>0</v>
      </c>
      <c r="S35" s="67"/>
      <c r="T35" s="63">
        <f t="shared" si="135"/>
        <v>0</v>
      </c>
      <c r="U35" s="208">
        <v>0</v>
      </c>
      <c r="V35" s="209">
        <v>0</v>
      </c>
      <c r="W35" s="67"/>
      <c r="X35" s="63">
        <f t="shared" si="136"/>
        <v>0</v>
      </c>
      <c r="Y35" s="208">
        <v>0</v>
      </c>
      <c r="Z35" s="209">
        <v>0.04</v>
      </c>
      <c r="AA35" s="67"/>
      <c r="AB35" s="63">
        <f t="shared" si="137"/>
        <v>0.04</v>
      </c>
      <c r="AC35" s="208">
        <v>0</v>
      </c>
      <c r="AD35" s="209">
        <v>0</v>
      </c>
      <c r="AE35" s="67"/>
      <c r="AF35" s="63">
        <f t="shared" si="138"/>
        <v>0</v>
      </c>
      <c r="AG35" s="208">
        <v>0</v>
      </c>
      <c r="AH35" s="209">
        <v>0</v>
      </c>
      <c r="AI35" s="67"/>
      <c r="AJ35" s="63">
        <f t="shared" si="139"/>
        <v>0</v>
      </c>
      <c r="AK35" s="208">
        <v>0</v>
      </c>
      <c r="AL35" s="209">
        <v>0</v>
      </c>
      <c r="AM35" s="67"/>
      <c r="AN35" s="63">
        <f t="shared" si="140"/>
        <v>0</v>
      </c>
      <c r="AO35" s="208">
        <v>0</v>
      </c>
      <c r="AP35" s="209">
        <v>0</v>
      </c>
      <c r="AQ35" s="67"/>
      <c r="AR35" s="63">
        <f t="shared" si="141"/>
        <v>0</v>
      </c>
      <c r="AS35" s="208">
        <v>0</v>
      </c>
      <c r="AT35" s="209">
        <v>0.22</v>
      </c>
      <c r="AU35" s="67"/>
      <c r="AV35" s="63">
        <f t="shared" si="142"/>
        <v>0.22</v>
      </c>
      <c r="AW35" s="208">
        <v>0</v>
      </c>
      <c r="AX35" s="209">
        <v>0</v>
      </c>
      <c r="AY35" s="67"/>
      <c r="AZ35" s="63">
        <f t="shared" si="143"/>
        <v>0</v>
      </c>
      <c r="BA35" s="208">
        <v>0</v>
      </c>
      <c r="BB35" s="209">
        <v>0</v>
      </c>
      <c r="BC35" s="67"/>
      <c r="BD35" s="63">
        <f t="shared" si="144"/>
        <v>0</v>
      </c>
      <c r="BE35" s="208">
        <v>0</v>
      </c>
      <c r="BF35" s="209">
        <v>0</v>
      </c>
      <c r="BG35" s="67"/>
      <c r="BH35" s="63">
        <f t="shared" si="145"/>
        <v>0</v>
      </c>
      <c r="BI35" s="208">
        <v>0</v>
      </c>
      <c r="BJ35" s="209">
        <v>0.14000000000000001</v>
      </c>
      <c r="BK35" s="67"/>
      <c r="BL35" s="63">
        <f t="shared" si="146"/>
        <v>0.14000000000000001</v>
      </c>
      <c r="BM35" s="208">
        <v>0</v>
      </c>
      <c r="BN35" s="209">
        <v>0</v>
      </c>
      <c r="BO35" s="67"/>
      <c r="BP35" s="63">
        <f t="shared" si="147"/>
        <v>0</v>
      </c>
      <c r="BQ35" s="208">
        <v>0</v>
      </c>
      <c r="BR35" s="209">
        <v>0</v>
      </c>
      <c r="BS35" s="67"/>
      <c r="BT35" s="63">
        <f t="shared" si="148"/>
        <v>0</v>
      </c>
      <c r="BU35" s="208">
        <v>0</v>
      </c>
      <c r="BV35" s="209">
        <v>0</v>
      </c>
      <c r="BW35" s="67"/>
      <c r="BX35" s="63">
        <f t="shared" si="149"/>
        <v>0</v>
      </c>
      <c r="BY35" s="208">
        <v>0</v>
      </c>
      <c r="BZ35" s="209">
        <v>0</v>
      </c>
      <c r="CA35" s="67"/>
      <c r="CB35" s="63">
        <f t="shared" si="150"/>
        <v>0</v>
      </c>
      <c r="CC35" s="208">
        <v>0</v>
      </c>
      <c r="CD35" s="209">
        <v>0</v>
      </c>
      <c r="CE35" s="67"/>
      <c r="CF35" s="63">
        <f t="shared" si="151"/>
        <v>0</v>
      </c>
      <c r="CG35" s="208">
        <v>0</v>
      </c>
      <c r="CH35" s="209">
        <v>0</v>
      </c>
      <c r="CI35" s="67"/>
      <c r="CJ35" s="63">
        <f t="shared" si="152"/>
        <v>0</v>
      </c>
      <c r="CK35" s="208">
        <v>0</v>
      </c>
      <c r="CL35" s="209">
        <v>0</v>
      </c>
      <c r="CM35" s="67"/>
      <c r="CN35" s="63">
        <f t="shared" si="153"/>
        <v>0</v>
      </c>
      <c r="CO35" s="208">
        <v>0</v>
      </c>
      <c r="CP35" s="209">
        <v>0</v>
      </c>
      <c r="CQ35" s="67"/>
      <c r="CR35" s="63">
        <f t="shared" si="154"/>
        <v>0</v>
      </c>
      <c r="CS35" s="208">
        <v>0</v>
      </c>
      <c r="CT35" s="209">
        <v>0</v>
      </c>
      <c r="CU35" s="67"/>
      <c r="CV35" s="63">
        <f t="shared" si="155"/>
        <v>0</v>
      </c>
      <c r="CW35" s="208">
        <v>0</v>
      </c>
      <c r="CX35" s="209">
        <v>0</v>
      </c>
      <c r="CY35" s="67"/>
      <c r="CZ35" s="63">
        <f t="shared" si="156"/>
        <v>0</v>
      </c>
      <c r="DA35" s="208">
        <v>0</v>
      </c>
      <c r="DB35" s="209">
        <v>0</v>
      </c>
      <c r="DC35" s="67"/>
      <c r="DD35" s="63">
        <f t="shared" si="157"/>
        <v>0</v>
      </c>
      <c r="DE35" s="208">
        <v>0</v>
      </c>
      <c r="DF35" s="209">
        <v>0</v>
      </c>
      <c r="DG35" s="67"/>
      <c r="DH35" s="63">
        <f t="shared" si="158"/>
        <v>0</v>
      </c>
      <c r="DI35" s="208">
        <v>0</v>
      </c>
      <c r="DJ35" s="209">
        <v>0</v>
      </c>
      <c r="DK35" s="67"/>
      <c r="DL35" s="63">
        <f t="shared" si="159"/>
        <v>0</v>
      </c>
      <c r="DM35" s="208">
        <v>0</v>
      </c>
      <c r="DN35" s="209">
        <v>0</v>
      </c>
      <c r="DO35" s="67"/>
      <c r="DP35" s="63">
        <f t="shared" si="160"/>
        <v>0</v>
      </c>
      <c r="DQ35" s="208">
        <v>0</v>
      </c>
      <c r="DR35" s="209">
        <v>0</v>
      </c>
      <c r="DS35" s="67"/>
      <c r="DT35" s="63">
        <f t="shared" si="161"/>
        <v>0</v>
      </c>
      <c r="DU35" s="208">
        <v>0</v>
      </c>
      <c r="DV35" s="209">
        <v>0</v>
      </c>
      <c r="DW35" s="67"/>
      <c r="DX35" s="63">
        <f t="shared" si="162"/>
        <v>0</v>
      </c>
      <c r="DY35" s="208">
        <v>0</v>
      </c>
      <c r="DZ35" s="209">
        <v>0</v>
      </c>
      <c r="EA35" s="67"/>
      <c r="EB35" s="63">
        <f t="shared" si="163"/>
        <v>0</v>
      </c>
      <c r="EC35" s="208">
        <v>0</v>
      </c>
      <c r="ED35" s="209">
        <v>0</v>
      </c>
      <c r="EE35" s="67"/>
      <c r="EF35" s="63">
        <f t="shared" si="164"/>
        <v>0</v>
      </c>
      <c r="EG35" s="208">
        <v>0</v>
      </c>
      <c r="EH35" s="209">
        <v>0</v>
      </c>
      <c r="EI35" s="67"/>
      <c r="EJ35" s="63">
        <f t="shared" si="165"/>
        <v>0</v>
      </c>
      <c r="EK35" s="208">
        <v>0</v>
      </c>
      <c r="EL35" s="209">
        <v>0.38</v>
      </c>
      <c r="EM35" s="67"/>
      <c r="EN35" s="63">
        <f t="shared" si="166"/>
        <v>0.38</v>
      </c>
      <c r="EO35" s="208">
        <v>0</v>
      </c>
      <c r="EP35" s="209">
        <v>0</v>
      </c>
      <c r="EQ35" s="67"/>
      <c r="ER35" s="63">
        <f t="shared" si="167"/>
        <v>0</v>
      </c>
      <c r="ES35" s="208">
        <v>0</v>
      </c>
      <c r="ET35" s="209">
        <v>0</v>
      </c>
      <c r="EU35" s="67"/>
      <c r="EV35" s="63">
        <f t="shared" si="168"/>
        <v>0</v>
      </c>
      <c r="EW35" s="208">
        <v>0</v>
      </c>
      <c r="EX35" s="209">
        <v>0</v>
      </c>
      <c r="EY35" s="67"/>
      <c r="EZ35" s="63">
        <f t="shared" si="169"/>
        <v>0</v>
      </c>
      <c r="FA35" s="208">
        <v>0</v>
      </c>
      <c r="FB35" s="209">
        <v>0</v>
      </c>
      <c r="FC35" s="67"/>
      <c r="FD35" s="63">
        <f t="shared" si="170"/>
        <v>0</v>
      </c>
      <c r="FE35" s="208">
        <v>0</v>
      </c>
      <c r="FF35" s="209">
        <v>0</v>
      </c>
      <c r="FG35" s="67"/>
      <c r="FH35" s="63">
        <f t="shared" si="171"/>
        <v>0</v>
      </c>
      <c r="FI35" s="208">
        <v>7.7799999999999994E-2</v>
      </c>
      <c r="FJ35" s="209">
        <v>0.08</v>
      </c>
      <c r="FK35" s="67"/>
      <c r="FL35" s="63">
        <f t="shared" si="172"/>
        <v>0.08</v>
      </c>
      <c r="FM35" s="208">
        <v>0</v>
      </c>
      <c r="FN35" s="209">
        <v>0</v>
      </c>
      <c r="FO35" s="67"/>
      <c r="FP35" s="63">
        <f t="shared" si="173"/>
        <v>0</v>
      </c>
      <c r="FQ35" s="208">
        <v>0</v>
      </c>
      <c r="FR35" s="209">
        <v>0</v>
      </c>
      <c r="FS35" s="67"/>
      <c r="FT35" s="63">
        <f t="shared" si="174"/>
        <v>0</v>
      </c>
      <c r="FU35" s="208">
        <v>0</v>
      </c>
      <c r="FV35" s="209">
        <v>0</v>
      </c>
      <c r="FW35" s="67"/>
      <c r="FX35" s="63">
        <f t="shared" si="175"/>
        <v>0</v>
      </c>
      <c r="FY35" s="208">
        <v>0</v>
      </c>
      <c r="FZ35" s="209">
        <v>0</v>
      </c>
      <c r="GA35" s="67"/>
      <c r="GB35" s="63">
        <f t="shared" si="176"/>
        <v>0</v>
      </c>
      <c r="GC35" s="208">
        <v>0</v>
      </c>
      <c r="GD35" s="209">
        <v>0</v>
      </c>
      <c r="GE35" s="67"/>
      <c r="GF35" s="63">
        <f t="shared" si="177"/>
        <v>0</v>
      </c>
      <c r="GG35" s="208">
        <v>0</v>
      </c>
      <c r="GH35" s="209">
        <v>0</v>
      </c>
      <c r="GI35" s="67"/>
      <c r="GJ35" s="63">
        <f t="shared" si="178"/>
        <v>0</v>
      </c>
      <c r="GK35" s="208">
        <v>0</v>
      </c>
      <c r="GL35" s="209">
        <v>0</v>
      </c>
      <c r="GM35" s="67"/>
      <c r="GN35" s="63">
        <f t="shared" si="179"/>
        <v>0</v>
      </c>
      <c r="GO35" s="208">
        <v>0</v>
      </c>
      <c r="GP35" s="209">
        <v>0</v>
      </c>
      <c r="GQ35" s="67"/>
      <c r="GR35" s="63">
        <f t="shared" si="180"/>
        <v>0</v>
      </c>
      <c r="GS35" s="208">
        <v>0</v>
      </c>
      <c r="GT35" s="209">
        <v>0</v>
      </c>
      <c r="GU35" s="67"/>
      <c r="GV35" s="63">
        <f t="shared" si="181"/>
        <v>0</v>
      </c>
      <c r="GW35" s="208">
        <v>0</v>
      </c>
      <c r="GX35" s="209">
        <v>0</v>
      </c>
      <c r="GY35" s="67"/>
      <c r="GZ35" s="63">
        <f t="shared" si="182"/>
        <v>0</v>
      </c>
      <c r="HA35" s="208">
        <v>0</v>
      </c>
      <c r="HB35" s="209">
        <v>0</v>
      </c>
      <c r="HC35" s="67"/>
      <c r="HD35" s="63">
        <f t="shared" si="183"/>
        <v>0</v>
      </c>
      <c r="HE35" s="208">
        <v>0</v>
      </c>
      <c r="HF35" s="209">
        <v>0</v>
      </c>
      <c r="HG35" s="67"/>
      <c r="HH35" s="63">
        <f t="shared" si="184"/>
        <v>0</v>
      </c>
      <c r="HI35" s="208">
        <v>0</v>
      </c>
      <c r="HJ35" s="209">
        <v>0</v>
      </c>
      <c r="HK35" s="67"/>
      <c r="HL35" s="63">
        <f t="shared" si="185"/>
        <v>0</v>
      </c>
      <c r="HM35" s="208">
        <v>0</v>
      </c>
      <c r="HN35" s="209">
        <v>0</v>
      </c>
      <c r="HO35" s="67"/>
      <c r="HP35" s="63">
        <f t="shared" si="186"/>
        <v>0</v>
      </c>
      <c r="HQ35" s="208">
        <v>0</v>
      </c>
      <c r="HR35" s="209">
        <v>0</v>
      </c>
      <c r="HS35" s="67"/>
      <c r="HT35" s="63">
        <f t="shared" si="187"/>
        <v>0</v>
      </c>
      <c r="HU35" s="208">
        <v>0</v>
      </c>
      <c r="HV35" s="209">
        <v>0</v>
      </c>
      <c r="HW35" s="67"/>
      <c r="HX35" s="63">
        <f t="shared" si="188"/>
        <v>0</v>
      </c>
      <c r="HY35" s="208">
        <v>0</v>
      </c>
      <c r="HZ35" s="209">
        <v>0</v>
      </c>
      <c r="IA35" s="67"/>
      <c r="IB35" s="63">
        <f t="shared" si="189"/>
        <v>0</v>
      </c>
      <c r="IC35" s="208">
        <v>0</v>
      </c>
      <c r="ID35" s="209">
        <v>0</v>
      </c>
      <c r="IE35" s="67"/>
      <c r="IF35" s="63">
        <f t="shared" si="190"/>
        <v>0</v>
      </c>
      <c r="IG35" s="208">
        <v>0</v>
      </c>
      <c r="IH35" s="276">
        <v>0</v>
      </c>
      <c r="II35" s="67"/>
      <c r="IJ35" s="63">
        <f t="shared" si="191"/>
        <v>0</v>
      </c>
      <c r="IK35" s="208">
        <v>0</v>
      </c>
      <c r="IL35" s="277">
        <v>0.05</v>
      </c>
      <c r="IM35" s="67">
        <v>0</v>
      </c>
      <c r="IN35" s="287">
        <f>IL35+IM35</f>
        <v>0.05</v>
      </c>
      <c r="IO35" s="208">
        <v>0</v>
      </c>
      <c r="IP35" s="278">
        <v>0</v>
      </c>
      <c r="IQ35" s="67"/>
      <c r="IR35" s="63">
        <f t="shared" si="193"/>
        <v>0</v>
      </c>
      <c r="IS35" s="208">
        <v>0</v>
      </c>
      <c r="IT35" s="279">
        <v>0</v>
      </c>
      <c r="IU35" s="67"/>
      <c r="IV35" s="63">
        <f t="shared" si="194"/>
        <v>0</v>
      </c>
      <c r="IW35" s="208">
        <v>0</v>
      </c>
      <c r="IX35" s="280">
        <v>0</v>
      </c>
      <c r="IY35" s="67"/>
      <c r="IZ35" s="63">
        <f t="shared" si="195"/>
        <v>0</v>
      </c>
      <c r="JA35" s="208">
        <v>0</v>
      </c>
      <c r="JB35" s="281">
        <v>0</v>
      </c>
      <c r="JC35" s="67"/>
      <c r="JD35" s="63">
        <f t="shared" si="196"/>
        <v>0</v>
      </c>
      <c r="JE35" s="208">
        <v>7.5899999999999995E-2</v>
      </c>
      <c r="JF35" s="285">
        <v>0.08</v>
      </c>
      <c r="JG35" s="67"/>
      <c r="JH35" s="63">
        <f t="shared" si="197"/>
        <v>0.08</v>
      </c>
    </row>
    <row r="36" spans="1:270" s="219" customFormat="1">
      <c r="A36" s="275" t="s">
        <v>103</v>
      </c>
      <c r="B36" s="288" t="s">
        <v>104</v>
      </c>
      <c r="C36" s="9" t="s">
        <v>105</v>
      </c>
      <c r="D36" s="236"/>
      <c r="E36" s="207">
        <f t="shared" si="15"/>
        <v>0</v>
      </c>
      <c r="F36" s="207">
        <f t="shared" si="5"/>
        <v>0</v>
      </c>
      <c r="G36" s="207">
        <f t="shared" si="6"/>
        <v>0</v>
      </c>
      <c r="H36" s="69">
        <f t="shared" si="7"/>
        <v>0</v>
      </c>
      <c r="I36" s="208">
        <v>0</v>
      </c>
      <c r="J36" s="209">
        <v>0</v>
      </c>
      <c r="K36" s="67"/>
      <c r="L36" s="63">
        <f t="shared" si="133"/>
        <v>0</v>
      </c>
      <c r="M36" s="208">
        <v>0</v>
      </c>
      <c r="N36" s="209">
        <v>0</v>
      </c>
      <c r="O36" s="67">
        <v>0</v>
      </c>
      <c r="P36" s="63">
        <f t="shared" si="134"/>
        <v>0</v>
      </c>
      <c r="Q36" s="208">
        <v>0</v>
      </c>
      <c r="R36" s="209">
        <v>0</v>
      </c>
      <c r="S36" s="67"/>
      <c r="T36" s="63">
        <f t="shared" si="135"/>
        <v>0</v>
      </c>
      <c r="U36" s="208">
        <v>0</v>
      </c>
      <c r="V36" s="209">
        <v>0</v>
      </c>
      <c r="W36" s="67"/>
      <c r="X36" s="63">
        <f t="shared" si="136"/>
        <v>0</v>
      </c>
      <c r="Y36" s="208">
        <v>0</v>
      </c>
      <c r="Z36" s="209">
        <v>0</v>
      </c>
      <c r="AA36" s="67"/>
      <c r="AB36" s="63">
        <f t="shared" si="137"/>
        <v>0</v>
      </c>
      <c r="AC36" s="208">
        <v>0</v>
      </c>
      <c r="AD36" s="209">
        <v>0</v>
      </c>
      <c r="AE36" s="67"/>
      <c r="AF36" s="63">
        <f t="shared" si="138"/>
        <v>0</v>
      </c>
      <c r="AG36" s="208">
        <v>0</v>
      </c>
      <c r="AH36" s="209">
        <v>0</v>
      </c>
      <c r="AI36" s="67"/>
      <c r="AJ36" s="63">
        <f t="shared" si="139"/>
        <v>0</v>
      </c>
      <c r="AK36" s="208">
        <v>0</v>
      </c>
      <c r="AL36" s="209">
        <v>0</v>
      </c>
      <c r="AM36" s="67"/>
      <c r="AN36" s="63">
        <f t="shared" si="140"/>
        <v>0</v>
      </c>
      <c r="AO36" s="208">
        <v>0</v>
      </c>
      <c r="AP36" s="209">
        <v>0</v>
      </c>
      <c r="AQ36" s="67"/>
      <c r="AR36" s="63">
        <f t="shared" si="141"/>
        <v>0</v>
      </c>
      <c r="AS36" s="208">
        <v>0</v>
      </c>
      <c r="AT36" s="209">
        <v>0</v>
      </c>
      <c r="AU36" s="67"/>
      <c r="AV36" s="63">
        <f t="shared" si="142"/>
        <v>0</v>
      </c>
      <c r="AW36" s="208">
        <v>0</v>
      </c>
      <c r="AX36" s="209">
        <v>0</v>
      </c>
      <c r="AY36" s="67"/>
      <c r="AZ36" s="63">
        <f t="shared" si="143"/>
        <v>0</v>
      </c>
      <c r="BA36" s="208">
        <v>0</v>
      </c>
      <c r="BB36" s="209">
        <v>0</v>
      </c>
      <c r="BC36" s="67"/>
      <c r="BD36" s="63">
        <f t="shared" si="144"/>
        <v>0</v>
      </c>
      <c r="BE36" s="208">
        <v>0</v>
      </c>
      <c r="BF36" s="209">
        <v>0</v>
      </c>
      <c r="BG36" s="67"/>
      <c r="BH36" s="63">
        <f t="shared" si="145"/>
        <v>0</v>
      </c>
      <c r="BI36" s="208">
        <v>0</v>
      </c>
      <c r="BJ36" s="209">
        <v>0</v>
      </c>
      <c r="BK36" s="67"/>
      <c r="BL36" s="63">
        <f t="shared" si="146"/>
        <v>0</v>
      </c>
      <c r="BM36" s="208">
        <v>0</v>
      </c>
      <c r="BN36" s="209">
        <v>0</v>
      </c>
      <c r="BO36" s="67"/>
      <c r="BP36" s="63">
        <f t="shared" si="147"/>
        <v>0</v>
      </c>
      <c r="BQ36" s="208">
        <v>0</v>
      </c>
      <c r="BR36" s="209">
        <v>0</v>
      </c>
      <c r="BS36" s="67"/>
      <c r="BT36" s="63">
        <f t="shared" si="148"/>
        <v>0</v>
      </c>
      <c r="BU36" s="208">
        <v>0</v>
      </c>
      <c r="BV36" s="209">
        <v>0</v>
      </c>
      <c r="BW36" s="67"/>
      <c r="BX36" s="63">
        <f t="shared" si="149"/>
        <v>0</v>
      </c>
      <c r="BY36" s="208">
        <v>0</v>
      </c>
      <c r="BZ36" s="209">
        <v>0</v>
      </c>
      <c r="CA36" s="67"/>
      <c r="CB36" s="63">
        <f t="shared" si="150"/>
        <v>0</v>
      </c>
      <c r="CC36" s="208">
        <v>0</v>
      </c>
      <c r="CD36" s="209">
        <v>0</v>
      </c>
      <c r="CE36" s="67"/>
      <c r="CF36" s="63">
        <f t="shared" si="151"/>
        <v>0</v>
      </c>
      <c r="CG36" s="208">
        <v>0</v>
      </c>
      <c r="CH36" s="209">
        <v>0</v>
      </c>
      <c r="CI36" s="67"/>
      <c r="CJ36" s="63">
        <f t="shared" si="152"/>
        <v>0</v>
      </c>
      <c r="CK36" s="208">
        <v>0</v>
      </c>
      <c r="CL36" s="209">
        <v>0</v>
      </c>
      <c r="CM36" s="67"/>
      <c r="CN36" s="63">
        <f t="shared" si="153"/>
        <v>0</v>
      </c>
      <c r="CO36" s="208">
        <v>0</v>
      </c>
      <c r="CP36" s="209">
        <v>0</v>
      </c>
      <c r="CQ36" s="67"/>
      <c r="CR36" s="63">
        <f t="shared" si="154"/>
        <v>0</v>
      </c>
      <c r="CS36" s="208">
        <v>0</v>
      </c>
      <c r="CT36" s="209">
        <v>0</v>
      </c>
      <c r="CU36" s="67"/>
      <c r="CV36" s="63">
        <f t="shared" si="155"/>
        <v>0</v>
      </c>
      <c r="CW36" s="208">
        <v>0</v>
      </c>
      <c r="CX36" s="209">
        <v>0</v>
      </c>
      <c r="CY36" s="67"/>
      <c r="CZ36" s="63">
        <f t="shared" si="156"/>
        <v>0</v>
      </c>
      <c r="DA36" s="208">
        <v>0</v>
      </c>
      <c r="DB36" s="209">
        <v>0</v>
      </c>
      <c r="DC36" s="67"/>
      <c r="DD36" s="63">
        <f t="shared" si="157"/>
        <v>0</v>
      </c>
      <c r="DE36" s="208">
        <v>0</v>
      </c>
      <c r="DF36" s="209">
        <v>0</v>
      </c>
      <c r="DG36" s="67"/>
      <c r="DH36" s="63">
        <f t="shared" si="158"/>
        <v>0</v>
      </c>
      <c r="DI36" s="208">
        <v>0</v>
      </c>
      <c r="DJ36" s="209">
        <v>0</v>
      </c>
      <c r="DK36" s="67"/>
      <c r="DL36" s="63">
        <f t="shared" si="159"/>
        <v>0</v>
      </c>
      <c r="DM36" s="208">
        <v>0</v>
      </c>
      <c r="DN36" s="209">
        <v>0</v>
      </c>
      <c r="DO36" s="67"/>
      <c r="DP36" s="63">
        <f t="shared" si="160"/>
        <v>0</v>
      </c>
      <c r="DQ36" s="208">
        <v>0</v>
      </c>
      <c r="DR36" s="209">
        <v>0</v>
      </c>
      <c r="DS36" s="67"/>
      <c r="DT36" s="63">
        <f t="shared" si="161"/>
        <v>0</v>
      </c>
      <c r="DU36" s="208">
        <v>0</v>
      </c>
      <c r="DV36" s="209">
        <v>0</v>
      </c>
      <c r="DW36" s="67"/>
      <c r="DX36" s="63">
        <f t="shared" si="162"/>
        <v>0</v>
      </c>
      <c r="DY36" s="208">
        <v>0</v>
      </c>
      <c r="DZ36" s="209">
        <v>0</v>
      </c>
      <c r="EA36" s="67"/>
      <c r="EB36" s="63">
        <f t="shared" si="163"/>
        <v>0</v>
      </c>
      <c r="EC36" s="208">
        <v>0</v>
      </c>
      <c r="ED36" s="209">
        <v>0</v>
      </c>
      <c r="EE36" s="67"/>
      <c r="EF36" s="63">
        <f t="shared" si="164"/>
        <v>0</v>
      </c>
      <c r="EG36" s="208">
        <v>0</v>
      </c>
      <c r="EH36" s="209">
        <v>0</v>
      </c>
      <c r="EI36" s="67"/>
      <c r="EJ36" s="63">
        <f t="shared" si="165"/>
        <v>0</v>
      </c>
      <c r="EK36" s="208">
        <v>0</v>
      </c>
      <c r="EL36" s="209">
        <v>0</v>
      </c>
      <c r="EM36" s="67"/>
      <c r="EN36" s="63">
        <f t="shared" si="166"/>
        <v>0</v>
      </c>
      <c r="EO36" s="208">
        <v>0</v>
      </c>
      <c r="EP36" s="209">
        <v>0</v>
      </c>
      <c r="EQ36" s="67"/>
      <c r="ER36" s="63">
        <f t="shared" si="167"/>
        <v>0</v>
      </c>
      <c r="ES36" s="208">
        <v>0</v>
      </c>
      <c r="ET36" s="209">
        <v>0</v>
      </c>
      <c r="EU36" s="67"/>
      <c r="EV36" s="63">
        <f t="shared" si="168"/>
        <v>0</v>
      </c>
      <c r="EW36" s="208">
        <v>0</v>
      </c>
      <c r="EX36" s="209">
        <v>0</v>
      </c>
      <c r="EY36" s="67"/>
      <c r="EZ36" s="63">
        <f t="shared" si="169"/>
        <v>0</v>
      </c>
      <c r="FA36" s="208">
        <v>0</v>
      </c>
      <c r="FB36" s="209">
        <v>0</v>
      </c>
      <c r="FC36" s="67"/>
      <c r="FD36" s="63">
        <f t="shared" si="170"/>
        <v>0</v>
      </c>
      <c r="FE36" s="208">
        <v>0</v>
      </c>
      <c r="FF36" s="209">
        <v>0</v>
      </c>
      <c r="FG36" s="67"/>
      <c r="FH36" s="63">
        <f t="shared" si="171"/>
        <v>0</v>
      </c>
      <c r="FI36" s="208">
        <v>0</v>
      </c>
      <c r="FJ36" s="209">
        <v>0</v>
      </c>
      <c r="FK36" s="67"/>
      <c r="FL36" s="63">
        <f t="shared" si="172"/>
        <v>0</v>
      </c>
      <c r="FM36" s="208">
        <v>0</v>
      </c>
      <c r="FN36" s="209">
        <v>0</v>
      </c>
      <c r="FO36" s="67"/>
      <c r="FP36" s="63">
        <f t="shared" si="173"/>
        <v>0</v>
      </c>
      <c r="FQ36" s="208">
        <v>0</v>
      </c>
      <c r="FR36" s="209">
        <v>0</v>
      </c>
      <c r="FS36" s="67"/>
      <c r="FT36" s="63">
        <f t="shared" si="174"/>
        <v>0</v>
      </c>
      <c r="FU36" s="208">
        <v>0</v>
      </c>
      <c r="FV36" s="209">
        <v>0</v>
      </c>
      <c r="FW36" s="67"/>
      <c r="FX36" s="63">
        <f t="shared" si="175"/>
        <v>0</v>
      </c>
      <c r="FY36" s="208">
        <v>0</v>
      </c>
      <c r="FZ36" s="209">
        <v>0</v>
      </c>
      <c r="GA36" s="67"/>
      <c r="GB36" s="63">
        <f t="shared" si="176"/>
        <v>0</v>
      </c>
      <c r="GC36" s="208">
        <v>0</v>
      </c>
      <c r="GD36" s="209">
        <v>0</v>
      </c>
      <c r="GE36" s="67"/>
      <c r="GF36" s="63">
        <f t="shared" si="177"/>
        <v>0</v>
      </c>
      <c r="GG36" s="208">
        <v>0</v>
      </c>
      <c r="GH36" s="209">
        <v>0</v>
      </c>
      <c r="GI36" s="67"/>
      <c r="GJ36" s="63">
        <f t="shared" si="178"/>
        <v>0</v>
      </c>
      <c r="GK36" s="208">
        <v>0</v>
      </c>
      <c r="GL36" s="209">
        <v>0</v>
      </c>
      <c r="GM36" s="67"/>
      <c r="GN36" s="63">
        <f t="shared" si="179"/>
        <v>0</v>
      </c>
      <c r="GO36" s="208">
        <v>0</v>
      </c>
      <c r="GP36" s="209">
        <v>0</v>
      </c>
      <c r="GQ36" s="67"/>
      <c r="GR36" s="63">
        <f t="shared" si="180"/>
        <v>0</v>
      </c>
      <c r="GS36" s="208">
        <v>0</v>
      </c>
      <c r="GT36" s="209">
        <v>0</v>
      </c>
      <c r="GU36" s="67"/>
      <c r="GV36" s="63">
        <f t="shared" si="181"/>
        <v>0</v>
      </c>
      <c r="GW36" s="208">
        <v>0</v>
      </c>
      <c r="GX36" s="209">
        <v>0</v>
      </c>
      <c r="GY36" s="67"/>
      <c r="GZ36" s="63">
        <f t="shared" si="182"/>
        <v>0</v>
      </c>
      <c r="HA36" s="208">
        <v>0</v>
      </c>
      <c r="HB36" s="209">
        <v>0</v>
      </c>
      <c r="HC36" s="67"/>
      <c r="HD36" s="63">
        <f t="shared" si="183"/>
        <v>0</v>
      </c>
      <c r="HE36" s="208">
        <v>0</v>
      </c>
      <c r="HF36" s="209">
        <v>0</v>
      </c>
      <c r="HG36" s="67"/>
      <c r="HH36" s="63">
        <f t="shared" si="184"/>
        <v>0</v>
      </c>
      <c r="HI36" s="208">
        <v>0</v>
      </c>
      <c r="HJ36" s="209">
        <v>0</v>
      </c>
      <c r="HK36" s="67"/>
      <c r="HL36" s="63">
        <f t="shared" si="185"/>
        <v>0</v>
      </c>
      <c r="HM36" s="208">
        <v>0</v>
      </c>
      <c r="HN36" s="209">
        <v>0</v>
      </c>
      <c r="HO36" s="67"/>
      <c r="HP36" s="63">
        <f t="shared" si="186"/>
        <v>0</v>
      </c>
      <c r="HQ36" s="208">
        <v>0</v>
      </c>
      <c r="HR36" s="209">
        <v>0</v>
      </c>
      <c r="HS36" s="67"/>
      <c r="HT36" s="63">
        <f t="shared" si="187"/>
        <v>0</v>
      </c>
      <c r="HU36" s="208">
        <v>0</v>
      </c>
      <c r="HV36" s="209">
        <v>0</v>
      </c>
      <c r="HW36" s="67"/>
      <c r="HX36" s="63">
        <f t="shared" si="188"/>
        <v>0</v>
      </c>
      <c r="HY36" s="208">
        <v>0</v>
      </c>
      <c r="HZ36" s="209">
        <v>0</v>
      </c>
      <c r="IA36" s="67"/>
      <c r="IB36" s="63">
        <f t="shared" si="189"/>
        <v>0</v>
      </c>
      <c r="IC36" s="208">
        <v>0</v>
      </c>
      <c r="ID36" s="209">
        <v>0</v>
      </c>
      <c r="IE36" s="67"/>
      <c r="IF36" s="63">
        <f t="shared" si="190"/>
        <v>0</v>
      </c>
      <c r="IG36" s="208">
        <v>0</v>
      </c>
      <c r="IH36" s="276">
        <v>0</v>
      </c>
      <c r="II36" s="67"/>
      <c r="IJ36" s="63">
        <f t="shared" si="191"/>
        <v>0</v>
      </c>
      <c r="IK36" s="208">
        <v>0</v>
      </c>
      <c r="IL36" s="277">
        <v>0</v>
      </c>
      <c r="IM36" s="67"/>
      <c r="IN36" s="63">
        <f t="shared" si="192"/>
        <v>0</v>
      </c>
      <c r="IO36" s="208">
        <v>0</v>
      </c>
      <c r="IP36" s="278">
        <v>0</v>
      </c>
      <c r="IQ36" s="67"/>
      <c r="IR36" s="63">
        <f t="shared" si="193"/>
        <v>0</v>
      </c>
      <c r="IS36" s="208">
        <v>0</v>
      </c>
      <c r="IT36" s="279">
        <v>0</v>
      </c>
      <c r="IU36" s="67"/>
      <c r="IV36" s="63">
        <f t="shared" si="194"/>
        <v>0</v>
      </c>
      <c r="IW36" s="208">
        <v>0</v>
      </c>
      <c r="IX36" s="280">
        <v>0</v>
      </c>
      <c r="IY36" s="67"/>
      <c r="IZ36" s="63">
        <f t="shared" si="195"/>
        <v>0</v>
      </c>
      <c r="JA36" s="208">
        <v>0</v>
      </c>
      <c r="JB36" s="281">
        <v>0</v>
      </c>
      <c r="JC36" s="67"/>
      <c r="JD36" s="63">
        <f t="shared" si="196"/>
        <v>0</v>
      </c>
      <c r="JE36" s="208">
        <v>0</v>
      </c>
      <c r="JF36" s="282">
        <v>0</v>
      </c>
      <c r="JG36" s="67"/>
      <c r="JH36" s="63">
        <f t="shared" si="197"/>
        <v>0</v>
      </c>
    </row>
    <row r="37" spans="1:270" s="219" customFormat="1" ht="30">
      <c r="A37" s="275" t="s">
        <v>106</v>
      </c>
      <c r="B37" s="288" t="s">
        <v>107</v>
      </c>
      <c r="C37" s="9" t="s">
        <v>108</v>
      </c>
      <c r="D37" s="208">
        <v>40</v>
      </c>
      <c r="E37" s="207">
        <f t="shared" si="15"/>
        <v>27.194100000000002</v>
      </c>
      <c r="F37" s="207">
        <f t="shared" si="5"/>
        <v>33.92</v>
      </c>
      <c r="G37" s="207">
        <f t="shared" si="6"/>
        <v>38.83</v>
      </c>
      <c r="H37" s="69">
        <f t="shared" si="7"/>
        <v>-1.1700000000000017</v>
      </c>
      <c r="I37" s="208">
        <v>0</v>
      </c>
      <c r="J37" s="209">
        <v>0.96</v>
      </c>
      <c r="K37" s="67"/>
      <c r="L37" s="63">
        <f t="shared" si="133"/>
        <v>0.96</v>
      </c>
      <c r="M37" s="208">
        <v>0</v>
      </c>
      <c r="N37" s="209">
        <v>1</v>
      </c>
      <c r="O37" s="67">
        <v>0</v>
      </c>
      <c r="P37" s="63">
        <f t="shared" si="134"/>
        <v>1</v>
      </c>
      <c r="Q37" s="208">
        <v>0</v>
      </c>
      <c r="R37" s="209">
        <v>0.56999999999999995</v>
      </c>
      <c r="S37" s="67"/>
      <c r="T37" s="63">
        <f t="shared" si="135"/>
        <v>0.56999999999999995</v>
      </c>
      <c r="U37" s="208">
        <v>0</v>
      </c>
      <c r="V37" s="209">
        <v>0.53</v>
      </c>
      <c r="W37" s="67"/>
      <c r="X37" s="63">
        <f t="shared" si="136"/>
        <v>0.53</v>
      </c>
      <c r="Y37" s="208">
        <v>0</v>
      </c>
      <c r="Z37" s="209">
        <v>0</v>
      </c>
      <c r="AA37" s="67"/>
      <c r="AB37" s="63">
        <f t="shared" si="137"/>
        <v>0</v>
      </c>
      <c r="AC37" s="208">
        <v>0.21829999999999999</v>
      </c>
      <c r="AD37" s="209">
        <v>0.73</v>
      </c>
      <c r="AE37" s="67"/>
      <c r="AF37" s="63">
        <f t="shared" si="138"/>
        <v>0.73</v>
      </c>
      <c r="AG37" s="208">
        <v>0</v>
      </c>
      <c r="AH37" s="209">
        <v>0.55000000000000004</v>
      </c>
      <c r="AI37" s="67"/>
      <c r="AJ37" s="63">
        <f t="shared" si="139"/>
        <v>0.55000000000000004</v>
      </c>
      <c r="AK37" s="208">
        <v>0.31469999999999998</v>
      </c>
      <c r="AL37" s="209">
        <v>0.31</v>
      </c>
      <c r="AM37" s="67">
        <v>2.5</v>
      </c>
      <c r="AN37" s="63">
        <f t="shared" si="140"/>
        <v>2.81</v>
      </c>
      <c r="AO37" s="208">
        <v>0</v>
      </c>
      <c r="AP37" s="209">
        <v>0</v>
      </c>
      <c r="AQ37" s="67"/>
      <c r="AR37" s="63">
        <f t="shared" si="141"/>
        <v>0</v>
      </c>
      <c r="AS37" s="208">
        <v>0</v>
      </c>
      <c r="AT37" s="209">
        <v>1.69</v>
      </c>
      <c r="AU37" s="67"/>
      <c r="AV37" s="63">
        <f t="shared" si="142"/>
        <v>1.69</v>
      </c>
      <c r="AW37" s="208">
        <v>0</v>
      </c>
      <c r="AX37" s="209">
        <v>0</v>
      </c>
      <c r="AY37" s="67"/>
      <c r="AZ37" s="63">
        <f t="shared" si="143"/>
        <v>0</v>
      </c>
      <c r="BA37" s="208">
        <v>0</v>
      </c>
      <c r="BB37" s="209">
        <v>0</v>
      </c>
      <c r="BC37" s="67"/>
      <c r="BD37" s="63">
        <f t="shared" si="144"/>
        <v>0</v>
      </c>
      <c r="BE37" s="208">
        <v>0</v>
      </c>
      <c r="BF37" s="209">
        <v>0</v>
      </c>
      <c r="BG37" s="67"/>
      <c r="BH37" s="63">
        <f t="shared" si="145"/>
        <v>0</v>
      </c>
      <c r="BI37" s="208">
        <v>0</v>
      </c>
      <c r="BJ37" s="209">
        <v>0</v>
      </c>
      <c r="BK37" s="67"/>
      <c r="BL37" s="63">
        <f t="shared" si="146"/>
        <v>0</v>
      </c>
      <c r="BM37" s="208">
        <v>0</v>
      </c>
      <c r="BN37" s="209">
        <v>0</v>
      </c>
      <c r="BO37" s="67"/>
      <c r="BP37" s="63">
        <f t="shared" si="147"/>
        <v>0</v>
      </c>
      <c r="BQ37" s="208">
        <v>0.32869999999999999</v>
      </c>
      <c r="BR37" s="209">
        <v>0.33</v>
      </c>
      <c r="BS37" s="67"/>
      <c r="BT37" s="63">
        <f t="shared" si="148"/>
        <v>0.33</v>
      </c>
      <c r="BU37" s="208">
        <v>0</v>
      </c>
      <c r="BV37" s="209">
        <v>0</v>
      </c>
      <c r="BW37" s="67"/>
      <c r="BX37" s="63">
        <f t="shared" si="149"/>
        <v>0</v>
      </c>
      <c r="BY37" s="208">
        <v>0</v>
      </c>
      <c r="BZ37" s="209">
        <v>0</v>
      </c>
      <c r="CA37" s="67"/>
      <c r="CB37" s="63">
        <f t="shared" si="150"/>
        <v>0</v>
      </c>
      <c r="CC37" s="208">
        <v>0</v>
      </c>
      <c r="CD37" s="209">
        <v>0</v>
      </c>
      <c r="CE37" s="67"/>
      <c r="CF37" s="63">
        <f t="shared" si="151"/>
        <v>0</v>
      </c>
      <c r="CG37" s="208">
        <v>0</v>
      </c>
      <c r="CH37" s="209">
        <v>0</v>
      </c>
      <c r="CI37" s="67"/>
      <c r="CJ37" s="63">
        <f t="shared" si="152"/>
        <v>0</v>
      </c>
      <c r="CK37" s="208">
        <v>0</v>
      </c>
      <c r="CL37" s="209">
        <v>0</v>
      </c>
      <c r="CM37" s="67"/>
      <c r="CN37" s="63">
        <f t="shared" si="153"/>
        <v>0</v>
      </c>
      <c r="CO37" s="208">
        <v>0</v>
      </c>
      <c r="CP37" s="209">
        <v>1.24</v>
      </c>
      <c r="CQ37" s="67"/>
      <c r="CR37" s="63">
        <f t="shared" si="154"/>
        <v>1.24</v>
      </c>
      <c r="CS37" s="208">
        <v>0</v>
      </c>
      <c r="CT37" s="209">
        <v>0.02</v>
      </c>
      <c r="CU37" s="67"/>
      <c r="CV37" s="63">
        <f t="shared" si="155"/>
        <v>0.02</v>
      </c>
      <c r="CW37" s="208">
        <v>5.0099999999999999E-2</v>
      </c>
      <c r="CX37" s="209">
        <v>0.05</v>
      </c>
      <c r="CY37" s="67"/>
      <c r="CZ37" s="63">
        <f t="shared" si="156"/>
        <v>0.05</v>
      </c>
      <c r="DA37" s="208">
        <v>0</v>
      </c>
      <c r="DB37" s="209">
        <v>0</v>
      </c>
      <c r="DC37" s="67"/>
      <c r="DD37" s="63">
        <f t="shared" si="157"/>
        <v>0</v>
      </c>
      <c r="DE37" s="208">
        <v>0</v>
      </c>
      <c r="DF37" s="209">
        <v>0</v>
      </c>
      <c r="DG37" s="67"/>
      <c r="DH37" s="63">
        <f t="shared" si="158"/>
        <v>0</v>
      </c>
      <c r="DI37" s="208">
        <v>0</v>
      </c>
      <c r="DJ37" s="209">
        <v>0</v>
      </c>
      <c r="DK37" s="67"/>
      <c r="DL37" s="63">
        <f t="shared" si="159"/>
        <v>0</v>
      </c>
      <c r="DM37" s="208">
        <v>9.1600000000000001E-2</v>
      </c>
      <c r="DN37" s="209">
        <v>0.09</v>
      </c>
      <c r="DO37" s="67"/>
      <c r="DP37" s="63">
        <f t="shared" si="160"/>
        <v>0.09</v>
      </c>
      <c r="DQ37" s="208">
        <v>0</v>
      </c>
      <c r="DR37" s="209">
        <v>0</v>
      </c>
      <c r="DS37" s="67"/>
      <c r="DT37" s="63">
        <f t="shared" si="161"/>
        <v>0</v>
      </c>
      <c r="DU37" s="208">
        <v>0</v>
      </c>
      <c r="DV37" s="209">
        <v>0</v>
      </c>
      <c r="DW37" s="67"/>
      <c r="DX37" s="63">
        <f t="shared" si="162"/>
        <v>0</v>
      </c>
      <c r="DY37" s="208">
        <v>4.4793000000000003</v>
      </c>
      <c r="DZ37" s="209">
        <v>4.4800000000000004</v>
      </c>
      <c r="EA37" s="67"/>
      <c r="EB37" s="63">
        <f t="shared" si="163"/>
        <v>4.4800000000000004</v>
      </c>
      <c r="EC37" s="208">
        <v>1.9376</v>
      </c>
      <c r="ED37" s="209">
        <v>1.94</v>
      </c>
      <c r="EE37" s="67"/>
      <c r="EF37" s="63">
        <f t="shared" si="164"/>
        <v>1.94</v>
      </c>
      <c r="EG37" s="208">
        <v>0.59040000000000004</v>
      </c>
      <c r="EH37" s="209">
        <v>0</v>
      </c>
      <c r="EI37" s="67"/>
      <c r="EJ37" s="63">
        <f t="shared" si="165"/>
        <v>0</v>
      </c>
      <c r="EK37" s="208">
        <v>0.2092</v>
      </c>
      <c r="EL37" s="209">
        <v>0.28000000000000003</v>
      </c>
      <c r="EM37" s="67"/>
      <c r="EN37" s="63">
        <f t="shared" si="166"/>
        <v>0.28000000000000003</v>
      </c>
      <c r="EO37" s="208">
        <v>0.66739999999999999</v>
      </c>
      <c r="EP37" s="209">
        <v>0.69000000000000006</v>
      </c>
      <c r="EQ37" s="67"/>
      <c r="ER37" s="63">
        <f t="shared" si="167"/>
        <v>0.69000000000000006</v>
      </c>
      <c r="ES37" s="208">
        <v>0.14499999999999999</v>
      </c>
      <c r="ET37" s="209">
        <v>0.15</v>
      </c>
      <c r="EU37" s="67"/>
      <c r="EV37" s="63">
        <f t="shared" si="168"/>
        <v>0.15</v>
      </c>
      <c r="EW37" s="208">
        <v>0</v>
      </c>
      <c r="EX37" s="209">
        <v>0</v>
      </c>
      <c r="EY37" s="67"/>
      <c r="EZ37" s="63">
        <f t="shared" si="169"/>
        <v>0</v>
      </c>
      <c r="FA37" s="208">
        <v>0</v>
      </c>
      <c r="FB37" s="209">
        <v>0</v>
      </c>
      <c r="FC37" s="67"/>
      <c r="FD37" s="63">
        <f t="shared" si="170"/>
        <v>0</v>
      </c>
      <c r="FE37" s="208">
        <v>6.2100000000000002E-2</v>
      </c>
      <c r="FF37" s="209">
        <v>0.06</v>
      </c>
      <c r="FG37" s="67"/>
      <c r="FH37" s="63">
        <f t="shared" si="171"/>
        <v>0.06</v>
      </c>
      <c r="FI37" s="208">
        <v>0</v>
      </c>
      <c r="FJ37" s="209">
        <v>0.06</v>
      </c>
      <c r="FK37" s="67">
        <v>1.94</v>
      </c>
      <c r="FL37" s="63">
        <f t="shared" si="172"/>
        <v>2</v>
      </c>
      <c r="FM37" s="208">
        <v>0</v>
      </c>
      <c r="FN37" s="209">
        <v>0</v>
      </c>
      <c r="FO37" s="67"/>
      <c r="FP37" s="63">
        <f t="shared" si="173"/>
        <v>0</v>
      </c>
      <c r="FQ37" s="208">
        <v>0</v>
      </c>
      <c r="FR37" s="209">
        <v>0</v>
      </c>
      <c r="FS37" s="67"/>
      <c r="FT37" s="63">
        <f t="shared" si="174"/>
        <v>0</v>
      </c>
      <c r="FU37" s="208">
        <v>0</v>
      </c>
      <c r="FV37" s="209">
        <v>0</v>
      </c>
      <c r="FW37" s="67"/>
      <c r="FX37" s="63">
        <f t="shared" si="175"/>
        <v>0</v>
      </c>
      <c r="FY37" s="208">
        <v>7.6799999999999993E-2</v>
      </c>
      <c r="FZ37" s="209">
        <v>0.08</v>
      </c>
      <c r="GA37" s="67"/>
      <c r="GB37" s="63">
        <f t="shared" si="176"/>
        <v>0.08</v>
      </c>
      <c r="GC37" s="208">
        <v>0</v>
      </c>
      <c r="GD37" s="209">
        <v>0</v>
      </c>
      <c r="GE37" s="67"/>
      <c r="GF37" s="63">
        <f t="shared" si="177"/>
        <v>0</v>
      </c>
      <c r="GG37" s="208">
        <v>0</v>
      </c>
      <c r="GH37" s="209">
        <v>0</v>
      </c>
      <c r="GI37" s="67"/>
      <c r="GJ37" s="63">
        <f t="shared" si="178"/>
        <v>0</v>
      </c>
      <c r="GK37" s="208">
        <v>0</v>
      </c>
      <c r="GL37" s="209">
        <v>0</v>
      </c>
      <c r="GM37" s="67"/>
      <c r="GN37" s="63">
        <f t="shared" si="179"/>
        <v>0</v>
      </c>
      <c r="GO37" s="208">
        <v>0</v>
      </c>
      <c r="GP37" s="209">
        <v>0</v>
      </c>
      <c r="GQ37" s="67"/>
      <c r="GR37" s="63">
        <f t="shared" si="180"/>
        <v>0</v>
      </c>
      <c r="GS37" s="208">
        <v>0</v>
      </c>
      <c r="GT37" s="209">
        <v>0</v>
      </c>
      <c r="GU37" s="67"/>
      <c r="GV37" s="63">
        <f t="shared" si="181"/>
        <v>0</v>
      </c>
      <c r="GW37" s="208">
        <v>0</v>
      </c>
      <c r="GX37" s="209">
        <v>0</v>
      </c>
      <c r="GY37" s="67"/>
      <c r="GZ37" s="63">
        <f t="shared" si="182"/>
        <v>0</v>
      </c>
      <c r="HA37" s="208">
        <v>0</v>
      </c>
      <c r="HB37" s="209">
        <v>0</v>
      </c>
      <c r="HC37" s="67"/>
      <c r="HD37" s="63">
        <f t="shared" si="183"/>
        <v>0</v>
      </c>
      <c r="HE37" s="208">
        <v>0</v>
      </c>
      <c r="HF37" s="209">
        <v>0</v>
      </c>
      <c r="HG37" s="67"/>
      <c r="HH37" s="63">
        <f t="shared" si="184"/>
        <v>0</v>
      </c>
      <c r="HI37" s="208">
        <v>0</v>
      </c>
      <c r="HJ37" s="209">
        <v>0</v>
      </c>
      <c r="HK37" s="67"/>
      <c r="HL37" s="63">
        <f t="shared" si="185"/>
        <v>0</v>
      </c>
      <c r="HM37" s="208">
        <v>0</v>
      </c>
      <c r="HN37" s="209">
        <v>0</v>
      </c>
      <c r="HO37" s="67"/>
      <c r="HP37" s="63">
        <f t="shared" si="186"/>
        <v>0</v>
      </c>
      <c r="HQ37" s="208">
        <v>0</v>
      </c>
      <c r="HR37" s="209">
        <v>0</v>
      </c>
      <c r="HS37" s="67"/>
      <c r="HT37" s="63">
        <f t="shared" si="187"/>
        <v>0</v>
      </c>
      <c r="HU37" s="208">
        <v>7.4399999999999994E-2</v>
      </c>
      <c r="HV37" s="209">
        <v>7.0000000000000007E-2</v>
      </c>
      <c r="HW37" s="67"/>
      <c r="HX37" s="63">
        <f t="shared" si="188"/>
        <v>7.0000000000000007E-2</v>
      </c>
      <c r="HY37" s="208">
        <v>0</v>
      </c>
      <c r="HZ37" s="209">
        <v>0</v>
      </c>
      <c r="IA37" s="67"/>
      <c r="IB37" s="63">
        <f t="shared" si="189"/>
        <v>0</v>
      </c>
      <c r="IC37" s="208">
        <v>12.876899999999999</v>
      </c>
      <c r="ID37" s="209">
        <v>12.88</v>
      </c>
      <c r="IE37" s="67"/>
      <c r="IF37" s="63">
        <f t="shared" si="190"/>
        <v>12.88</v>
      </c>
      <c r="IG37" s="208">
        <v>0</v>
      </c>
      <c r="IH37" s="276">
        <v>0</v>
      </c>
      <c r="II37" s="67"/>
      <c r="IJ37" s="63">
        <f t="shared" si="191"/>
        <v>0</v>
      </c>
      <c r="IK37" s="208">
        <v>0</v>
      </c>
      <c r="IL37" s="277">
        <v>0.06</v>
      </c>
      <c r="IM37" s="67">
        <v>0.04</v>
      </c>
      <c r="IN37" s="63">
        <f>IL37+IM37</f>
        <v>0.1</v>
      </c>
      <c r="IO37" s="208">
        <v>0.82299999999999995</v>
      </c>
      <c r="IP37" s="278">
        <v>0.82</v>
      </c>
      <c r="IQ37" s="67"/>
      <c r="IR37" s="63">
        <f t="shared" si="193"/>
        <v>0.82</v>
      </c>
      <c r="IS37" s="208">
        <v>1.7301</v>
      </c>
      <c r="IT37" s="279">
        <v>1.73</v>
      </c>
      <c r="IU37" s="67">
        <v>0.03</v>
      </c>
      <c r="IV37" s="63">
        <f t="shared" si="194"/>
        <v>1.76</v>
      </c>
      <c r="IW37" s="208">
        <v>0.3362</v>
      </c>
      <c r="IX37" s="280">
        <v>0.36999999999999922</v>
      </c>
      <c r="IY37" s="67"/>
      <c r="IZ37" s="63">
        <f t="shared" si="195"/>
        <v>0.36999999999999922</v>
      </c>
      <c r="JA37" s="208">
        <v>0.56830000000000003</v>
      </c>
      <c r="JB37" s="281">
        <v>0.57000000000000006</v>
      </c>
      <c r="JC37" s="67"/>
      <c r="JD37" s="63">
        <f t="shared" si="196"/>
        <v>0.57000000000000006</v>
      </c>
      <c r="JE37" s="208">
        <v>1.6140000000000001</v>
      </c>
      <c r="JF37" s="282">
        <v>1.61</v>
      </c>
      <c r="JG37" s="67">
        <v>0.4</v>
      </c>
      <c r="JH37" s="63">
        <f t="shared" si="197"/>
        <v>2.0100000000000002</v>
      </c>
    </row>
    <row r="38" spans="1:270" ht="30">
      <c r="A38" s="4" t="s">
        <v>23</v>
      </c>
      <c r="B38" s="14" t="s">
        <v>109</v>
      </c>
      <c r="C38" s="289" t="s">
        <v>110</v>
      </c>
      <c r="D38" s="274">
        <f>SUM(D39:D44)</f>
        <v>7637.5439999999999</v>
      </c>
      <c r="E38" s="204">
        <f t="shared" si="15"/>
        <v>2009.6263999999999</v>
      </c>
      <c r="F38" s="204">
        <f t="shared" si="5"/>
        <v>7090.2140000000009</v>
      </c>
      <c r="G38" s="204">
        <f t="shared" si="6"/>
        <v>8120.0739999999996</v>
      </c>
      <c r="H38" s="68">
        <f t="shared" ref="H38:H68" si="265">G38-D38</f>
        <v>482.52999999999975</v>
      </c>
      <c r="I38" s="63">
        <f>SUM(I39:I44)</f>
        <v>2.9193000000000002</v>
      </c>
      <c r="J38" s="205">
        <f>SUM(J39:J44)</f>
        <v>22.54</v>
      </c>
      <c r="K38" s="63">
        <f t="shared" ref="K38:BU38" si="266">SUM(K39:K44)</f>
        <v>0</v>
      </c>
      <c r="L38" s="63">
        <f t="shared" si="266"/>
        <v>22.54</v>
      </c>
      <c r="M38" s="63">
        <f t="shared" si="266"/>
        <v>0</v>
      </c>
      <c r="N38" s="205">
        <f t="shared" ref="N38" si="267">SUM(N39:N44)</f>
        <v>2.37</v>
      </c>
      <c r="O38" s="63">
        <f>SUM(O39:O44)</f>
        <v>0</v>
      </c>
      <c r="P38" s="63">
        <f>SUM(P39:P44)</f>
        <v>2.37</v>
      </c>
      <c r="Q38" s="63">
        <f t="shared" si="266"/>
        <v>1.5153999999999999</v>
      </c>
      <c r="R38" s="205">
        <f t="shared" ref="R38" si="268">SUM(R39:R44)</f>
        <v>17.37</v>
      </c>
      <c r="S38" s="63">
        <f t="shared" si="266"/>
        <v>21.1</v>
      </c>
      <c r="T38" s="63">
        <f t="shared" si="266"/>
        <v>38.47</v>
      </c>
      <c r="U38" s="63">
        <f t="shared" si="266"/>
        <v>11.633599999999999</v>
      </c>
      <c r="V38" s="205">
        <f t="shared" ref="V38" si="269">SUM(V39:V44)</f>
        <v>37.58</v>
      </c>
      <c r="W38" s="63">
        <f t="shared" si="266"/>
        <v>0</v>
      </c>
      <c r="X38" s="63">
        <f t="shared" si="266"/>
        <v>37.58</v>
      </c>
      <c r="Y38" s="63">
        <f t="shared" si="266"/>
        <v>7.3430999999999997</v>
      </c>
      <c r="Z38" s="205">
        <f t="shared" ref="Z38" si="270">SUM(Z39:Z44)</f>
        <v>32.99</v>
      </c>
      <c r="AA38" s="63">
        <f t="shared" si="266"/>
        <v>9.85</v>
      </c>
      <c r="AB38" s="63">
        <f t="shared" si="266"/>
        <v>42.84</v>
      </c>
      <c r="AC38" s="63">
        <f t="shared" si="266"/>
        <v>10.374499999999999</v>
      </c>
      <c r="AD38" s="205">
        <f>SUM(AD39:AD44)</f>
        <v>76.960000000000008</v>
      </c>
      <c r="AE38" s="63">
        <f t="shared" si="266"/>
        <v>3</v>
      </c>
      <c r="AF38" s="63">
        <f t="shared" si="266"/>
        <v>79.960000000000008</v>
      </c>
      <c r="AG38" s="63">
        <f t="shared" si="266"/>
        <v>25.693999999999999</v>
      </c>
      <c r="AH38" s="205">
        <f t="shared" ref="AH38" si="271">SUM(AH39:AH44)</f>
        <v>32.840000000000003</v>
      </c>
      <c r="AI38" s="63">
        <f t="shared" si="266"/>
        <v>10.02</v>
      </c>
      <c r="AJ38" s="63">
        <f t="shared" si="266"/>
        <v>42.86</v>
      </c>
      <c r="AK38" s="63">
        <f t="shared" si="266"/>
        <v>17.713799999999999</v>
      </c>
      <c r="AL38" s="205">
        <f t="shared" ref="AL38" si="272">SUM(AL39:AL44)</f>
        <v>31.78</v>
      </c>
      <c r="AM38" s="63">
        <f t="shared" si="266"/>
        <v>6.3900000000000015</v>
      </c>
      <c r="AN38" s="63">
        <f t="shared" si="266"/>
        <v>38.17</v>
      </c>
      <c r="AO38" s="63">
        <f t="shared" si="266"/>
        <v>9.9000000000000005E-2</v>
      </c>
      <c r="AP38" s="205">
        <f t="shared" ref="AP38" si="273">SUM(AP39:AP44)</f>
        <v>30.82</v>
      </c>
      <c r="AQ38" s="63">
        <f t="shared" si="266"/>
        <v>0</v>
      </c>
      <c r="AR38" s="63">
        <f t="shared" si="266"/>
        <v>30.82</v>
      </c>
      <c r="AS38" s="63">
        <f t="shared" si="266"/>
        <v>0.16719999999999999</v>
      </c>
      <c r="AT38" s="205">
        <f t="shared" ref="AT38" si="274">SUM(AT39:AT44)</f>
        <v>1.8</v>
      </c>
      <c r="AU38" s="63">
        <f t="shared" si="266"/>
        <v>2.1</v>
      </c>
      <c r="AV38" s="63">
        <f t="shared" si="266"/>
        <v>3.9</v>
      </c>
      <c r="AW38" s="63">
        <f t="shared" si="266"/>
        <v>1.2248000000000001</v>
      </c>
      <c r="AX38" s="205">
        <f t="shared" ref="AX38" si="275">SUM(AX39:AX44)</f>
        <v>3.42</v>
      </c>
      <c r="AY38" s="63">
        <f t="shared" si="266"/>
        <v>0</v>
      </c>
      <c r="AZ38" s="63">
        <f t="shared" si="266"/>
        <v>3.42</v>
      </c>
      <c r="BA38" s="63">
        <f t="shared" si="266"/>
        <v>0</v>
      </c>
      <c r="BB38" s="205">
        <f t="shared" ref="BB38" si="276">SUM(BB39:BB44)</f>
        <v>4.5</v>
      </c>
      <c r="BC38" s="63">
        <f t="shared" si="266"/>
        <v>0</v>
      </c>
      <c r="BD38" s="63">
        <f t="shared" si="266"/>
        <v>4.5</v>
      </c>
      <c r="BE38" s="63">
        <f t="shared" si="266"/>
        <v>2.7799999999999998E-2</v>
      </c>
      <c r="BF38" s="205">
        <f t="shared" ref="BF38" si="277">SUM(BF39:BF44)</f>
        <v>5.6899999999999995</v>
      </c>
      <c r="BG38" s="63">
        <f t="shared" si="266"/>
        <v>33</v>
      </c>
      <c r="BH38" s="63">
        <f t="shared" si="266"/>
        <v>38.69</v>
      </c>
      <c r="BI38" s="63">
        <f t="shared" si="266"/>
        <v>13.5318</v>
      </c>
      <c r="BJ38" s="205">
        <f t="shared" ref="BJ38" si="278">SUM(BJ39:BJ44)</f>
        <v>35.839999999999989</v>
      </c>
      <c r="BK38" s="63">
        <f t="shared" si="266"/>
        <v>7.05</v>
      </c>
      <c r="BL38" s="63">
        <f t="shared" si="266"/>
        <v>42.889999999999993</v>
      </c>
      <c r="BM38" s="63">
        <f t="shared" si="266"/>
        <v>0.55369999999999997</v>
      </c>
      <c r="BN38" s="205">
        <f t="shared" ref="BN38" si="279">SUM(BN39:BN44)</f>
        <v>0.55000000000000004</v>
      </c>
      <c r="BO38" s="63">
        <f t="shared" si="266"/>
        <v>0</v>
      </c>
      <c r="BP38" s="63">
        <f t="shared" si="266"/>
        <v>0.55000000000000004</v>
      </c>
      <c r="BQ38" s="63">
        <f t="shared" si="266"/>
        <v>2.7295000000000003</v>
      </c>
      <c r="BR38" s="205">
        <f t="shared" ref="BR38" si="280">SUM(BR39:BR44)</f>
        <v>20.090000000000003</v>
      </c>
      <c r="BS38" s="63">
        <f t="shared" si="266"/>
        <v>15.76</v>
      </c>
      <c r="BT38" s="63">
        <f t="shared" si="266"/>
        <v>35.85</v>
      </c>
      <c r="BU38" s="63">
        <f t="shared" si="266"/>
        <v>7.0669999999999993</v>
      </c>
      <c r="BV38" s="205">
        <f t="shared" ref="BV38" si="281">SUM(BV39:BV44)</f>
        <v>23.560000000000002</v>
      </c>
      <c r="BW38" s="63">
        <f t="shared" ref="BW38:EG38" si="282">SUM(BW39:BW44)</f>
        <v>0</v>
      </c>
      <c r="BX38" s="63">
        <f t="shared" si="282"/>
        <v>23.560000000000002</v>
      </c>
      <c r="BY38" s="63">
        <f t="shared" si="282"/>
        <v>0</v>
      </c>
      <c r="BZ38" s="205">
        <f t="shared" ref="BZ38" si="283">SUM(BZ39:BZ44)</f>
        <v>19.350000000000001</v>
      </c>
      <c r="CA38" s="63">
        <f t="shared" si="282"/>
        <v>0</v>
      </c>
      <c r="CB38" s="63">
        <f t="shared" si="282"/>
        <v>19.350000000000001</v>
      </c>
      <c r="CC38" s="63">
        <f t="shared" si="282"/>
        <v>1.7556</v>
      </c>
      <c r="CD38" s="205">
        <f t="shared" ref="CD38" si="284">SUM(CD39:CD44)</f>
        <v>14.100000000000001</v>
      </c>
      <c r="CE38" s="63">
        <f t="shared" si="282"/>
        <v>0</v>
      </c>
      <c r="CF38" s="63">
        <f t="shared" si="282"/>
        <v>14.100000000000001</v>
      </c>
      <c r="CG38" s="63">
        <f t="shared" si="282"/>
        <v>24.8352</v>
      </c>
      <c r="CH38" s="205">
        <f t="shared" ref="CH38" si="285">SUM(CH39:CH44)</f>
        <v>47.730000000000004</v>
      </c>
      <c r="CI38" s="63">
        <f t="shared" si="282"/>
        <v>23.490000000000002</v>
      </c>
      <c r="CJ38" s="63">
        <f t="shared" si="282"/>
        <v>71.22</v>
      </c>
      <c r="CK38" s="63">
        <f t="shared" si="282"/>
        <v>0.64949999999999997</v>
      </c>
      <c r="CL38" s="205">
        <f t="shared" ref="CL38" si="286">SUM(CL39:CL44)</f>
        <v>15.359999999999998</v>
      </c>
      <c r="CM38" s="63">
        <f t="shared" si="282"/>
        <v>15</v>
      </c>
      <c r="CN38" s="63">
        <f t="shared" si="282"/>
        <v>30.359999999999996</v>
      </c>
      <c r="CO38" s="63">
        <f t="shared" si="282"/>
        <v>7.3719000000000001</v>
      </c>
      <c r="CP38" s="205">
        <f t="shared" ref="CP38" si="287">SUM(CP39:CP44)</f>
        <v>49.6</v>
      </c>
      <c r="CQ38" s="63">
        <f t="shared" si="282"/>
        <v>0</v>
      </c>
      <c r="CR38" s="63">
        <f t="shared" si="282"/>
        <v>49.6</v>
      </c>
      <c r="CS38" s="63">
        <f t="shared" si="282"/>
        <v>1.5734999999999999</v>
      </c>
      <c r="CT38" s="205">
        <f t="shared" ref="CT38" si="288">SUM(CT39:CT44)</f>
        <v>24.810000000000002</v>
      </c>
      <c r="CU38" s="63">
        <f t="shared" si="282"/>
        <v>0</v>
      </c>
      <c r="CV38" s="63">
        <f t="shared" si="282"/>
        <v>24.810000000000002</v>
      </c>
      <c r="CW38" s="63">
        <f t="shared" si="282"/>
        <v>0.32200000000000001</v>
      </c>
      <c r="CX38" s="205">
        <f t="shared" ref="CX38" si="289">SUM(CX39:CX44)</f>
        <v>60.249999999999993</v>
      </c>
      <c r="CY38" s="63">
        <f t="shared" si="282"/>
        <v>-50</v>
      </c>
      <c r="CZ38" s="63">
        <f t="shared" si="282"/>
        <v>10.25</v>
      </c>
      <c r="DA38" s="63">
        <f t="shared" si="282"/>
        <v>1.3025</v>
      </c>
      <c r="DB38" s="205">
        <f t="shared" ref="DB38" si="290">SUM(DB39:DB44)</f>
        <v>20.04</v>
      </c>
      <c r="DC38" s="63">
        <f t="shared" si="282"/>
        <v>-0.1</v>
      </c>
      <c r="DD38" s="63">
        <f t="shared" si="282"/>
        <v>19.940000000000001</v>
      </c>
      <c r="DE38" s="63">
        <f t="shared" si="282"/>
        <v>10.795299999999999</v>
      </c>
      <c r="DF38" s="205">
        <f t="shared" ref="DF38" si="291">SUM(DF39:DF44)</f>
        <v>31.96</v>
      </c>
      <c r="DG38" s="63">
        <f t="shared" si="282"/>
        <v>0</v>
      </c>
      <c r="DH38" s="63">
        <f t="shared" si="282"/>
        <v>31.96</v>
      </c>
      <c r="DI38" s="63">
        <f t="shared" si="282"/>
        <v>12.510200000000001</v>
      </c>
      <c r="DJ38" s="205">
        <f t="shared" ref="DJ38" si="292">SUM(DJ39:DJ44)</f>
        <v>31.549999999999997</v>
      </c>
      <c r="DK38" s="63">
        <f t="shared" si="282"/>
        <v>0.58999999999999986</v>
      </c>
      <c r="DL38" s="63">
        <f t="shared" si="282"/>
        <v>32.14</v>
      </c>
      <c r="DM38" s="63">
        <f t="shared" si="282"/>
        <v>29.699600000000004</v>
      </c>
      <c r="DN38" s="205">
        <f t="shared" ref="DN38" si="293">SUM(DN39:DN44)</f>
        <v>58.13</v>
      </c>
      <c r="DO38" s="63">
        <f t="shared" si="282"/>
        <v>0</v>
      </c>
      <c r="DP38" s="63">
        <f t="shared" si="282"/>
        <v>58.13</v>
      </c>
      <c r="DQ38" s="63">
        <f t="shared" si="282"/>
        <v>5.0903</v>
      </c>
      <c r="DR38" s="205">
        <f t="shared" ref="DR38" si="294">SUM(DR39:DR44)</f>
        <v>28.32</v>
      </c>
      <c r="DS38" s="63">
        <f t="shared" si="282"/>
        <v>1.8</v>
      </c>
      <c r="DT38" s="63">
        <f t="shared" si="282"/>
        <v>30.12</v>
      </c>
      <c r="DU38" s="63">
        <f t="shared" si="282"/>
        <v>0.44740000000000002</v>
      </c>
      <c r="DV38" s="205">
        <f t="shared" ref="DV38" si="295">SUM(DV39:DV44)</f>
        <v>11.459999999999999</v>
      </c>
      <c r="DW38" s="63">
        <f t="shared" si="282"/>
        <v>0</v>
      </c>
      <c r="DX38" s="63">
        <f t="shared" si="282"/>
        <v>11.459999999999999</v>
      </c>
      <c r="DY38" s="63">
        <f t="shared" si="282"/>
        <v>3.4020000000000001</v>
      </c>
      <c r="DZ38" s="205">
        <f t="shared" ref="DZ38" si="296">SUM(DZ39:DZ44)</f>
        <v>14.25</v>
      </c>
      <c r="EA38" s="63">
        <f t="shared" si="282"/>
        <v>0</v>
      </c>
      <c r="EB38" s="63">
        <f t="shared" si="282"/>
        <v>14.25</v>
      </c>
      <c r="EC38" s="63">
        <f t="shared" si="282"/>
        <v>98.175899999999999</v>
      </c>
      <c r="ED38" s="205">
        <f t="shared" ref="ED38" si="297">SUM(ED39:ED44)</f>
        <v>302.52</v>
      </c>
      <c r="EE38" s="63">
        <f t="shared" si="282"/>
        <v>0</v>
      </c>
      <c r="EF38" s="63">
        <f t="shared" si="282"/>
        <v>302.52</v>
      </c>
      <c r="EG38" s="63">
        <f t="shared" si="282"/>
        <v>11.504100000000001</v>
      </c>
      <c r="EH38" s="205">
        <f t="shared" ref="EH38" si="298">SUM(EH39:EH44)</f>
        <v>94.75</v>
      </c>
      <c r="EI38" s="63">
        <f t="shared" ref="EI38:GS38" si="299">SUM(EI39:EI44)</f>
        <v>38.200000000000003</v>
      </c>
      <c r="EJ38" s="63">
        <f t="shared" si="299"/>
        <v>132.95000000000002</v>
      </c>
      <c r="EK38" s="63">
        <f t="shared" si="299"/>
        <v>38.357500000000002</v>
      </c>
      <c r="EL38" s="205">
        <f t="shared" ref="EL38" si="300">SUM(EL39:EL44)</f>
        <v>41.51</v>
      </c>
      <c r="EM38" s="63">
        <f t="shared" si="299"/>
        <v>0</v>
      </c>
      <c r="EN38" s="63">
        <f t="shared" si="299"/>
        <v>41.51</v>
      </c>
      <c r="EO38" s="63">
        <f t="shared" si="299"/>
        <v>63.322299999999998</v>
      </c>
      <c r="EP38" s="205">
        <f t="shared" ref="EP38" si="301">SUM(EP39:EP44)</f>
        <v>760.12</v>
      </c>
      <c r="EQ38" s="63">
        <f t="shared" si="299"/>
        <v>50.8</v>
      </c>
      <c r="ER38" s="63">
        <f t="shared" si="299"/>
        <v>810.92000000000007</v>
      </c>
      <c r="ES38" s="63">
        <f t="shared" si="299"/>
        <v>450.75479999999999</v>
      </c>
      <c r="ET38" s="205">
        <f t="shared" ref="ET38" si="302">SUM(ET39:ET44)</f>
        <v>729.56</v>
      </c>
      <c r="EU38" s="63">
        <f t="shared" si="299"/>
        <v>0</v>
      </c>
      <c r="EV38" s="63">
        <f t="shared" si="299"/>
        <v>729.56</v>
      </c>
      <c r="EW38" s="63">
        <f t="shared" si="299"/>
        <v>2.2444999999999999</v>
      </c>
      <c r="EX38" s="205">
        <f t="shared" ref="EX38" si="303">SUM(EX39:EX44)</f>
        <v>5.05</v>
      </c>
      <c r="EY38" s="63">
        <f t="shared" si="299"/>
        <v>0</v>
      </c>
      <c r="EZ38" s="63">
        <f t="shared" si="299"/>
        <v>5.05</v>
      </c>
      <c r="FA38" s="63">
        <f t="shared" si="299"/>
        <v>0.77110000000000001</v>
      </c>
      <c r="FB38" s="205">
        <f t="shared" ref="FB38" si="304">SUM(FB39:FB44)</f>
        <v>7.99</v>
      </c>
      <c r="FC38" s="63">
        <f t="shared" si="299"/>
        <v>0</v>
      </c>
      <c r="FD38" s="63">
        <f t="shared" si="299"/>
        <v>7.99</v>
      </c>
      <c r="FE38" s="63">
        <f t="shared" si="299"/>
        <v>0.48039999999999999</v>
      </c>
      <c r="FF38" s="205">
        <f t="shared" ref="FF38" si="305">SUM(FF39:FF44)</f>
        <v>10.07</v>
      </c>
      <c r="FG38" s="63">
        <f t="shared" si="299"/>
        <v>0</v>
      </c>
      <c r="FH38" s="63">
        <f t="shared" si="299"/>
        <v>10.07</v>
      </c>
      <c r="FI38" s="63">
        <f t="shared" si="299"/>
        <v>78.371299999999991</v>
      </c>
      <c r="FJ38" s="205">
        <f t="shared" ref="FJ38" si="306">SUM(FJ39:FJ44)</f>
        <v>104.44</v>
      </c>
      <c r="FK38" s="63">
        <f t="shared" si="299"/>
        <v>-4.7099999999999991</v>
      </c>
      <c r="FL38" s="63">
        <f t="shared" si="299"/>
        <v>99.73</v>
      </c>
      <c r="FM38" s="63">
        <f t="shared" si="299"/>
        <v>7.6529000000000007</v>
      </c>
      <c r="FN38" s="205">
        <f t="shared" ref="FN38" si="307">SUM(FN39:FN44)</f>
        <v>98.460000000000008</v>
      </c>
      <c r="FO38" s="63">
        <f t="shared" si="299"/>
        <v>5.5</v>
      </c>
      <c r="FP38" s="63">
        <f t="shared" si="299"/>
        <v>103.96000000000001</v>
      </c>
      <c r="FQ38" s="63">
        <f t="shared" si="299"/>
        <v>5.4470999999999998</v>
      </c>
      <c r="FR38" s="205">
        <f t="shared" ref="FR38" si="308">SUM(FR39:FR44)</f>
        <v>9.07</v>
      </c>
      <c r="FS38" s="63">
        <f t="shared" si="299"/>
        <v>0</v>
      </c>
      <c r="FT38" s="63">
        <f t="shared" si="299"/>
        <v>9.07</v>
      </c>
      <c r="FU38" s="63">
        <f t="shared" si="299"/>
        <v>8.2798999999999996</v>
      </c>
      <c r="FV38" s="205">
        <f t="shared" ref="FV38" si="309">SUM(FV39:FV44)</f>
        <v>22.96</v>
      </c>
      <c r="FW38" s="63">
        <f t="shared" si="299"/>
        <v>0</v>
      </c>
      <c r="FX38" s="63">
        <f t="shared" si="299"/>
        <v>22.96</v>
      </c>
      <c r="FY38" s="63">
        <f t="shared" si="299"/>
        <v>195.20089999999999</v>
      </c>
      <c r="FZ38" s="205">
        <f t="shared" ref="FZ38" si="310">SUM(FZ39:FZ44)</f>
        <v>592.83000000000004</v>
      </c>
      <c r="GA38" s="63">
        <f t="shared" si="299"/>
        <v>5.7999999999999909</v>
      </c>
      <c r="GB38" s="63">
        <f t="shared" si="299"/>
        <v>598.63</v>
      </c>
      <c r="GC38" s="63">
        <f t="shared" si="299"/>
        <v>88.066400000000002</v>
      </c>
      <c r="GD38" s="205">
        <f t="shared" ref="GD38" si="311">SUM(GD39:GD44)</f>
        <v>832.83</v>
      </c>
      <c r="GE38" s="63">
        <f t="shared" si="299"/>
        <v>83.58</v>
      </c>
      <c r="GF38" s="63">
        <f t="shared" si="299"/>
        <v>916.41000000000008</v>
      </c>
      <c r="GG38" s="63">
        <f t="shared" si="299"/>
        <v>4.2075000000000005</v>
      </c>
      <c r="GH38" s="205">
        <f t="shared" ref="GH38" si="312">SUM(GH39:GH44)</f>
        <v>909.17000000000007</v>
      </c>
      <c r="GI38" s="63">
        <f t="shared" si="299"/>
        <v>36.709999999999937</v>
      </c>
      <c r="GJ38" s="63">
        <f t="shared" si="299"/>
        <v>945.88</v>
      </c>
      <c r="GK38" s="63">
        <f t="shared" si="299"/>
        <v>21.652699999999999</v>
      </c>
      <c r="GL38" s="205">
        <f t="shared" ref="GL38" si="313">SUM(GL39:GL44)</f>
        <v>57.093999999999994</v>
      </c>
      <c r="GM38" s="63">
        <f t="shared" si="299"/>
        <v>217.2</v>
      </c>
      <c r="GN38" s="63">
        <f t="shared" si="299"/>
        <v>274.29399999999998</v>
      </c>
      <c r="GO38" s="63">
        <f t="shared" si="299"/>
        <v>79.2</v>
      </c>
      <c r="GP38" s="205">
        <f t="shared" ref="GP38" si="314">SUM(GP39:GP44)</f>
        <v>135.96</v>
      </c>
      <c r="GQ38" s="63">
        <f t="shared" si="299"/>
        <v>323.79000000000002</v>
      </c>
      <c r="GR38" s="63">
        <f t="shared" si="299"/>
        <v>459.75</v>
      </c>
      <c r="GS38" s="63">
        <f t="shared" si="299"/>
        <v>2.0246</v>
      </c>
      <c r="GT38" s="205">
        <f t="shared" ref="GT38" si="315">SUM(GT39:GT44)</f>
        <v>16.809999999999999</v>
      </c>
      <c r="GU38" s="63">
        <f t="shared" ref="GU38:JE38" si="316">SUM(GU39:GU44)</f>
        <v>5</v>
      </c>
      <c r="GV38" s="63">
        <f t="shared" si="316"/>
        <v>21.81</v>
      </c>
      <c r="GW38" s="63">
        <f t="shared" si="316"/>
        <v>6.375</v>
      </c>
      <c r="GX38" s="205">
        <f t="shared" ref="GX38" si="317">SUM(GX39:GX44)</f>
        <v>39.380000000000003</v>
      </c>
      <c r="GY38" s="63">
        <f t="shared" si="316"/>
        <v>8.69</v>
      </c>
      <c r="GZ38" s="63">
        <f t="shared" si="316"/>
        <v>48.07</v>
      </c>
      <c r="HA38" s="63">
        <f t="shared" si="316"/>
        <v>124.87459999999999</v>
      </c>
      <c r="HB38" s="205">
        <f t="shared" ref="HB38" si="318">SUM(HB39:HB44)</f>
        <v>268.52000000000004</v>
      </c>
      <c r="HC38" s="63">
        <f t="shared" si="316"/>
        <v>68.789999999999992</v>
      </c>
      <c r="HD38" s="63">
        <f t="shared" si="316"/>
        <v>337.31</v>
      </c>
      <c r="HE38" s="63">
        <f t="shared" si="316"/>
        <v>82.520200000000003</v>
      </c>
      <c r="HF38" s="205">
        <f t="shared" ref="HF38" si="319">SUM(HF39:HF44)</f>
        <v>373.14</v>
      </c>
      <c r="HG38" s="63">
        <f t="shared" si="316"/>
        <v>-7.0299999999999976</v>
      </c>
      <c r="HH38" s="63">
        <f t="shared" si="316"/>
        <v>366.10999999999996</v>
      </c>
      <c r="HI38" s="63">
        <f t="shared" si="316"/>
        <v>31.098500000000001</v>
      </c>
      <c r="HJ38" s="205">
        <f t="shared" ref="HJ38" si="320">SUM(HJ39:HJ44)</f>
        <v>70.53</v>
      </c>
      <c r="HK38" s="63">
        <f t="shared" si="316"/>
        <v>0</v>
      </c>
      <c r="HL38" s="63">
        <f t="shared" si="316"/>
        <v>70.53</v>
      </c>
      <c r="HM38" s="63">
        <f t="shared" si="316"/>
        <v>4.9157000000000002</v>
      </c>
      <c r="HN38" s="205">
        <f t="shared" ref="HN38" si="321">SUM(HN39:HN44)</f>
        <v>17.529999999999998</v>
      </c>
      <c r="HO38" s="63">
        <f t="shared" si="316"/>
        <v>6</v>
      </c>
      <c r="HP38" s="63">
        <f t="shared" si="316"/>
        <v>23.529999999999998</v>
      </c>
      <c r="HQ38" s="63">
        <f t="shared" si="316"/>
        <v>35.122700000000002</v>
      </c>
      <c r="HR38" s="205">
        <f t="shared" ref="HR38" si="322">SUM(HR39:HR44)</f>
        <v>57.79</v>
      </c>
      <c r="HS38" s="63">
        <f t="shared" si="316"/>
        <v>3</v>
      </c>
      <c r="HT38" s="63">
        <f t="shared" si="316"/>
        <v>60.79</v>
      </c>
      <c r="HU38" s="63">
        <f t="shared" si="316"/>
        <v>1.1593</v>
      </c>
      <c r="HV38" s="205">
        <f t="shared" ref="HV38" si="323">SUM(HV39:HV44)</f>
        <v>6.3000000000000007</v>
      </c>
      <c r="HW38" s="63">
        <f t="shared" si="316"/>
        <v>0</v>
      </c>
      <c r="HX38" s="63">
        <f t="shared" si="316"/>
        <v>6.3000000000000007</v>
      </c>
      <c r="HY38" s="63">
        <f t="shared" si="316"/>
        <v>5.2120999999999995</v>
      </c>
      <c r="HZ38" s="205">
        <f t="shared" ref="HZ38" si="324">SUM(HZ39:HZ44)</f>
        <v>18.98</v>
      </c>
      <c r="IA38" s="63">
        <f t="shared" si="316"/>
        <v>7</v>
      </c>
      <c r="IB38" s="63">
        <f t="shared" si="316"/>
        <v>25.98</v>
      </c>
      <c r="IC38" s="63">
        <f t="shared" si="316"/>
        <v>209.66810000000001</v>
      </c>
      <c r="ID38" s="205">
        <f t="shared" ref="ID38" si="325">SUM(ID39:ID44)</f>
        <v>373.05</v>
      </c>
      <c r="IE38" s="63">
        <f t="shared" si="316"/>
        <v>17.399999999999999</v>
      </c>
      <c r="IF38" s="63">
        <f t="shared" si="316"/>
        <v>390.45</v>
      </c>
      <c r="IG38" s="63">
        <f t="shared" si="316"/>
        <v>1.8500000000000003E-2</v>
      </c>
      <c r="IH38" s="205">
        <f t="shared" ref="IH38" si="326">SUM(IH39:IH44)</f>
        <v>2.4699999999999998</v>
      </c>
      <c r="II38" s="63">
        <f t="shared" si="316"/>
        <v>0</v>
      </c>
      <c r="IJ38" s="63">
        <f t="shared" si="316"/>
        <v>2.4699999999999998</v>
      </c>
      <c r="IK38" s="63">
        <f t="shared" si="316"/>
        <v>0.1497</v>
      </c>
      <c r="IL38" s="205">
        <f t="shared" ref="IL38" si="327">SUM(IL39:IL44)</f>
        <v>3.55</v>
      </c>
      <c r="IM38" s="63">
        <f t="shared" si="316"/>
        <v>56.5</v>
      </c>
      <c r="IN38" s="63">
        <f t="shared" si="316"/>
        <v>60.05</v>
      </c>
      <c r="IO38" s="63">
        <f t="shared" si="316"/>
        <v>3.2698</v>
      </c>
      <c r="IP38" s="205">
        <f t="shared" ref="IP38" si="328">SUM(IP39:IP44)</f>
        <v>4.1899999999999995</v>
      </c>
      <c r="IQ38" s="63">
        <f t="shared" si="316"/>
        <v>0</v>
      </c>
      <c r="IR38" s="63">
        <f t="shared" si="316"/>
        <v>4.1899999999999995</v>
      </c>
      <c r="IS38" s="63">
        <f t="shared" si="316"/>
        <v>32.815300000000001</v>
      </c>
      <c r="IT38" s="205">
        <f t="shared" ref="IT38" si="329">SUM(IT39:IT44)</f>
        <v>53.95</v>
      </c>
      <c r="IU38" s="63">
        <f t="shared" si="316"/>
        <v>5.89</v>
      </c>
      <c r="IV38" s="63">
        <f t="shared" si="316"/>
        <v>59.839999999999996</v>
      </c>
      <c r="IW38" s="63">
        <f t="shared" si="316"/>
        <v>12.635300000000001</v>
      </c>
      <c r="IX38" s="205">
        <f t="shared" ref="IX38" si="330">SUM(IX39:IX44)</f>
        <v>70.91</v>
      </c>
      <c r="IY38" s="63">
        <f t="shared" si="316"/>
        <v>-0.3</v>
      </c>
      <c r="IZ38" s="63">
        <f t="shared" si="316"/>
        <v>70.61</v>
      </c>
      <c r="JA38" s="63">
        <f t="shared" si="316"/>
        <v>55.423899999999996</v>
      </c>
      <c r="JB38" s="205">
        <f t="shared" ref="JB38" si="331">SUM(JB39:JB44)</f>
        <v>128.57</v>
      </c>
      <c r="JC38" s="63">
        <f t="shared" si="316"/>
        <v>3</v>
      </c>
      <c r="JD38" s="63">
        <f t="shared" si="316"/>
        <v>131.57</v>
      </c>
      <c r="JE38" s="63">
        <f t="shared" si="316"/>
        <v>46.304299999999998</v>
      </c>
      <c r="JF38" s="205">
        <f t="shared" ref="JF38" si="332">SUM(JF39:JF44)</f>
        <v>62.550000000000004</v>
      </c>
      <c r="JG38" s="63">
        <f t="shared" ref="JG38:JH38" si="333">SUM(JG39:JG44)</f>
        <v>0</v>
      </c>
      <c r="JH38" s="63">
        <f t="shared" si="333"/>
        <v>62.550000000000004</v>
      </c>
    </row>
    <row r="39" spans="1:270" s="219" customFormat="1">
      <c r="A39" s="7" t="s">
        <v>111</v>
      </c>
      <c r="B39" s="290" t="s">
        <v>11</v>
      </c>
      <c r="C39" s="9" t="s">
        <v>112</v>
      </c>
      <c r="D39" s="203">
        <v>2253</v>
      </c>
      <c r="E39" s="207">
        <f t="shared" ref="E39:E63" si="334">I39+M39+Q39+U39+Y39+AC39+AG39+AK39+AO39+AS39+AW39+BA39+BE39+BI39+BM39+BQ39+BU39+BY39+CC39+CG39+CK39+CO39+CS39+CW39+DA39+DE39+DI39+DM39+DQ39+DU39+DY39+EC39+EG39+EK39+EO39+ES39+EW39+FA39+FE39+FI39+FM39+FQ39+FU39+FY39+GC39+GG39+GK39+GO39+GS39+GW39+HA39+HE39+HI39+HM39+HQ39+HU39+HY39+IC39+IG39+IK39+IO39+IS39+IW39+JA39+JE39</f>
        <v>154.90199999999999</v>
      </c>
      <c r="F39" s="207">
        <f t="shared" ref="F39:F63" si="335">J39+N39+R39+V39+Z39+AD39+AH39+AL39+AP39+AT39+AX39+BB39+BF39+BJ39+BN39+BR39+BV39+BZ39+CD39+CH39+CL39+CP39+CT39+CX39+DB39+DF39+DJ39+DN39+DR39+DV39+DZ39+ED39+EH39+EL39+EP39+ET39+EX39+FB39+FF39+FJ39+FN39+FR39+FV39+FZ39+GD39+GH39+GL39+GP39+GT39+GX39+HB39+HF39+HJ39+HN39+HR39+HV39+HZ39+ID39+IH39+IL39+IP39+IT39+IX39+JB39+JF39</f>
        <v>2055</v>
      </c>
      <c r="G39" s="207">
        <f t="shared" ref="G39:G68" si="336">L39+P39+T39+X39+AB39+AF39+AJ39+AN39+AR39+AV39+AZ39+BD39+BH39+BL39+BP39+BT39+BX39+CB39+CF39+CJ39+CN39+CR39+CV39+CZ39+DD39+DH39+DL39+DP39+DT39+DX39+EB39+EF39+EJ39+EN39+ER39+EV39+EZ39+FD39+FH39+FL39+FP39+FT39+FX39+GB39+GF39+GJ39+GN39+GR39+GV39+GZ39+HD39+HH39+HL39+HP39+HT39+HX39+IB39+IF39+IJ39+IN39+IR39+IV39+IZ39+JD39+JH39</f>
        <v>2253.06</v>
      </c>
      <c r="H39" s="69">
        <f t="shared" si="265"/>
        <v>5.999999999994543E-2</v>
      </c>
      <c r="I39" s="208">
        <v>0</v>
      </c>
      <c r="J39" s="209">
        <v>0</v>
      </c>
      <c r="K39" s="67"/>
      <c r="L39" s="63">
        <f t="shared" si="133"/>
        <v>0</v>
      </c>
      <c r="M39" s="67">
        <v>0</v>
      </c>
      <c r="N39" s="209">
        <v>0</v>
      </c>
      <c r="O39" s="67"/>
      <c r="P39" s="63">
        <f t="shared" si="134"/>
        <v>0</v>
      </c>
      <c r="Q39" s="208">
        <v>0</v>
      </c>
      <c r="R39" s="209">
        <v>0</v>
      </c>
      <c r="S39" s="67"/>
      <c r="T39" s="63">
        <f t="shared" si="135"/>
        <v>0</v>
      </c>
      <c r="U39" s="208">
        <v>0</v>
      </c>
      <c r="V39" s="209">
        <v>0</v>
      </c>
      <c r="W39" s="67"/>
      <c r="X39" s="63">
        <f t="shared" si="136"/>
        <v>0</v>
      </c>
      <c r="Y39" s="208">
        <v>0</v>
      </c>
      <c r="Z39" s="209">
        <v>0</v>
      </c>
      <c r="AA39" s="67"/>
      <c r="AB39" s="63">
        <f t="shared" si="137"/>
        <v>0</v>
      </c>
      <c r="AC39" s="208">
        <v>0</v>
      </c>
      <c r="AD39" s="209">
        <v>0</v>
      </c>
      <c r="AE39" s="67"/>
      <c r="AF39" s="63">
        <f t="shared" si="138"/>
        <v>0</v>
      </c>
      <c r="AG39" s="208">
        <v>0</v>
      </c>
      <c r="AH39" s="209">
        <v>0</v>
      </c>
      <c r="AI39" s="67"/>
      <c r="AJ39" s="63">
        <f t="shared" si="139"/>
        <v>0</v>
      </c>
      <c r="AK39" s="208">
        <v>0</v>
      </c>
      <c r="AL39" s="209">
        <v>0</v>
      </c>
      <c r="AM39" s="67"/>
      <c r="AN39" s="63">
        <f t="shared" si="140"/>
        <v>0</v>
      </c>
      <c r="AO39" s="208">
        <v>0</v>
      </c>
      <c r="AP39" s="209">
        <v>0</v>
      </c>
      <c r="AQ39" s="67"/>
      <c r="AR39" s="63">
        <f t="shared" si="141"/>
        <v>0</v>
      </c>
      <c r="AS39" s="208">
        <v>0</v>
      </c>
      <c r="AT39" s="209">
        <v>0</v>
      </c>
      <c r="AU39" s="67"/>
      <c r="AV39" s="63">
        <f t="shared" si="142"/>
        <v>0</v>
      </c>
      <c r="AW39" s="208">
        <v>0</v>
      </c>
      <c r="AX39" s="209">
        <v>0</v>
      </c>
      <c r="AY39" s="67"/>
      <c r="AZ39" s="63">
        <f t="shared" si="143"/>
        <v>0</v>
      </c>
      <c r="BA39" s="67">
        <v>0</v>
      </c>
      <c r="BB39" s="209">
        <v>0</v>
      </c>
      <c r="BC39" s="67"/>
      <c r="BD39" s="63">
        <f t="shared" si="144"/>
        <v>0</v>
      </c>
      <c r="BE39" s="208">
        <v>0</v>
      </c>
      <c r="BF39" s="209">
        <v>0</v>
      </c>
      <c r="BG39" s="67"/>
      <c r="BH39" s="63">
        <f t="shared" si="145"/>
        <v>0</v>
      </c>
      <c r="BI39" s="208">
        <v>0</v>
      </c>
      <c r="BJ39" s="209">
        <v>0</v>
      </c>
      <c r="BK39" s="67"/>
      <c r="BL39" s="63">
        <f t="shared" si="146"/>
        <v>0</v>
      </c>
      <c r="BM39" s="208">
        <v>0</v>
      </c>
      <c r="BN39" s="209">
        <v>0</v>
      </c>
      <c r="BO39" s="67"/>
      <c r="BP39" s="63">
        <f t="shared" si="147"/>
        <v>0</v>
      </c>
      <c r="BQ39" s="208">
        <v>0</v>
      </c>
      <c r="BR39" s="209">
        <v>0</v>
      </c>
      <c r="BS39" s="67"/>
      <c r="BT39" s="63">
        <f t="shared" si="148"/>
        <v>0</v>
      </c>
      <c r="BU39" s="208">
        <v>0</v>
      </c>
      <c r="BV39" s="209">
        <v>0</v>
      </c>
      <c r="BW39" s="67"/>
      <c r="BX39" s="63">
        <f t="shared" si="149"/>
        <v>0</v>
      </c>
      <c r="BY39" s="208">
        <v>0</v>
      </c>
      <c r="BZ39" s="209">
        <v>0</v>
      </c>
      <c r="CA39" s="67"/>
      <c r="CB39" s="63">
        <f t="shared" si="150"/>
        <v>0</v>
      </c>
      <c r="CC39" s="208">
        <v>0</v>
      </c>
      <c r="CD39" s="209">
        <v>0</v>
      </c>
      <c r="CE39" s="67"/>
      <c r="CF39" s="63">
        <f t="shared" si="151"/>
        <v>0</v>
      </c>
      <c r="CG39" s="208">
        <v>0</v>
      </c>
      <c r="CH39" s="209">
        <v>0</v>
      </c>
      <c r="CI39" s="67"/>
      <c r="CJ39" s="63">
        <f t="shared" si="152"/>
        <v>0</v>
      </c>
      <c r="CK39" s="208">
        <v>0</v>
      </c>
      <c r="CL39" s="209">
        <v>0</v>
      </c>
      <c r="CM39" s="67"/>
      <c r="CN39" s="63">
        <f t="shared" si="153"/>
        <v>0</v>
      </c>
      <c r="CO39" s="208">
        <v>0</v>
      </c>
      <c r="CP39" s="209">
        <v>0</v>
      </c>
      <c r="CQ39" s="67"/>
      <c r="CR39" s="63">
        <f t="shared" si="154"/>
        <v>0</v>
      </c>
      <c r="CS39" s="208">
        <v>0</v>
      </c>
      <c r="CT39" s="209">
        <v>0</v>
      </c>
      <c r="CU39" s="67"/>
      <c r="CV39" s="63">
        <f t="shared" si="155"/>
        <v>0</v>
      </c>
      <c r="CW39" s="208">
        <v>0</v>
      </c>
      <c r="CX39" s="209">
        <v>0</v>
      </c>
      <c r="CY39" s="67"/>
      <c r="CZ39" s="63">
        <f t="shared" si="156"/>
        <v>0</v>
      </c>
      <c r="DA39" s="208">
        <v>0</v>
      </c>
      <c r="DB39" s="209">
        <v>0</v>
      </c>
      <c r="DC39" s="67"/>
      <c r="DD39" s="63">
        <f t="shared" si="157"/>
        <v>0</v>
      </c>
      <c r="DE39" s="208">
        <v>0</v>
      </c>
      <c r="DF39" s="209">
        <v>0</v>
      </c>
      <c r="DG39" s="67"/>
      <c r="DH39" s="63">
        <f t="shared" si="158"/>
        <v>0</v>
      </c>
      <c r="DI39" s="208">
        <v>0</v>
      </c>
      <c r="DJ39" s="209">
        <v>0</v>
      </c>
      <c r="DK39" s="67"/>
      <c r="DL39" s="63">
        <f t="shared" si="159"/>
        <v>0</v>
      </c>
      <c r="DM39" s="208">
        <v>0</v>
      </c>
      <c r="DN39" s="209">
        <v>0</v>
      </c>
      <c r="DO39" s="67"/>
      <c r="DP39" s="63">
        <f t="shared" si="160"/>
        <v>0</v>
      </c>
      <c r="DQ39" s="208">
        <v>0</v>
      </c>
      <c r="DR39" s="209">
        <v>0</v>
      </c>
      <c r="DS39" s="67"/>
      <c r="DT39" s="63">
        <f t="shared" si="161"/>
        <v>0</v>
      </c>
      <c r="DU39" s="208">
        <v>0</v>
      </c>
      <c r="DV39" s="209">
        <v>0</v>
      </c>
      <c r="DW39" s="67"/>
      <c r="DX39" s="63">
        <f t="shared" si="162"/>
        <v>0</v>
      </c>
      <c r="DY39" s="208">
        <v>0</v>
      </c>
      <c r="DZ39" s="209">
        <v>0</v>
      </c>
      <c r="EA39" s="67"/>
      <c r="EB39" s="63">
        <f t="shared" si="163"/>
        <v>0</v>
      </c>
      <c r="EC39" s="208">
        <v>0</v>
      </c>
      <c r="ED39" s="209">
        <v>0</v>
      </c>
      <c r="EE39" s="67"/>
      <c r="EF39" s="63">
        <f t="shared" si="164"/>
        <v>0</v>
      </c>
      <c r="EG39" s="208">
        <v>0</v>
      </c>
      <c r="EH39" s="209">
        <v>0</v>
      </c>
      <c r="EI39" s="67"/>
      <c r="EJ39" s="63">
        <f t="shared" si="165"/>
        <v>0</v>
      </c>
      <c r="EK39" s="208">
        <v>0</v>
      </c>
      <c r="EL39" s="209">
        <v>0</v>
      </c>
      <c r="EM39" s="67"/>
      <c r="EN39" s="63">
        <f t="shared" si="166"/>
        <v>0</v>
      </c>
      <c r="EO39" s="208">
        <v>0</v>
      </c>
      <c r="EP39" s="209">
        <v>220.3</v>
      </c>
      <c r="EQ39" s="67"/>
      <c r="ER39" s="63">
        <f t="shared" si="167"/>
        <v>220.3</v>
      </c>
      <c r="ES39" s="208">
        <v>0</v>
      </c>
      <c r="ET39" s="209">
        <v>0</v>
      </c>
      <c r="EU39" s="67"/>
      <c r="EV39" s="63">
        <f t="shared" si="168"/>
        <v>0</v>
      </c>
      <c r="EW39" s="208">
        <v>0</v>
      </c>
      <c r="EX39" s="209">
        <v>0</v>
      </c>
      <c r="EY39" s="67"/>
      <c r="EZ39" s="63">
        <f t="shared" si="169"/>
        <v>0</v>
      </c>
      <c r="FA39" s="208">
        <v>0</v>
      </c>
      <c r="FB39" s="209">
        <v>0</v>
      </c>
      <c r="FC39" s="67"/>
      <c r="FD39" s="63">
        <f t="shared" si="170"/>
        <v>0</v>
      </c>
      <c r="FE39" s="208">
        <v>0</v>
      </c>
      <c r="FF39" s="209">
        <v>0</v>
      </c>
      <c r="FG39" s="67"/>
      <c r="FH39" s="63">
        <f t="shared" si="171"/>
        <v>0</v>
      </c>
      <c r="FI39" s="208">
        <v>0</v>
      </c>
      <c r="FJ39" s="209">
        <v>0</v>
      </c>
      <c r="FK39" s="67"/>
      <c r="FL39" s="63">
        <f t="shared" si="172"/>
        <v>0</v>
      </c>
      <c r="FM39" s="208">
        <v>0</v>
      </c>
      <c r="FN39" s="209">
        <v>0</v>
      </c>
      <c r="FO39" s="67"/>
      <c r="FP39" s="63">
        <f t="shared" si="173"/>
        <v>0</v>
      </c>
      <c r="FQ39" s="208">
        <v>0</v>
      </c>
      <c r="FR39" s="209">
        <v>0</v>
      </c>
      <c r="FS39" s="67"/>
      <c r="FT39" s="63">
        <f t="shared" si="174"/>
        <v>0</v>
      </c>
      <c r="FU39" s="208">
        <v>0</v>
      </c>
      <c r="FV39" s="209">
        <v>0</v>
      </c>
      <c r="FW39" s="67"/>
      <c r="FX39" s="63">
        <f t="shared" si="175"/>
        <v>0</v>
      </c>
      <c r="FY39" s="208">
        <v>63.315199999999997</v>
      </c>
      <c r="FZ39" s="209">
        <v>332.74000000000007</v>
      </c>
      <c r="GA39" s="67">
        <f>332.5-332.74</f>
        <v>-0.24000000000000909</v>
      </c>
      <c r="GB39" s="63">
        <f t="shared" si="176"/>
        <v>332.50000000000006</v>
      </c>
      <c r="GC39" s="208">
        <v>52.246400000000001</v>
      </c>
      <c r="GD39" s="209">
        <v>617.26</v>
      </c>
      <c r="GE39" s="67"/>
      <c r="GF39" s="63">
        <f t="shared" si="177"/>
        <v>617.26</v>
      </c>
      <c r="GG39" s="208">
        <v>0</v>
      </c>
      <c r="GH39" s="209">
        <v>722.7</v>
      </c>
      <c r="GI39" s="67">
        <f>665.4-722.7</f>
        <v>-57.300000000000068</v>
      </c>
      <c r="GJ39" s="63">
        <f t="shared" si="178"/>
        <v>665.4</v>
      </c>
      <c r="GK39" s="208">
        <v>0</v>
      </c>
      <c r="GL39" s="209">
        <v>0</v>
      </c>
      <c r="GM39" s="67">
        <v>101.2</v>
      </c>
      <c r="GN39" s="63">
        <f t="shared" si="179"/>
        <v>101.2</v>
      </c>
      <c r="GO39" s="208">
        <v>0</v>
      </c>
      <c r="GP39" s="209">
        <v>0</v>
      </c>
      <c r="GQ39" s="67">
        <v>154.4</v>
      </c>
      <c r="GR39" s="63">
        <f t="shared" si="180"/>
        <v>154.4</v>
      </c>
      <c r="GS39" s="208">
        <v>0</v>
      </c>
      <c r="GT39" s="209">
        <v>0</v>
      </c>
      <c r="GU39" s="67"/>
      <c r="GV39" s="63">
        <f t="shared" si="181"/>
        <v>0</v>
      </c>
      <c r="GW39" s="208">
        <v>0</v>
      </c>
      <c r="GX39" s="209">
        <v>0</v>
      </c>
      <c r="GY39" s="67"/>
      <c r="GZ39" s="63">
        <f t="shared" si="182"/>
        <v>0</v>
      </c>
      <c r="HA39" s="208">
        <v>0</v>
      </c>
      <c r="HB39" s="209">
        <v>0</v>
      </c>
      <c r="HC39" s="67"/>
      <c r="HD39" s="63">
        <f t="shared" si="183"/>
        <v>0</v>
      </c>
      <c r="HE39" s="208">
        <v>39.340400000000002</v>
      </c>
      <c r="HF39" s="209">
        <v>162</v>
      </c>
      <c r="HG39" s="67"/>
      <c r="HH39" s="63">
        <f t="shared" si="184"/>
        <v>162</v>
      </c>
      <c r="HI39" s="208">
        <v>0</v>
      </c>
      <c r="HJ39" s="209">
        <v>0</v>
      </c>
      <c r="HK39" s="67"/>
      <c r="HL39" s="63">
        <f t="shared" si="185"/>
        <v>0</v>
      </c>
      <c r="HM39" s="208">
        <v>0</v>
      </c>
      <c r="HN39" s="209">
        <v>0</v>
      </c>
      <c r="HO39" s="67"/>
      <c r="HP39" s="63">
        <f t="shared" si="186"/>
        <v>0</v>
      </c>
      <c r="HQ39" s="208">
        <v>0</v>
      </c>
      <c r="HR39" s="209">
        <v>0</v>
      </c>
      <c r="HS39" s="67"/>
      <c r="HT39" s="63">
        <f t="shared" si="187"/>
        <v>0</v>
      </c>
      <c r="HU39" s="208">
        <v>0</v>
      </c>
      <c r="HV39" s="209">
        <v>0</v>
      </c>
      <c r="HW39" s="67"/>
      <c r="HX39" s="63">
        <f t="shared" si="188"/>
        <v>0</v>
      </c>
      <c r="HY39" s="208">
        <v>0</v>
      </c>
      <c r="HZ39" s="209">
        <v>0</v>
      </c>
      <c r="IA39" s="67"/>
      <c r="IB39" s="63">
        <f t="shared" si="189"/>
        <v>0</v>
      </c>
      <c r="IC39" s="208">
        <v>0</v>
      </c>
      <c r="ID39" s="209">
        <v>0</v>
      </c>
      <c r="IE39" s="67"/>
      <c r="IF39" s="63">
        <f t="shared" si="190"/>
        <v>0</v>
      </c>
      <c r="IG39" s="208">
        <v>0</v>
      </c>
      <c r="IH39" s="291">
        <v>0</v>
      </c>
      <c r="II39" s="67"/>
      <c r="IJ39" s="63">
        <f t="shared" si="191"/>
        <v>0</v>
      </c>
      <c r="IK39" s="208">
        <v>0</v>
      </c>
      <c r="IL39" s="292">
        <v>0</v>
      </c>
      <c r="IM39" s="67"/>
      <c r="IN39" s="63">
        <f t="shared" si="192"/>
        <v>0</v>
      </c>
      <c r="IO39" s="208">
        <v>0</v>
      </c>
      <c r="IP39" s="293">
        <v>0</v>
      </c>
      <c r="IQ39" s="67"/>
      <c r="IR39" s="63">
        <f t="shared" si="193"/>
        <v>0</v>
      </c>
      <c r="IS39" s="208">
        <v>0</v>
      </c>
      <c r="IT39" s="294">
        <v>0</v>
      </c>
      <c r="IU39" s="67"/>
      <c r="IV39" s="63">
        <f t="shared" si="194"/>
        <v>0</v>
      </c>
      <c r="IW39" s="208">
        <v>0</v>
      </c>
      <c r="IX39" s="295">
        <v>0</v>
      </c>
      <c r="IY39" s="67"/>
      <c r="IZ39" s="63">
        <f t="shared" si="195"/>
        <v>0</v>
      </c>
      <c r="JA39" s="208">
        <v>0</v>
      </c>
      <c r="JB39" s="296">
        <v>0</v>
      </c>
      <c r="JC39" s="67"/>
      <c r="JD39" s="63">
        <f t="shared" si="196"/>
        <v>0</v>
      </c>
      <c r="JE39" s="208">
        <v>0</v>
      </c>
      <c r="JF39" s="297">
        <v>0</v>
      </c>
      <c r="JG39" s="67"/>
      <c r="JH39" s="63">
        <f t="shared" si="197"/>
        <v>0</v>
      </c>
    </row>
    <row r="40" spans="1:270" s="219" customFormat="1">
      <c r="A40" s="7" t="s">
        <v>113</v>
      </c>
      <c r="B40" s="290" t="s">
        <v>37</v>
      </c>
      <c r="C40" s="9" t="s">
        <v>114</v>
      </c>
      <c r="D40" s="203">
        <v>1527</v>
      </c>
      <c r="E40" s="207">
        <f t="shared" si="334"/>
        <v>197.7962</v>
      </c>
      <c r="F40" s="207">
        <f t="shared" si="335"/>
        <v>1178.05</v>
      </c>
      <c r="G40" s="207">
        <f t="shared" si="336"/>
        <v>1527.0500000000002</v>
      </c>
      <c r="H40" s="69">
        <f t="shared" si="265"/>
        <v>5.0000000000181899E-2</v>
      </c>
      <c r="I40" s="208">
        <v>0</v>
      </c>
      <c r="J40" s="209">
        <v>0</v>
      </c>
      <c r="K40" s="67"/>
      <c r="L40" s="63">
        <f t="shared" si="133"/>
        <v>0</v>
      </c>
      <c r="M40" s="67">
        <v>0</v>
      </c>
      <c r="N40" s="209">
        <v>0</v>
      </c>
      <c r="O40" s="67"/>
      <c r="P40" s="63">
        <f t="shared" si="134"/>
        <v>0</v>
      </c>
      <c r="Q40" s="208">
        <v>0</v>
      </c>
      <c r="R40" s="209">
        <v>0</v>
      </c>
      <c r="S40" s="67"/>
      <c r="T40" s="63">
        <f t="shared" si="135"/>
        <v>0</v>
      </c>
      <c r="U40" s="208">
        <v>0</v>
      </c>
      <c r="V40" s="209">
        <v>0</v>
      </c>
      <c r="W40" s="67"/>
      <c r="X40" s="63">
        <f t="shared" si="136"/>
        <v>0</v>
      </c>
      <c r="Y40" s="208">
        <v>0</v>
      </c>
      <c r="Z40" s="209">
        <v>0</v>
      </c>
      <c r="AA40" s="67"/>
      <c r="AB40" s="63">
        <f t="shared" si="137"/>
        <v>0</v>
      </c>
      <c r="AC40" s="208">
        <v>0</v>
      </c>
      <c r="AD40" s="209">
        <v>60</v>
      </c>
      <c r="AE40" s="67"/>
      <c r="AF40" s="63">
        <f t="shared" si="138"/>
        <v>60</v>
      </c>
      <c r="AG40" s="208">
        <v>0</v>
      </c>
      <c r="AH40" s="209">
        <v>0</v>
      </c>
      <c r="AI40" s="67"/>
      <c r="AJ40" s="63">
        <f t="shared" si="139"/>
        <v>0</v>
      </c>
      <c r="AK40" s="208">
        <v>0</v>
      </c>
      <c r="AL40" s="209">
        <v>0</v>
      </c>
      <c r="AM40" s="67"/>
      <c r="AN40" s="63">
        <f t="shared" si="140"/>
        <v>0</v>
      </c>
      <c r="AO40" s="208">
        <v>0</v>
      </c>
      <c r="AP40" s="209">
        <v>30</v>
      </c>
      <c r="AQ40" s="67"/>
      <c r="AR40" s="63">
        <f t="shared" si="141"/>
        <v>30</v>
      </c>
      <c r="AS40" s="208">
        <v>0</v>
      </c>
      <c r="AT40" s="209">
        <v>0</v>
      </c>
      <c r="AU40" s="67"/>
      <c r="AV40" s="63">
        <f t="shared" si="142"/>
        <v>0</v>
      </c>
      <c r="AW40" s="208">
        <v>0</v>
      </c>
      <c r="AX40" s="209">
        <v>0</v>
      </c>
      <c r="AY40" s="67"/>
      <c r="AZ40" s="63">
        <f t="shared" si="143"/>
        <v>0</v>
      </c>
      <c r="BA40" s="67">
        <v>0</v>
      </c>
      <c r="BB40" s="209">
        <v>0</v>
      </c>
      <c r="BC40" s="67"/>
      <c r="BD40" s="63">
        <f t="shared" si="144"/>
        <v>0</v>
      </c>
      <c r="BE40" s="208">
        <v>0</v>
      </c>
      <c r="BF40" s="209">
        <v>0</v>
      </c>
      <c r="BG40" s="67"/>
      <c r="BH40" s="63">
        <f t="shared" si="145"/>
        <v>0</v>
      </c>
      <c r="BI40" s="208">
        <v>0</v>
      </c>
      <c r="BJ40" s="209">
        <v>0</v>
      </c>
      <c r="BK40" s="67"/>
      <c r="BL40" s="63">
        <f t="shared" si="146"/>
        <v>0</v>
      </c>
      <c r="BM40" s="208">
        <v>0</v>
      </c>
      <c r="BN40" s="209">
        <v>0</v>
      </c>
      <c r="BO40" s="67"/>
      <c r="BP40" s="63">
        <f t="shared" si="147"/>
        <v>0</v>
      </c>
      <c r="BQ40" s="208">
        <v>0</v>
      </c>
      <c r="BR40" s="209">
        <v>0</v>
      </c>
      <c r="BS40" s="67"/>
      <c r="BT40" s="63">
        <f t="shared" si="148"/>
        <v>0</v>
      </c>
      <c r="BU40" s="208">
        <v>0</v>
      </c>
      <c r="BV40" s="209">
        <v>0</v>
      </c>
      <c r="BW40" s="67"/>
      <c r="BX40" s="63">
        <f t="shared" si="149"/>
        <v>0</v>
      </c>
      <c r="BY40" s="208">
        <v>0</v>
      </c>
      <c r="BZ40" s="209">
        <v>0</v>
      </c>
      <c r="CA40" s="67"/>
      <c r="CB40" s="63">
        <f t="shared" si="150"/>
        <v>0</v>
      </c>
      <c r="CC40" s="208">
        <v>0</v>
      </c>
      <c r="CD40" s="209">
        <v>0</v>
      </c>
      <c r="CE40" s="67"/>
      <c r="CF40" s="63">
        <f t="shared" si="151"/>
        <v>0</v>
      </c>
      <c r="CG40" s="208">
        <v>23.564900000000002</v>
      </c>
      <c r="CH40" s="209">
        <v>25</v>
      </c>
      <c r="CI40" s="67">
        <v>21.5</v>
      </c>
      <c r="CJ40" s="63">
        <f t="shared" si="152"/>
        <v>46.5</v>
      </c>
      <c r="CK40" s="208">
        <v>0</v>
      </c>
      <c r="CL40" s="209">
        <v>0</v>
      </c>
      <c r="CM40" s="67"/>
      <c r="CN40" s="63">
        <f t="shared" si="153"/>
        <v>0</v>
      </c>
      <c r="CO40" s="208">
        <v>0</v>
      </c>
      <c r="CP40" s="209">
        <v>0</v>
      </c>
      <c r="CQ40" s="67"/>
      <c r="CR40" s="63">
        <f t="shared" si="154"/>
        <v>0</v>
      </c>
      <c r="CS40" s="208">
        <v>0</v>
      </c>
      <c r="CT40" s="209">
        <v>0</v>
      </c>
      <c r="CU40" s="67"/>
      <c r="CV40" s="63">
        <f t="shared" si="155"/>
        <v>0</v>
      </c>
      <c r="CW40" s="208">
        <v>0</v>
      </c>
      <c r="CX40" s="209">
        <v>50</v>
      </c>
      <c r="CY40" s="67">
        <v>-50</v>
      </c>
      <c r="CZ40" s="63">
        <f t="shared" si="156"/>
        <v>0</v>
      </c>
      <c r="DA40" s="208">
        <v>0</v>
      </c>
      <c r="DB40" s="209">
        <v>0</v>
      </c>
      <c r="DC40" s="67"/>
      <c r="DD40" s="63">
        <f t="shared" si="157"/>
        <v>0</v>
      </c>
      <c r="DE40" s="208">
        <v>0</v>
      </c>
      <c r="DF40" s="209">
        <v>0</v>
      </c>
      <c r="DG40" s="67"/>
      <c r="DH40" s="63">
        <f t="shared" si="158"/>
        <v>0</v>
      </c>
      <c r="DI40" s="208">
        <v>0</v>
      </c>
      <c r="DJ40" s="209">
        <v>0</v>
      </c>
      <c r="DK40" s="67"/>
      <c r="DL40" s="63">
        <f t="shared" si="159"/>
        <v>0</v>
      </c>
      <c r="DM40" s="208">
        <v>0</v>
      </c>
      <c r="DN40" s="209">
        <v>0</v>
      </c>
      <c r="DO40" s="67"/>
      <c r="DP40" s="63">
        <f t="shared" si="160"/>
        <v>0</v>
      </c>
      <c r="DQ40" s="208">
        <v>0</v>
      </c>
      <c r="DR40" s="209">
        <v>0</v>
      </c>
      <c r="DS40" s="67"/>
      <c r="DT40" s="63">
        <f t="shared" si="161"/>
        <v>0</v>
      </c>
      <c r="DU40" s="208">
        <v>0</v>
      </c>
      <c r="DV40" s="209">
        <v>0</v>
      </c>
      <c r="DW40" s="67"/>
      <c r="DX40" s="63">
        <f t="shared" si="162"/>
        <v>0</v>
      </c>
      <c r="DY40" s="208">
        <v>0</v>
      </c>
      <c r="DZ40" s="209">
        <v>0</v>
      </c>
      <c r="EA40" s="67"/>
      <c r="EB40" s="63">
        <f t="shared" si="163"/>
        <v>0</v>
      </c>
      <c r="EC40" s="208">
        <v>0</v>
      </c>
      <c r="ED40" s="209">
        <v>87.37</v>
      </c>
      <c r="EE40" s="67">
        <v>0</v>
      </c>
      <c r="EF40" s="63">
        <f t="shared" si="164"/>
        <v>87.37</v>
      </c>
      <c r="EG40" s="208">
        <v>0</v>
      </c>
      <c r="EH40" s="209">
        <v>36.1</v>
      </c>
      <c r="EI40" s="67">
        <v>38.200000000000003</v>
      </c>
      <c r="EJ40" s="63">
        <f t="shared" si="165"/>
        <v>74.300000000000011</v>
      </c>
      <c r="EK40" s="208">
        <v>0</v>
      </c>
      <c r="EL40" s="209">
        <v>0</v>
      </c>
      <c r="EM40" s="67"/>
      <c r="EN40" s="63">
        <f t="shared" si="166"/>
        <v>0</v>
      </c>
      <c r="EO40" s="208">
        <v>20.805199999999999</v>
      </c>
      <c r="EP40" s="209">
        <v>117</v>
      </c>
      <c r="EQ40" s="67">
        <v>50.8</v>
      </c>
      <c r="ER40" s="63">
        <f t="shared" si="167"/>
        <v>167.8</v>
      </c>
      <c r="ES40" s="208">
        <v>0</v>
      </c>
      <c r="ET40" s="209">
        <v>0</v>
      </c>
      <c r="EU40" s="67"/>
      <c r="EV40" s="63">
        <f t="shared" si="168"/>
        <v>0</v>
      </c>
      <c r="EW40" s="208">
        <v>0</v>
      </c>
      <c r="EX40" s="209">
        <v>0</v>
      </c>
      <c r="EY40" s="67"/>
      <c r="EZ40" s="63">
        <f t="shared" si="169"/>
        <v>0</v>
      </c>
      <c r="FA40" s="208">
        <v>0</v>
      </c>
      <c r="FB40" s="209">
        <v>0</v>
      </c>
      <c r="FC40" s="67"/>
      <c r="FD40" s="63">
        <f t="shared" si="170"/>
        <v>0</v>
      </c>
      <c r="FE40" s="208">
        <v>0</v>
      </c>
      <c r="FF40" s="209">
        <v>0</v>
      </c>
      <c r="FG40" s="67"/>
      <c r="FH40" s="63">
        <f t="shared" si="171"/>
        <v>0</v>
      </c>
      <c r="FI40" s="208">
        <v>70.692599999999999</v>
      </c>
      <c r="FJ40" s="209">
        <v>71.39</v>
      </c>
      <c r="FK40" s="67"/>
      <c r="FL40" s="63">
        <f t="shared" si="172"/>
        <v>71.39</v>
      </c>
      <c r="FM40" s="208">
        <v>0</v>
      </c>
      <c r="FN40" s="209">
        <v>73.900000000000006</v>
      </c>
      <c r="FO40" s="67"/>
      <c r="FP40" s="63">
        <f t="shared" si="173"/>
        <v>73.900000000000006</v>
      </c>
      <c r="FQ40" s="208">
        <v>0</v>
      </c>
      <c r="FR40" s="209">
        <v>0</v>
      </c>
      <c r="FS40" s="67"/>
      <c r="FT40" s="63">
        <f t="shared" si="174"/>
        <v>0</v>
      </c>
      <c r="FU40" s="208">
        <v>0</v>
      </c>
      <c r="FV40" s="209">
        <v>0</v>
      </c>
      <c r="FW40" s="67"/>
      <c r="FX40" s="63">
        <f t="shared" si="175"/>
        <v>0</v>
      </c>
      <c r="FY40" s="208">
        <v>44.430500000000002</v>
      </c>
      <c r="FZ40" s="209">
        <v>84.539999999999992</v>
      </c>
      <c r="GA40" s="67">
        <v>0.04</v>
      </c>
      <c r="GB40" s="63">
        <f t="shared" si="176"/>
        <v>84.58</v>
      </c>
      <c r="GC40" s="208">
        <v>0</v>
      </c>
      <c r="GD40" s="209">
        <v>55</v>
      </c>
      <c r="GE40" s="67">
        <v>78.599999999999994</v>
      </c>
      <c r="GF40" s="63">
        <f t="shared" si="177"/>
        <v>133.6</v>
      </c>
      <c r="GG40" s="208">
        <v>0</v>
      </c>
      <c r="GH40" s="209">
        <v>168.6</v>
      </c>
      <c r="GI40" s="67">
        <v>64.010000000000005</v>
      </c>
      <c r="GJ40" s="63">
        <f t="shared" si="178"/>
        <v>232.61</v>
      </c>
      <c r="GK40" s="208">
        <v>0</v>
      </c>
      <c r="GL40" s="209">
        <v>0</v>
      </c>
      <c r="GM40" s="67">
        <f>75+16</f>
        <v>91</v>
      </c>
      <c r="GN40" s="63">
        <f t="shared" si="179"/>
        <v>91</v>
      </c>
      <c r="GO40" s="208">
        <v>0</v>
      </c>
      <c r="GP40" s="209">
        <v>0</v>
      </c>
      <c r="GQ40" s="67">
        <f>20.4+59</f>
        <v>79.400000000000006</v>
      </c>
      <c r="GR40" s="63">
        <f t="shared" si="180"/>
        <v>79.400000000000006</v>
      </c>
      <c r="GS40" s="208">
        <v>0</v>
      </c>
      <c r="GT40" s="209">
        <v>0</v>
      </c>
      <c r="GU40" s="67"/>
      <c r="GV40" s="63">
        <f t="shared" si="181"/>
        <v>0</v>
      </c>
      <c r="GW40" s="208">
        <v>0</v>
      </c>
      <c r="GX40" s="209">
        <v>0</v>
      </c>
      <c r="GY40" s="67"/>
      <c r="GZ40" s="63">
        <f t="shared" si="182"/>
        <v>0</v>
      </c>
      <c r="HA40" s="208">
        <v>29.296900000000001</v>
      </c>
      <c r="HB40" s="209">
        <v>50.37</v>
      </c>
      <c r="HC40" s="67">
        <v>0</v>
      </c>
      <c r="HD40" s="63">
        <f t="shared" si="183"/>
        <v>50.37</v>
      </c>
      <c r="HE40" s="208">
        <v>0</v>
      </c>
      <c r="HF40" s="209">
        <v>161.01</v>
      </c>
      <c r="HG40" s="67">
        <v>-24.55</v>
      </c>
      <c r="HH40" s="63">
        <f t="shared" si="184"/>
        <v>136.45999999999998</v>
      </c>
      <c r="HI40" s="208">
        <v>0</v>
      </c>
      <c r="HJ40" s="209">
        <v>0</v>
      </c>
      <c r="HK40" s="67"/>
      <c r="HL40" s="63">
        <f t="shared" si="185"/>
        <v>0</v>
      </c>
      <c r="HM40" s="208">
        <v>0</v>
      </c>
      <c r="HN40" s="209">
        <v>0</v>
      </c>
      <c r="HO40" s="67"/>
      <c r="HP40" s="63">
        <f t="shared" si="186"/>
        <v>0</v>
      </c>
      <c r="HQ40" s="208">
        <v>0</v>
      </c>
      <c r="HR40" s="209">
        <v>0</v>
      </c>
      <c r="HS40" s="67"/>
      <c r="HT40" s="63">
        <f t="shared" si="187"/>
        <v>0</v>
      </c>
      <c r="HU40" s="208">
        <v>0</v>
      </c>
      <c r="HV40" s="209">
        <v>0</v>
      </c>
      <c r="HW40" s="67"/>
      <c r="HX40" s="63">
        <f t="shared" si="188"/>
        <v>0</v>
      </c>
      <c r="HY40" s="208">
        <v>0</v>
      </c>
      <c r="HZ40" s="209">
        <v>0</v>
      </c>
      <c r="IA40" s="67"/>
      <c r="IB40" s="63">
        <f t="shared" si="189"/>
        <v>0</v>
      </c>
      <c r="IC40" s="208">
        <v>0</v>
      </c>
      <c r="ID40" s="209">
        <v>0</v>
      </c>
      <c r="IE40" s="67"/>
      <c r="IF40" s="63">
        <f t="shared" si="190"/>
        <v>0</v>
      </c>
      <c r="IG40" s="208">
        <v>0</v>
      </c>
      <c r="IH40" s="291">
        <v>0</v>
      </c>
      <c r="II40" s="67"/>
      <c r="IJ40" s="63">
        <f t="shared" si="191"/>
        <v>0</v>
      </c>
      <c r="IK40" s="208">
        <v>0</v>
      </c>
      <c r="IL40" s="292">
        <v>0</v>
      </c>
      <c r="IM40" s="67"/>
      <c r="IN40" s="63">
        <f t="shared" si="192"/>
        <v>0</v>
      </c>
      <c r="IO40" s="208">
        <v>0</v>
      </c>
      <c r="IP40" s="293">
        <v>0</v>
      </c>
      <c r="IQ40" s="67"/>
      <c r="IR40" s="63">
        <f t="shared" si="193"/>
        <v>0</v>
      </c>
      <c r="IS40" s="208">
        <v>0</v>
      </c>
      <c r="IT40" s="294">
        <v>0</v>
      </c>
      <c r="IU40" s="67"/>
      <c r="IV40" s="63">
        <f t="shared" si="194"/>
        <v>0</v>
      </c>
      <c r="IW40" s="208">
        <v>0</v>
      </c>
      <c r="IX40" s="295">
        <v>50</v>
      </c>
      <c r="IY40" s="67"/>
      <c r="IZ40" s="63">
        <f t="shared" si="195"/>
        <v>50</v>
      </c>
      <c r="JA40" s="208">
        <v>9.0061</v>
      </c>
      <c r="JB40" s="296">
        <v>57.77</v>
      </c>
      <c r="JC40" s="67"/>
      <c r="JD40" s="63">
        <f t="shared" si="196"/>
        <v>57.77</v>
      </c>
      <c r="JE40" s="208">
        <v>0</v>
      </c>
      <c r="JF40" s="297">
        <v>0</v>
      </c>
      <c r="JG40" s="67"/>
      <c r="JH40" s="63">
        <f t="shared" si="197"/>
        <v>0</v>
      </c>
      <c r="JI40" s="286"/>
    </row>
    <row r="41" spans="1:270" s="219" customFormat="1" ht="30">
      <c r="A41" s="7" t="s">
        <v>115</v>
      </c>
      <c r="B41" s="8" t="s">
        <v>116</v>
      </c>
      <c r="C41" s="9" t="s">
        <v>117</v>
      </c>
      <c r="D41" s="203"/>
      <c r="E41" s="207">
        <f t="shared" si="334"/>
        <v>0</v>
      </c>
      <c r="F41" s="207">
        <f t="shared" si="335"/>
        <v>0</v>
      </c>
      <c r="G41" s="207">
        <f t="shared" si="336"/>
        <v>0</v>
      </c>
      <c r="H41" s="69">
        <f t="shared" si="265"/>
        <v>0</v>
      </c>
      <c r="I41" s="208">
        <v>0</v>
      </c>
      <c r="J41" s="209">
        <v>0</v>
      </c>
      <c r="K41" s="67"/>
      <c r="L41" s="63">
        <f t="shared" si="133"/>
        <v>0</v>
      </c>
      <c r="M41" s="67">
        <v>0</v>
      </c>
      <c r="N41" s="209">
        <v>0</v>
      </c>
      <c r="O41" s="67"/>
      <c r="P41" s="63">
        <f t="shared" si="134"/>
        <v>0</v>
      </c>
      <c r="Q41" s="208">
        <v>0</v>
      </c>
      <c r="R41" s="209">
        <v>0</v>
      </c>
      <c r="S41" s="67"/>
      <c r="T41" s="63">
        <f t="shared" si="135"/>
        <v>0</v>
      </c>
      <c r="U41" s="208">
        <v>0</v>
      </c>
      <c r="V41" s="209">
        <v>0</v>
      </c>
      <c r="W41" s="67"/>
      <c r="X41" s="63">
        <f t="shared" si="136"/>
        <v>0</v>
      </c>
      <c r="Y41" s="208">
        <v>0</v>
      </c>
      <c r="Z41" s="209">
        <v>0</v>
      </c>
      <c r="AA41" s="67"/>
      <c r="AB41" s="63">
        <f t="shared" si="137"/>
        <v>0</v>
      </c>
      <c r="AC41" s="208">
        <v>0</v>
      </c>
      <c r="AD41" s="209">
        <v>0</v>
      </c>
      <c r="AE41" s="67"/>
      <c r="AF41" s="63">
        <f t="shared" si="138"/>
        <v>0</v>
      </c>
      <c r="AG41" s="208">
        <v>0</v>
      </c>
      <c r="AH41" s="209">
        <v>0</v>
      </c>
      <c r="AI41" s="67"/>
      <c r="AJ41" s="63">
        <f t="shared" si="139"/>
        <v>0</v>
      </c>
      <c r="AK41" s="208">
        <v>0</v>
      </c>
      <c r="AL41" s="209">
        <v>0</v>
      </c>
      <c r="AM41" s="67"/>
      <c r="AN41" s="63">
        <f t="shared" si="140"/>
        <v>0</v>
      </c>
      <c r="AO41" s="208">
        <v>0</v>
      </c>
      <c r="AP41" s="209">
        <v>0</v>
      </c>
      <c r="AQ41" s="67"/>
      <c r="AR41" s="63">
        <f t="shared" si="141"/>
        <v>0</v>
      </c>
      <c r="AS41" s="208">
        <v>0</v>
      </c>
      <c r="AT41" s="209">
        <v>0</v>
      </c>
      <c r="AU41" s="67"/>
      <c r="AV41" s="63">
        <f t="shared" si="142"/>
        <v>0</v>
      </c>
      <c r="AW41" s="208">
        <v>0</v>
      </c>
      <c r="AX41" s="209">
        <v>0</v>
      </c>
      <c r="AY41" s="67"/>
      <c r="AZ41" s="63">
        <f t="shared" si="143"/>
        <v>0</v>
      </c>
      <c r="BA41" s="67">
        <v>0</v>
      </c>
      <c r="BB41" s="209">
        <v>0</v>
      </c>
      <c r="BC41" s="67"/>
      <c r="BD41" s="63">
        <f t="shared" si="144"/>
        <v>0</v>
      </c>
      <c r="BE41" s="208">
        <v>0</v>
      </c>
      <c r="BF41" s="209">
        <v>0</v>
      </c>
      <c r="BG41" s="67"/>
      <c r="BH41" s="63">
        <f t="shared" si="145"/>
        <v>0</v>
      </c>
      <c r="BI41" s="208">
        <v>0</v>
      </c>
      <c r="BJ41" s="209">
        <v>0</v>
      </c>
      <c r="BK41" s="67"/>
      <c r="BL41" s="63">
        <f t="shared" si="146"/>
        <v>0</v>
      </c>
      <c r="BM41" s="208">
        <v>0</v>
      </c>
      <c r="BN41" s="209">
        <v>0</v>
      </c>
      <c r="BO41" s="67"/>
      <c r="BP41" s="63">
        <f t="shared" si="147"/>
        <v>0</v>
      </c>
      <c r="BQ41" s="208">
        <v>0</v>
      </c>
      <c r="BR41" s="209">
        <v>0</v>
      </c>
      <c r="BS41" s="67"/>
      <c r="BT41" s="63">
        <f t="shared" si="148"/>
        <v>0</v>
      </c>
      <c r="BU41" s="208">
        <v>0</v>
      </c>
      <c r="BV41" s="209">
        <v>0</v>
      </c>
      <c r="BW41" s="67"/>
      <c r="BX41" s="63">
        <f t="shared" si="149"/>
        <v>0</v>
      </c>
      <c r="BY41" s="208">
        <v>0</v>
      </c>
      <c r="BZ41" s="209">
        <v>0</v>
      </c>
      <c r="CA41" s="67"/>
      <c r="CB41" s="63">
        <f t="shared" si="150"/>
        <v>0</v>
      </c>
      <c r="CC41" s="208">
        <v>0</v>
      </c>
      <c r="CD41" s="209">
        <v>0</v>
      </c>
      <c r="CE41" s="67"/>
      <c r="CF41" s="63">
        <f t="shared" si="151"/>
        <v>0</v>
      </c>
      <c r="CG41" s="208">
        <v>0</v>
      </c>
      <c r="CH41" s="209">
        <v>0</v>
      </c>
      <c r="CI41" s="67"/>
      <c r="CJ41" s="63">
        <f t="shared" si="152"/>
        <v>0</v>
      </c>
      <c r="CK41" s="208">
        <v>0</v>
      </c>
      <c r="CL41" s="209">
        <v>0</v>
      </c>
      <c r="CM41" s="67"/>
      <c r="CN41" s="63">
        <f t="shared" si="153"/>
        <v>0</v>
      </c>
      <c r="CO41" s="208">
        <v>0</v>
      </c>
      <c r="CP41" s="209">
        <v>0</v>
      </c>
      <c r="CQ41" s="67"/>
      <c r="CR41" s="63">
        <f t="shared" si="154"/>
        <v>0</v>
      </c>
      <c r="CS41" s="208">
        <v>0</v>
      </c>
      <c r="CT41" s="209">
        <v>0</v>
      </c>
      <c r="CU41" s="67"/>
      <c r="CV41" s="63">
        <f t="shared" si="155"/>
        <v>0</v>
      </c>
      <c r="CW41" s="208">
        <v>0</v>
      </c>
      <c r="CX41" s="209">
        <v>0</v>
      </c>
      <c r="CY41" s="67"/>
      <c r="CZ41" s="63">
        <f t="shared" si="156"/>
        <v>0</v>
      </c>
      <c r="DA41" s="208">
        <v>0</v>
      </c>
      <c r="DB41" s="209">
        <v>0</v>
      </c>
      <c r="DC41" s="67"/>
      <c r="DD41" s="63">
        <f t="shared" si="157"/>
        <v>0</v>
      </c>
      <c r="DE41" s="208">
        <v>0</v>
      </c>
      <c r="DF41" s="209">
        <v>0</v>
      </c>
      <c r="DG41" s="67"/>
      <c r="DH41" s="63">
        <f t="shared" si="158"/>
        <v>0</v>
      </c>
      <c r="DI41" s="208">
        <v>0</v>
      </c>
      <c r="DJ41" s="209">
        <v>0</v>
      </c>
      <c r="DK41" s="67"/>
      <c r="DL41" s="63">
        <f t="shared" si="159"/>
        <v>0</v>
      </c>
      <c r="DM41" s="208">
        <v>0</v>
      </c>
      <c r="DN41" s="209">
        <v>0</v>
      </c>
      <c r="DO41" s="67"/>
      <c r="DP41" s="63">
        <f t="shared" si="160"/>
        <v>0</v>
      </c>
      <c r="DQ41" s="208">
        <v>0</v>
      </c>
      <c r="DR41" s="209">
        <v>0</v>
      </c>
      <c r="DS41" s="67"/>
      <c r="DT41" s="63">
        <f t="shared" si="161"/>
        <v>0</v>
      </c>
      <c r="DU41" s="208">
        <v>0</v>
      </c>
      <c r="DV41" s="209">
        <v>0</v>
      </c>
      <c r="DW41" s="67"/>
      <c r="DX41" s="63">
        <f t="shared" si="162"/>
        <v>0</v>
      </c>
      <c r="DY41" s="208">
        <v>0</v>
      </c>
      <c r="DZ41" s="209">
        <v>0</v>
      </c>
      <c r="EA41" s="67"/>
      <c r="EB41" s="63">
        <f t="shared" si="163"/>
        <v>0</v>
      </c>
      <c r="EC41" s="208">
        <v>0</v>
      </c>
      <c r="ED41" s="209">
        <v>0</v>
      </c>
      <c r="EE41" s="67"/>
      <c r="EF41" s="63">
        <f t="shared" si="164"/>
        <v>0</v>
      </c>
      <c r="EG41" s="208">
        <v>0</v>
      </c>
      <c r="EH41" s="209">
        <v>0</v>
      </c>
      <c r="EI41" s="67"/>
      <c r="EJ41" s="63">
        <f t="shared" si="165"/>
        <v>0</v>
      </c>
      <c r="EK41" s="208">
        <v>0</v>
      </c>
      <c r="EL41" s="209">
        <v>0</v>
      </c>
      <c r="EM41" s="67"/>
      <c r="EN41" s="63">
        <f t="shared" si="166"/>
        <v>0</v>
      </c>
      <c r="EO41" s="208">
        <v>0</v>
      </c>
      <c r="EP41" s="209">
        <v>0</v>
      </c>
      <c r="EQ41" s="67"/>
      <c r="ER41" s="63">
        <f t="shared" si="167"/>
        <v>0</v>
      </c>
      <c r="ES41" s="208">
        <v>0</v>
      </c>
      <c r="ET41" s="209">
        <v>0</v>
      </c>
      <c r="EU41" s="67"/>
      <c r="EV41" s="63">
        <f t="shared" si="168"/>
        <v>0</v>
      </c>
      <c r="EW41" s="208">
        <v>0</v>
      </c>
      <c r="EX41" s="209">
        <v>0</v>
      </c>
      <c r="EY41" s="67"/>
      <c r="EZ41" s="63">
        <f t="shared" si="169"/>
        <v>0</v>
      </c>
      <c r="FA41" s="208">
        <v>0</v>
      </c>
      <c r="FB41" s="209">
        <v>0</v>
      </c>
      <c r="FC41" s="67"/>
      <c r="FD41" s="63">
        <f t="shared" si="170"/>
        <v>0</v>
      </c>
      <c r="FE41" s="208">
        <v>0</v>
      </c>
      <c r="FF41" s="209">
        <v>0</v>
      </c>
      <c r="FG41" s="67"/>
      <c r="FH41" s="63">
        <f t="shared" si="171"/>
        <v>0</v>
      </c>
      <c r="FI41" s="208">
        <v>0</v>
      </c>
      <c r="FJ41" s="209">
        <v>0</v>
      </c>
      <c r="FK41" s="67"/>
      <c r="FL41" s="63">
        <f t="shared" si="172"/>
        <v>0</v>
      </c>
      <c r="FM41" s="208">
        <v>0</v>
      </c>
      <c r="FN41" s="209">
        <v>0</v>
      </c>
      <c r="FO41" s="67"/>
      <c r="FP41" s="63">
        <f t="shared" si="173"/>
        <v>0</v>
      </c>
      <c r="FQ41" s="208">
        <v>0</v>
      </c>
      <c r="FR41" s="209">
        <v>0</v>
      </c>
      <c r="FS41" s="67"/>
      <c r="FT41" s="63">
        <f t="shared" si="174"/>
        <v>0</v>
      </c>
      <c r="FU41" s="208">
        <v>0</v>
      </c>
      <c r="FV41" s="209">
        <v>0</v>
      </c>
      <c r="FW41" s="67"/>
      <c r="FX41" s="63">
        <f t="shared" si="175"/>
        <v>0</v>
      </c>
      <c r="FY41" s="208">
        <v>0</v>
      </c>
      <c r="FZ41" s="209">
        <v>0</v>
      </c>
      <c r="GA41" s="67"/>
      <c r="GB41" s="63">
        <f t="shared" si="176"/>
        <v>0</v>
      </c>
      <c r="GC41" s="208">
        <v>0</v>
      </c>
      <c r="GD41" s="209">
        <v>0</v>
      </c>
      <c r="GE41" s="67"/>
      <c r="GF41" s="63">
        <f t="shared" si="177"/>
        <v>0</v>
      </c>
      <c r="GG41" s="208">
        <v>0</v>
      </c>
      <c r="GH41" s="209">
        <v>0</v>
      </c>
      <c r="GI41" s="67"/>
      <c r="GJ41" s="63">
        <f t="shared" si="178"/>
        <v>0</v>
      </c>
      <c r="GK41" s="208">
        <v>0</v>
      </c>
      <c r="GL41" s="209">
        <v>0</v>
      </c>
      <c r="GM41" s="67"/>
      <c r="GN41" s="63">
        <f t="shared" si="179"/>
        <v>0</v>
      </c>
      <c r="GO41" s="208">
        <v>0</v>
      </c>
      <c r="GP41" s="209">
        <v>0</v>
      </c>
      <c r="GQ41" s="67"/>
      <c r="GR41" s="63">
        <f t="shared" si="180"/>
        <v>0</v>
      </c>
      <c r="GS41" s="208">
        <v>0</v>
      </c>
      <c r="GT41" s="209">
        <v>0</v>
      </c>
      <c r="GU41" s="67"/>
      <c r="GV41" s="63">
        <f t="shared" si="181"/>
        <v>0</v>
      </c>
      <c r="GW41" s="208">
        <v>0</v>
      </c>
      <c r="GX41" s="209">
        <v>0</v>
      </c>
      <c r="GY41" s="67"/>
      <c r="GZ41" s="63">
        <f t="shared" si="182"/>
        <v>0</v>
      </c>
      <c r="HA41" s="208">
        <v>0</v>
      </c>
      <c r="HB41" s="209">
        <v>0</v>
      </c>
      <c r="HC41" s="67"/>
      <c r="HD41" s="63">
        <f t="shared" si="183"/>
        <v>0</v>
      </c>
      <c r="HE41" s="208">
        <v>0</v>
      </c>
      <c r="HF41" s="209">
        <v>0</v>
      </c>
      <c r="HG41" s="67"/>
      <c r="HH41" s="63">
        <f t="shared" si="184"/>
        <v>0</v>
      </c>
      <c r="HI41" s="208">
        <v>0</v>
      </c>
      <c r="HJ41" s="209">
        <v>0</v>
      </c>
      <c r="HK41" s="67"/>
      <c r="HL41" s="63">
        <f t="shared" si="185"/>
        <v>0</v>
      </c>
      <c r="HM41" s="208">
        <v>0</v>
      </c>
      <c r="HN41" s="209">
        <v>0</v>
      </c>
      <c r="HO41" s="67"/>
      <c r="HP41" s="63">
        <f t="shared" si="186"/>
        <v>0</v>
      </c>
      <c r="HQ41" s="208">
        <v>0</v>
      </c>
      <c r="HR41" s="209">
        <v>0</v>
      </c>
      <c r="HS41" s="67"/>
      <c r="HT41" s="63">
        <f t="shared" si="187"/>
        <v>0</v>
      </c>
      <c r="HU41" s="208">
        <v>0</v>
      </c>
      <c r="HV41" s="209">
        <v>0</v>
      </c>
      <c r="HW41" s="67"/>
      <c r="HX41" s="63">
        <f t="shared" si="188"/>
        <v>0</v>
      </c>
      <c r="HY41" s="208">
        <v>0</v>
      </c>
      <c r="HZ41" s="209">
        <v>0</v>
      </c>
      <c r="IA41" s="67"/>
      <c r="IB41" s="63">
        <f t="shared" si="189"/>
        <v>0</v>
      </c>
      <c r="IC41" s="208">
        <v>0</v>
      </c>
      <c r="ID41" s="209">
        <v>0</v>
      </c>
      <c r="IE41" s="67"/>
      <c r="IF41" s="63">
        <f t="shared" si="190"/>
        <v>0</v>
      </c>
      <c r="IG41" s="208">
        <v>0</v>
      </c>
      <c r="IH41" s="291">
        <v>0</v>
      </c>
      <c r="II41" s="67"/>
      <c r="IJ41" s="63">
        <f t="shared" si="191"/>
        <v>0</v>
      </c>
      <c r="IK41" s="208">
        <v>0</v>
      </c>
      <c r="IL41" s="292">
        <v>0</v>
      </c>
      <c r="IM41" s="67"/>
      <c r="IN41" s="63">
        <f t="shared" si="192"/>
        <v>0</v>
      </c>
      <c r="IO41" s="208">
        <v>0</v>
      </c>
      <c r="IP41" s="293">
        <v>0</v>
      </c>
      <c r="IQ41" s="67"/>
      <c r="IR41" s="63">
        <f t="shared" si="193"/>
        <v>0</v>
      </c>
      <c r="IS41" s="208">
        <v>0</v>
      </c>
      <c r="IT41" s="294">
        <v>0</v>
      </c>
      <c r="IU41" s="67"/>
      <c r="IV41" s="63">
        <f t="shared" si="194"/>
        <v>0</v>
      </c>
      <c r="IW41" s="208">
        <v>0</v>
      </c>
      <c r="IX41" s="295">
        <v>0</v>
      </c>
      <c r="IY41" s="67"/>
      <c r="IZ41" s="63">
        <f t="shared" si="195"/>
        <v>0</v>
      </c>
      <c r="JA41" s="208">
        <v>0</v>
      </c>
      <c r="JB41" s="296">
        <v>0</v>
      </c>
      <c r="JC41" s="67"/>
      <c r="JD41" s="63">
        <f t="shared" si="196"/>
        <v>0</v>
      </c>
      <c r="JE41" s="208">
        <v>0</v>
      </c>
      <c r="JF41" s="297">
        <v>0</v>
      </c>
      <c r="JG41" s="67"/>
      <c r="JH41" s="63">
        <f t="shared" si="197"/>
        <v>0</v>
      </c>
    </row>
    <row r="42" spans="1:270" s="219" customFormat="1" ht="25.5" customHeight="1">
      <c r="A42" s="7" t="s">
        <v>118</v>
      </c>
      <c r="B42" s="290" t="s">
        <v>119</v>
      </c>
      <c r="C42" s="9" t="s">
        <v>120</v>
      </c>
      <c r="D42" s="135">
        <v>796.04999999999984</v>
      </c>
      <c r="E42" s="207">
        <f t="shared" si="334"/>
        <v>304.68420000000003</v>
      </c>
      <c r="F42" s="207">
        <f t="shared" si="335"/>
        <v>796.04999999999984</v>
      </c>
      <c r="G42" s="207">
        <f t="shared" si="336"/>
        <v>966.51</v>
      </c>
      <c r="H42" s="69">
        <f t="shared" si="265"/>
        <v>170.46000000000015</v>
      </c>
      <c r="I42" s="208">
        <v>1.1202000000000001</v>
      </c>
      <c r="J42" s="209">
        <v>5.94</v>
      </c>
      <c r="K42" s="67"/>
      <c r="L42" s="63">
        <f t="shared" si="133"/>
        <v>5.94</v>
      </c>
      <c r="M42" s="67">
        <v>0</v>
      </c>
      <c r="N42" s="209">
        <v>0.7</v>
      </c>
      <c r="O42" s="67"/>
      <c r="P42" s="63">
        <f t="shared" si="134"/>
        <v>0.7</v>
      </c>
      <c r="Q42" s="208">
        <v>0.1295</v>
      </c>
      <c r="R42" s="209">
        <v>6.95</v>
      </c>
      <c r="S42" s="67"/>
      <c r="T42" s="63">
        <f t="shared" si="135"/>
        <v>6.95</v>
      </c>
      <c r="U42" s="208">
        <v>0</v>
      </c>
      <c r="V42" s="209">
        <v>1.1499999999999999</v>
      </c>
      <c r="W42" s="67"/>
      <c r="X42" s="63">
        <f t="shared" si="136"/>
        <v>1.1499999999999999</v>
      </c>
      <c r="Y42" s="208">
        <v>1.7100000000000001E-2</v>
      </c>
      <c r="Z42" s="209">
        <v>12.25</v>
      </c>
      <c r="AA42" s="67"/>
      <c r="AB42" s="63">
        <f t="shared" si="137"/>
        <v>12.25</v>
      </c>
      <c r="AC42" s="208">
        <v>0</v>
      </c>
      <c r="AD42" s="209">
        <v>1.35</v>
      </c>
      <c r="AE42" s="67"/>
      <c r="AF42" s="63">
        <f t="shared" si="138"/>
        <v>1.35</v>
      </c>
      <c r="AG42" s="208">
        <v>24.9237</v>
      </c>
      <c r="AH42" s="209">
        <v>26.42</v>
      </c>
      <c r="AI42" s="67"/>
      <c r="AJ42" s="63">
        <f t="shared" si="139"/>
        <v>26.42</v>
      </c>
      <c r="AK42" s="208">
        <v>2.4582999999999999</v>
      </c>
      <c r="AL42" s="209">
        <v>6.15</v>
      </c>
      <c r="AM42" s="67">
        <v>-0.7</v>
      </c>
      <c r="AN42" s="63">
        <f t="shared" si="140"/>
        <v>5.45</v>
      </c>
      <c r="AO42" s="208">
        <v>7.2700000000000001E-2</v>
      </c>
      <c r="AP42" s="209">
        <v>0.5</v>
      </c>
      <c r="AQ42" s="67"/>
      <c r="AR42" s="63">
        <f t="shared" si="141"/>
        <v>0.5</v>
      </c>
      <c r="AS42" s="208">
        <v>0.16719999999999999</v>
      </c>
      <c r="AT42" s="209">
        <v>0.9</v>
      </c>
      <c r="AU42" s="67"/>
      <c r="AV42" s="63">
        <f t="shared" si="142"/>
        <v>0.9</v>
      </c>
      <c r="AW42" s="208">
        <v>0.43730000000000002</v>
      </c>
      <c r="AX42" s="209">
        <v>1.24</v>
      </c>
      <c r="AY42" s="67"/>
      <c r="AZ42" s="63">
        <f t="shared" si="143"/>
        <v>1.24</v>
      </c>
      <c r="BA42" s="67">
        <v>0</v>
      </c>
      <c r="BB42" s="209">
        <v>1</v>
      </c>
      <c r="BC42" s="67"/>
      <c r="BD42" s="63">
        <f t="shared" si="144"/>
        <v>1</v>
      </c>
      <c r="BE42" s="208">
        <v>2.7799999999999998E-2</v>
      </c>
      <c r="BF42" s="209">
        <v>3.69</v>
      </c>
      <c r="BG42" s="67">
        <v>33</v>
      </c>
      <c r="BH42" s="63">
        <f t="shared" si="145"/>
        <v>36.69</v>
      </c>
      <c r="BI42" s="208">
        <v>13.082100000000001</v>
      </c>
      <c r="BJ42" s="209">
        <v>17.93</v>
      </c>
      <c r="BK42" s="67">
        <v>7.05</v>
      </c>
      <c r="BL42" s="63">
        <f t="shared" si="146"/>
        <v>24.98</v>
      </c>
      <c r="BM42" s="208">
        <v>7.1999999999999995E-2</v>
      </c>
      <c r="BN42" s="209">
        <v>7.0000000000000007E-2</v>
      </c>
      <c r="BO42" s="67"/>
      <c r="BP42" s="63">
        <f t="shared" si="147"/>
        <v>7.0000000000000007E-2</v>
      </c>
      <c r="BQ42" s="208">
        <v>0.75470000000000004</v>
      </c>
      <c r="BR42" s="209">
        <v>13.39</v>
      </c>
      <c r="BS42" s="67">
        <v>15.76</v>
      </c>
      <c r="BT42" s="63">
        <f t="shared" si="148"/>
        <v>29.15</v>
      </c>
      <c r="BU42" s="208">
        <v>6.9429999999999996</v>
      </c>
      <c r="BV42" s="209">
        <v>11.06</v>
      </c>
      <c r="BW42" s="67"/>
      <c r="BX42" s="63">
        <f t="shared" si="149"/>
        <v>11.06</v>
      </c>
      <c r="BY42" s="208">
        <v>0</v>
      </c>
      <c r="BZ42" s="209">
        <v>7.3599999999999994</v>
      </c>
      <c r="CA42" s="67"/>
      <c r="CB42" s="63">
        <f t="shared" si="150"/>
        <v>7.3599999999999994</v>
      </c>
      <c r="CC42" s="208">
        <v>0.1993</v>
      </c>
      <c r="CD42" s="209">
        <v>1.7000000000000002</v>
      </c>
      <c r="CE42" s="67"/>
      <c r="CF42" s="63">
        <f t="shared" si="151"/>
        <v>1.7000000000000002</v>
      </c>
      <c r="CG42" s="208">
        <v>0.49590000000000001</v>
      </c>
      <c r="CH42" s="209">
        <v>8.2999999999999989</v>
      </c>
      <c r="CI42" s="67"/>
      <c r="CJ42" s="63">
        <f t="shared" si="152"/>
        <v>8.2999999999999989</v>
      </c>
      <c r="CK42" s="208">
        <v>0.13189999999999999</v>
      </c>
      <c r="CL42" s="209">
        <v>8.09</v>
      </c>
      <c r="CM42" s="67">
        <v>15</v>
      </c>
      <c r="CN42" s="63">
        <f t="shared" si="153"/>
        <v>23.09</v>
      </c>
      <c r="CO42" s="208">
        <v>1.6093999999999999</v>
      </c>
      <c r="CP42" s="209">
        <v>14.870000000000001</v>
      </c>
      <c r="CQ42" s="67"/>
      <c r="CR42" s="63">
        <f t="shared" si="154"/>
        <v>14.870000000000001</v>
      </c>
      <c r="CS42" s="208">
        <v>0.20530000000000001</v>
      </c>
      <c r="CT42" s="209">
        <v>10.27</v>
      </c>
      <c r="CU42" s="67"/>
      <c r="CV42" s="63">
        <f t="shared" si="155"/>
        <v>10.27</v>
      </c>
      <c r="CW42" s="208">
        <v>0.2268</v>
      </c>
      <c r="CX42" s="209">
        <v>6.4399999999999995</v>
      </c>
      <c r="CY42" s="67"/>
      <c r="CZ42" s="63">
        <f t="shared" si="156"/>
        <v>6.4399999999999995</v>
      </c>
      <c r="DA42" s="208">
        <v>0.53549999999999998</v>
      </c>
      <c r="DB42" s="209">
        <v>4.88</v>
      </c>
      <c r="DC42" s="67"/>
      <c r="DD42" s="63">
        <f t="shared" si="157"/>
        <v>4.88</v>
      </c>
      <c r="DE42" s="208">
        <v>0.13089999999999999</v>
      </c>
      <c r="DF42" s="209">
        <v>12.45</v>
      </c>
      <c r="DG42" s="67"/>
      <c r="DH42" s="63">
        <f t="shared" si="158"/>
        <v>12.45</v>
      </c>
      <c r="DI42" s="208">
        <v>1.67E-2</v>
      </c>
      <c r="DJ42" s="209">
        <v>4.68</v>
      </c>
      <c r="DK42" s="67"/>
      <c r="DL42" s="63">
        <f t="shared" si="159"/>
        <v>4.68</v>
      </c>
      <c r="DM42" s="208">
        <v>2.8010000000000002</v>
      </c>
      <c r="DN42" s="209">
        <v>14.23</v>
      </c>
      <c r="DO42" s="67">
        <v>-2</v>
      </c>
      <c r="DP42" s="63">
        <f t="shared" si="160"/>
        <v>12.23</v>
      </c>
      <c r="DQ42" s="208">
        <v>0.47660000000000002</v>
      </c>
      <c r="DR42" s="209">
        <v>10.34</v>
      </c>
      <c r="DS42" s="67">
        <v>0.9</v>
      </c>
      <c r="DT42" s="63">
        <f t="shared" si="161"/>
        <v>11.24</v>
      </c>
      <c r="DU42" s="208">
        <v>0</v>
      </c>
      <c r="DV42" s="209">
        <v>1</v>
      </c>
      <c r="DW42" s="67"/>
      <c r="DX42" s="63">
        <f t="shared" si="162"/>
        <v>1</v>
      </c>
      <c r="DY42" s="208">
        <v>0</v>
      </c>
      <c r="DZ42" s="209">
        <v>1</v>
      </c>
      <c r="EA42" s="67"/>
      <c r="EB42" s="63">
        <f t="shared" si="163"/>
        <v>1</v>
      </c>
      <c r="EC42" s="208">
        <v>20.580100000000002</v>
      </c>
      <c r="ED42" s="209">
        <v>51.15</v>
      </c>
      <c r="EE42" s="67"/>
      <c r="EF42" s="63">
        <f t="shared" si="164"/>
        <v>51.15</v>
      </c>
      <c r="EG42" s="208">
        <v>2.411</v>
      </c>
      <c r="EH42" s="209">
        <v>15.610000000000007</v>
      </c>
      <c r="EI42" s="67"/>
      <c r="EJ42" s="63">
        <f t="shared" si="165"/>
        <v>15.610000000000007</v>
      </c>
      <c r="EK42" s="208">
        <v>15.452299999999999</v>
      </c>
      <c r="EL42" s="209">
        <v>17.470000000000002</v>
      </c>
      <c r="EM42" s="67"/>
      <c r="EN42" s="63">
        <f t="shared" si="166"/>
        <v>17.470000000000002</v>
      </c>
      <c r="EO42" s="208">
        <v>1.3611</v>
      </c>
      <c r="EP42" s="209">
        <v>8.1300000000000008</v>
      </c>
      <c r="EQ42" s="67"/>
      <c r="ER42" s="63">
        <f t="shared" si="167"/>
        <v>8.1300000000000008</v>
      </c>
      <c r="ES42" s="208">
        <v>0</v>
      </c>
      <c r="ET42" s="209">
        <v>10.27</v>
      </c>
      <c r="EU42" s="67"/>
      <c r="EV42" s="63">
        <f t="shared" si="168"/>
        <v>10.27</v>
      </c>
      <c r="EW42" s="208">
        <v>0</v>
      </c>
      <c r="EX42" s="209">
        <v>2.62</v>
      </c>
      <c r="EY42" s="67"/>
      <c r="EZ42" s="63">
        <f t="shared" si="169"/>
        <v>2.62</v>
      </c>
      <c r="FA42" s="208">
        <v>0</v>
      </c>
      <c r="FB42" s="209">
        <v>3.4</v>
      </c>
      <c r="FC42" s="67"/>
      <c r="FD42" s="63">
        <f t="shared" si="170"/>
        <v>3.4</v>
      </c>
      <c r="FE42" s="208">
        <v>7.6200000000000004E-2</v>
      </c>
      <c r="FF42" s="209">
        <v>4.8900000000000006</v>
      </c>
      <c r="FG42" s="67"/>
      <c r="FH42" s="63">
        <f t="shared" si="171"/>
        <v>4.8900000000000006</v>
      </c>
      <c r="FI42" s="208">
        <v>5.6946000000000003</v>
      </c>
      <c r="FJ42" s="209">
        <v>18.71</v>
      </c>
      <c r="FK42" s="67">
        <v>3.39</v>
      </c>
      <c r="FL42" s="63">
        <f t="shared" si="172"/>
        <v>22.1</v>
      </c>
      <c r="FM42" s="208">
        <v>1.1065</v>
      </c>
      <c r="FN42" s="209">
        <v>2.04</v>
      </c>
      <c r="FO42" s="67"/>
      <c r="FP42" s="63">
        <f t="shared" si="173"/>
        <v>2.04</v>
      </c>
      <c r="FQ42" s="208">
        <v>4.9740000000000002</v>
      </c>
      <c r="FR42" s="209">
        <v>7.27</v>
      </c>
      <c r="FS42" s="67"/>
      <c r="FT42" s="63">
        <f t="shared" si="174"/>
        <v>7.27</v>
      </c>
      <c r="FU42" s="208">
        <v>0.31669999999999998</v>
      </c>
      <c r="FV42" s="209">
        <v>0.87</v>
      </c>
      <c r="FW42" s="67"/>
      <c r="FX42" s="63">
        <f t="shared" si="175"/>
        <v>0.87</v>
      </c>
      <c r="FY42" s="208">
        <v>17.811499999999999</v>
      </c>
      <c r="FZ42" s="209">
        <v>41.339999999999996</v>
      </c>
      <c r="GA42" s="67">
        <v>3</v>
      </c>
      <c r="GB42" s="63">
        <f t="shared" si="176"/>
        <v>44.339999999999996</v>
      </c>
      <c r="GC42" s="208">
        <v>7.6970999999999998</v>
      </c>
      <c r="GD42" s="209">
        <v>8.59</v>
      </c>
      <c r="GE42" s="67">
        <v>4.9800000000000004</v>
      </c>
      <c r="GF42" s="63">
        <f t="shared" si="177"/>
        <v>13.57</v>
      </c>
      <c r="GG42" s="208">
        <v>4.0213000000000001</v>
      </c>
      <c r="GH42" s="209">
        <v>14.7</v>
      </c>
      <c r="GI42" s="67">
        <v>30</v>
      </c>
      <c r="GJ42" s="63">
        <f t="shared" si="178"/>
        <v>44.7</v>
      </c>
      <c r="GK42" s="208">
        <v>0.65780000000000005</v>
      </c>
      <c r="GL42" s="209">
        <v>2.87</v>
      </c>
      <c r="GM42" s="67"/>
      <c r="GN42" s="63">
        <f t="shared" si="179"/>
        <v>2.87</v>
      </c>
      <c r="GO42" s="208">
        <v>1.3627</v>
      </c>
      <c r="GP42" s="209">
        <v>1.9000000000000001</v>
      </c>
      <c r="GQ42" s="67"/>
      <c r="GR42" s="63">
        <f t="shared" si="180"/>
        <v>1.9000000000000001</v>
      </c>
      <c r="GS42" s="208">
        <v>0.46700000000000003</v>
      </c>
      <c r="GT42" s="209">
        <v>0.47</v>
      </c>
      <c r="GU42" s="67"/>
      <c r="GV42" s="63">
        <f t="shared" si="181"/>
        <v>0.47</v>
      </c>
      <c r="GW42" s="208">
        <v>4.0644</v>
      </c>
      <c r="GX42" s="209">
        <v>34.150000000000006</v>
      </c>
      <c r="GY42" s="67"/>
      <c r="GZ42" s="63">
        <f t="shared" si="182"/>
        <v>34.150000000000006</v>
      </c>
      <c r="HA42" s="208">
        <v>2.2810000000000001</v>
      </c>
      <c r="HB42" s="209">
        <v>7.3800000000000008</v>
      </c>
      <c r="HC42" s="67">
        <v>2.21</v>
      </c>
      <c r="HD42" s="63">
        <f t="shared" si="183"/>
        <v>9.59</v>
      </c>
      <c r="HE42" s="208">
        <v>2.5371000000000001</v>
      </c>
      <c r="HF42" s="209">
        <v>17.899999999999999</v>
      </c>
      <c r="HG42" s="67"/>
      <c r="HH42" s="63">
        <f t="shared" si="184"/>
        <v>17.899999999999999</v>
      </c>
      <c r="HI42" s="208">
        <v>0.62970000000000004</v>
      </c>
      <c r="HJ42" s="209">
        <v>22.54</v>
      </c>
      <c r="HK42" s="67"/>
      <c r="HL42" s="63">
        <f t="shared" si="185"/>
        <v>22.54</v>
      </c>
      <c r="HM42" s="208">
        <v>0</v>
      </c>
      <c r="HN42" s="209">
        <v>5.93</v>
      </c>
      <c r="HO42" s="67">
        <v>1</v>
      </c>
      <c r="HP42" s="63">
        <f t="shared" si="186"/>
        <v>6.93</v>
      </c>
      <c r="HQ42" s="208">
        <v>0</v>
      </c>
      <c r="HR42" s="209">
        <v>9.5</v>
      </c>
      <c r="HS42" s="67"/>
      <c r="HT42" s="63">
        <f t="shared" si="187"/>
        <v>9.5</v>
      </c>
      <c r="HU42" s="208">
        <v>0.1686</v>
      </c>
      <c r="HV42" s="209">
        <v>3.08</v>
      </c>
      <c r="HW42" s="67"/>
      <c r="HX42" s="63">
        <f t="shared" si="188"/>
        <v>3.08</v>
      </c>
      <c r="HY42" s="208">
        <v>0.1547</v>
      </c>
      <c r="HZ42" s="209">
        <v>5.4</v>
      </c>
      <c r="IA42" s="67">
        <v>7</v>
      </c>
      <c r="IB42" s="63">
        <f t="shared" si="189"/>
        <v>12.4</v>
      </c>
      <c r="IC42" s="208">
        <v>89.900499999999994</v>
      </c>
      <c r="ID42" s="209">
        <v>157.54</v>
      </c>
      <c r="IE42" s="67">
        <v>12.4</v>
      </c>
      <c r="IF42" s="63">
        <f t="shared" si="190"/>
        <v>169.94</v>
      </c>
      <c r="IG42" s="208">
        <v>7.7000000000000002E-3</v>
      </c>
      <c r="IH42" s="291">
        <v>2.11</v>
      </c>
      <c r="II42" s="67"/>
      <c r="IJ42" s="63">
        <f t="shared" si="191"/>
        <v>2.11</v>
      </c>
      <c r="IK42" s="208">
        <v>0</v>
      </c>
      <c r="IL42" s="292">
        <v>1.49</v>
      </c>
      <c r="IM42" s="67">
        <v>31.5</v>
      </c>
      <c r="IN42" s="63">
        <f t="shared" si="192"/>
        <v>32.99</v>
      </c>
      <c r="IO42" s="208">
        <v>0</v>
      </c>
      <c r="IP42" s="293">
        <v>0</v>
      </c>
      <c r="IQ42" s="67"/>
      <c r="IR42" s="63">
        <f t="shared" si="193"/>
        <v>0</v>
      </c>
      <c r="IS42" s="208">
        <v>22.103200000000001</v>
      </c>
      <c r="IT42" s="294">
        <v>42.28</v>
      </c>
      <c r="IU42" s="67">
        <v>6.27</v>
      </c>
      <c r="IV42" s="63">
        <f t="shared" si="194"/>
        <v>48.55</v>
      </c>
      <c r="IW42" s="208">
        <v>4.8319999999999999</v>
      </c>
      <c r="IX42" s="295">
        <v>7.3000000000000007</v>
      </c>
      <c r="IY42" s="67">
        <v>-0.3</v>
      </c>
      <c r="IZ42" s="63">
        <f t="shared" si="195"/>
        <v>7.0000000000000009</v>
      </c>
      <c r="JA42" s="208">
        <v>8.5180000000000007</v>
      </c>
      <c r="JB42" s="296">
        <v>20.98</v>
      </c>
      <c r="JC42" s="67"/>
      <c r="JD42" s="63">
        <f t="shared" si="196"/>
        <v>20.98</v>
      </c>
      <c r="JE42" s="208">
        <v>28.462499999999999</v>
      </c>
      <c r="JF42" s="297">
        <v>29.87</v>
      </c>
      <c r="JG42" s="67"/>
      <c r="JH42" s="63">
        <f t="shared" si="197"/>
        <v>29.87</v>
      </c>
    </row>
    <row r="43" spans="1:270" s="219" customFormat="1" ht="30">
      <c r="A43" s="7" t="s">
        <v>121</v>
      </c>
      <c r="B43" s="75" t="s">
        <v>38</v>
      </c>
      <c r="C43" s="9" t="s">
        <v>122</v>
      </c>
      <c r="D43" s="135">
        <v>880.49400000000003</v>
      </c>
      <c r="E43" s="207">
        <f t="shared" si="334"/>
        <v>376.23609999999996</v>
      </c>
      <c r="F43" s="207">
        <f t="shared" si="335"/>
        <v>880.49400000000003</v>
      </c>
      <c r="G43" s="207">
        <f t="shared" si="336"/>
        <v>952.56400000000008</v>
      </c>
      <c r="H43" s="69">
        <f t="shared" si="265"/>
        <v>72.07000000000005</v>
      </c>
      <c r="I43" s="208">
        <v>1.7668999999999999</v>
      </c>
      <c r="J43" s="209">
        <v>3.6</v>
      </c>
      <c r="K43" s="67"/>
      <c r="L43" s="63">
        <f t="shared" si="133"/>
        <v>3.6</v>
      </c>
      <c r="M43" s="67">
        <v>0</v>
      </c>
      <c r="N43" s="209">
        <v>1.67</v>
      </c>
      <c r="O43" s="67"/>
      <c r="P43" s="63">
        <f t="shared" si="134"/>
        <v>1.67</v>
      </c>
      <c r="Q43" s="208">
        <v>1.3858999999999999</v>
      </c>
      <c r="R43" s="209">
        <v>10.42</v>
      </c>
      <c r="S43" s="67"/>
      <c r="T43" s="63">
        <f t="shared" si="135"/>
        <v>10.42</v>
      </c>
      <c r="U43" s="208">
        <v>6.2374999999999998</v>
      </c>
      <c r="V43" s="209">
        <v>9.7800000000000011</v>
      </c>
      <c r="W43" s="67"/>
      <c r="X43" s="63">
        <f t="shared" si="136"/>
        <v>9.7800000000000011</v>
      </c>
      <c r="Y43" s="208">
        <v>7.3259999999999996</v>
      </c>
      <c r="Z43" s="209">
        <v>10.59</v>
      </c>
      <c r="AA43" s="67"/>
      <c r="AB43" s="63">
        <f t="shared" si="137"/>
        <v>10.59</v>
      </c>
      <c r="AC43" s="208">
        <v>10.374499999999999</v>
      </c>
      <c r="AD43" s="209">
        <v>15.61</v>
      </c>
      <c r="AE43" s="67">
        <v>3</v>
      </c>
      <c r="AF43" s="63">
        <f t="shared" si="138"/>
        <v>18.61</v>
      </c>
      <c r="AG43" s="208">
        <v>0.77029999999999998</v>
      </c>
      <c r="AH43" s="209">
        <v>2.44</v>
      </c>
      <c r="AI43" s="67"/>
      <c r="AJ43" s="63">
        <f t="shared" si="139"/>
        <v>2.44</v>
      </c>
      <c r="AK43" s="208">
        <v>1.472</v>
      </c>
      <c r="AL43" s="209">
        <v>3.25</v>
      </c>
      <c r="AM43" s="67">
        <v>-0.6</v>
      </c>
      <c r="AN43" s="63">
        <f t="shared" si="140"/>
        <v>2.65</v>
      </c>
      <c r="AO43" s="208">
        <v>1.04E-2</v>
      </c>
      <c r="AP43" s="209">
        <v>0.3</v>
      </c>
      <c r="AQ43" s="67"/>
      <c r="AR43" s="63">
        <f t="shared" si="141"/>
        <v>0.3</v>
      </c>
      <c r="AS43" s="208">
        <v>0</v>
      </c>
      <c r="AT43" s="209">
        <v>0.9</v>
      </c>
      <c r="AU43" s="67">
        <v>2.1</v>
      </c>
      <c r="AV43" s="63">
        <f t="shared" si="142"/>
        <v>3</v>
      </c>
      <c r="AW43" s="208">
        <v>0.1258</v>
      </c>
      <c r="AX43" s="209">
        <v>1.5199999999999996</v>
      </c>
      <c r="AY43" s="67"/>
      <c r="AZ43" s="63">
        <f t="shared" si="143"/>
        <v>1.5199999999999996</v>
      </c>
      <c r="BA43" s="67">
        <v>0</v>
      </c>
      <c r="BB43" s="209">
        <v>0.5</v>
      </c>
      <c r="BC43" s="67"/>
      <c r="BD43" s="63">
        <f t="shared" si="144"/>
        <v>0.5</v>
      </c>
      <c r="BE43" s="208">
        <v>0</v>
      </c>
      <c r="BF43" s="209">
        <v>2</v>
      </c>
      <c r="BG43" s="67"/>
      <c r="BH43" s="63">
        <f t="shared" si="145"/>
        <v>2</v>
      </c>
      <c r="BI43" s="208">
        <v>0.13780000000000001</v>
      </c>
      <c r="BJ43" s="209">
        <v>0.36</v>
      </c>
      <c r="BK43" s="67"/>
      <c r="BL43" s="63">
        <f t="shared" si="146"/>
        <v>0.36</v>
      </c>
      <c r="BM43" s="208">
        <v>0.48170000000000002</v>
      </c>
      <c r="BN43" s="209">
        <v>0.48</v>
      </c>
      <c r="BO43" s="67"/>
      <c r="BP43" s="63">
        <f t="shared" si="147"/>
        <v>0.48</v>
      </c>
      <c r="BQ43" s="208">
        <v>1.9748000000000001</v>
      </c>
      <c r="BR43" s="209">
        <v>2.12</v>
      </c>
      <c r="BS43" s="67"/>
      <c r="BT43" s="63">
        <f t="shared" si="148"/>
        <v>2.12</v>
      </c>
      <c r="BU43" s="208">
        <v>0.124</v>
      </c>
      <c r="BV43" s="209">
        <v>2.13</v>
      </c>
      <c r="BW43" s="67"/>
      <c r="BX43" s="63">
        <f t="shared" si="149"/>
        <v>2.13</v>
      </c>
      <c r="BY43" s="208">
        <v>0</v>
      </c>
      <c r="BZ43" s="209">
        <v>1.99</v>
      </c>
      <c r="CA43" s="67"/>
      <c r="CB43" s="63">
        <f t="shared" si="150"/>
        <v>1.99</v>
      </c>
      <c r="CC43" s="208">
        <v>1.5563</v>
      </c>
      <c r="CD43" s="209">
        <v>3.6</v>
      </c>
      <c r="CE43" s="67"/>
      <c r="CF43" s="63">
        <f t="shared" si="151"/>
        <v>3.6</v>
      </c>
      <c r="CG43" s="208">
        <v>0</v>
      </c>
      <c r="CH43" s="209">
        <v>1.9600000000000002</v>
      </c>
      <c r="CI43" s="67">
        <v>1</v>
      </c>
      <c r="CJ43" s="63">
        <f t="shared" si="152"/>
        <v>2.96</v>
      </c>
      <c r="CK43" s="208">
        <v>0.51759999999999995</v>
      </c>
      <c r="CL43" s="209">
        <v>2.6399999999999988</v>
      </c>
      <c r="CM43" s="67"/>
      <c r="CN43" s="63">
        <f t="shared" si="153"/>
        <v>2.6399999999999988</v>
      </c>
      <c r="CO43" s="208">
        <v>0.32150000000000001</v>
      </c>
      <c r="CP43" s="209">
        <v>18.27</v>
      </c>
      <c r="CQ43" s="67"/>
      <c r="CR43" s="63">
        <f t="shared" si="154"/>
        <v>18.27</v>
      </c>
      <c r="CS43" s="208">
        <v>0.87439999999999996</v>
      </c>
      <c r="CT43" s="209">
        <v>2.81</v>
      </c>
      <c r="CU43" s="67"/>
      <c r="CV43" s="63">
        <f t="shared" si="155"/>
        <v>2.81</v>
      </c>
      <c r="CW43" s="208">
        <v>9.5200000000000007E-2</v>
      </c>
      <c r="CX43" s="209">
        <v>3.41</v>
      </c>
      <c r="CY43" s="67"/>
      <c r="CZ43" s="63">
        <f t="shared" si="156"/>
        <v>3.41</v>
      </c>
      <c r="DA43" s="208">
        <v>0.23630000000000001</v>
      </c>
      <c r="DB43" s="209">
        <v>5.69</v>
      </c>
      <c r="DC43" s="67">
        <v>-0.1</v>
      </c>
      <c r="DD43" s="63">
        <f t="shared" si="157"/>
        <v>5.5900000000000007</v>
      </c>
      <c r="DE43" s="208">
        <v>1.1558999999999999</v>
      </c>
      <c r="DF43" s="209">
        <v>1.4</v>
      </c>
      <c r="DG43" s="67"/>
      <c r="DH43" s="63">
        <f t="shared" si="158"/>
        <v>1.4</v>
      </c>
      <c r="DI43" s="208">
        <v>8.5279000000000007</v>
      </c>
      <c r="DJ43" s="209">
        <v>18.43</v>
      </c>
      <c r="DK43" s="67"/>
      <c r="DL43" s="63">
        <f t="shared" si="159"/>
        <v>18.43</v>
      </c>
      <c r="DM43" s="208">
        <v>15.972200000000001</v>
      </c>
      <c r="DN43" s="209">
        <v>18.86</v>
      </c>
      <c r="DO43" s="67">
        <v>2</v>
      </c>
      <c r="DP43" s="63">
        <f t="shared" si="160"/>
        <v>20.86</v>
      </c>
      <c r="DQ43" s="208">
        <v>2.9382999999999999</v>
      </c>
      <c r="DR43" s="209">
        <v>13.02</v>
      </c>
      <c r="DS43" s="67">
        <v>0.9</v>
      </c>
      <c r="DT43" s="63">
        <f t="shared" si="161"/>
        <v>13.92</v>
      </c>
      <c r="DU43" s="208">
        <v>0.44740000000000002</v>
      </c>
      <c r="DV43" s="209">
        <v>7.2</v>
      </c>
      <c r="DW43" s="67"/>
      <c r="DX43" s="63">
        <f t="shared" si="162"/>
        <v>7.2</v>
      </c>
      <c r="DY43" s="208">
        <v>3.4020000000000001</v>
      </c>
      <c r="DZ43" s="209">
        <v>9.25</v>
      </c>
      <c r="EA43" s="67"/>
      <c r="EB43" s="63">
        <f t="shared" si="163"/>
        <v>9.25</v>
      </c>
      <c r="EC43" s="208">
        <v>61.0533</v>
      </c>
      <c r="ED43" s="209">
        <v>127.11000000000001</v>
      </c>
      <c r="EE43" s="67"/>
      <c r="EF43" s="63">
        <f t="shared" si="164"/>
        <v>127.11000000000001</v>
      </c>
      <c r="EG43" s="208">
        <v>6.8091999999999997</v>
      </c>
      <c r="EH43" s="209">
        <v>21.07</v>
      </c>
      <c r="EI43" s="67"/>
      <c r="EJ43" s="63">
        <f t="shared" si="165"/>
        <v>21.07</v>
      </c>
      <c r="EK43" s="208">
        <v>22.334800000000001</v>
      </c>
      <c r="EL43" s="209">
        <v>23.42</v>
      </c>
      <c r="EM43" s="67"/>
      <c r="EN43" s="63">
        <f t="shared" si="166"/>
        <v>23.42</v>
      </c>
      <c r="EO43" s="208">
        <v>25.981200000000001</v>
      </c>
      <c r="EP43" s="209">
        <v>87.61999999999999</v>
      </c>
      <c r="EQ43" s="67"/>
      <c r="ER43" s="63">
        <f t="shared" si="167"/>
        <v>87.61999999999999</v>
      </c>
      <c r="ES43" s="208">
        <v>0.5635</v>
      </c>
      <c r="ET43" s="209">
        <v>2.92</v>
      </c>
      <c r="EU43" s="67"/>
      <c r="EV43" s="63">
        <f t="shared" si="168"/>
        <v>2.92</v>
      </c>
      <c r="EW43" s="208">
        <v>0.87060000000000004</v>
      </c>
      <c r="EX43" s="209">
        <v>0.88</v>
      </c>
      <c r="EY43" s="67"/>
      <c r="EZ43" s="63">
        <f t="shared" si="169"/>
        <v>0.88</v>
      </c>
      <c r="FA43" s="208">
        <v>0.77110000000000001</v>
      </c>
      <c r="FB43" s="209">
        <v>4.59</v>
      </c>
      <c r="FC43" s="67"/>
      <c r="FD43" s="63">
        <f t="shared" si="170"/>
        <v>4.59</v>
      </c>
      <c r="FE43" s="208">
        <v>0</v>
      </c>
      <c r="FF43" s="209">
        <v>1.89</v>
      </c>
      <c r="FG43" s="67"/>
      <c r="FH43" s="63">
        <f t="shared" si="171"/>
        <v>1.89</v>
      </c>
      <c r="FI43" s="208">
        <v>1.9841</v>
      </c>
      <c r="FJ43" s="209">
        <v>6.16</v>
      </c>
      <c r="FK43" s="67">
        <v>0.08</v>
      </c>
      <c r="FL43" s="63">
        <f t="shared" si="172"/>
        <v>6.24</v>
      </c>
      <c r="FM43" s="208">
        <v>6.5464000000000002</v>
      </c>
      <c r="FN43" s="209">
        <v>18</v>
      </c>
      <c r="FO43" s="67"/>
      <c r="FP43" s="63">
        <f t="shared" si="173"/>
        <v>18</v>
      </c>
      <c r="FQ43" s="208">
        <v>0.47310000000000002</v>
      </c>
      <c r="FR43" s="209">
        <v>1.8</v>
      </c>
      <c r="FS43" s="67"/>
      <c r="FT43" s="63">
        <f t="shared" si="174"/>
        <v>1.8</v>
      </c>
      <c r="FU43" s="208">
        <v>7.9631999999999996</v>
      </c>
      <c r="FV43" s="209">
        <v>22.09</v>
      </c>
      <c r="FW43" s="67"/>
      <c r="FX43" s="63">
        <f t="shared" si="175"/>
        <v>22.09</v>
      </c>
      <c r="FY43" s="208">
        <v>15.259499999999999</v>
      </c>
      <c r="FZ43" s="209">
        <v>30.259999999999998</v>
      </c>
      <c r="GA43" s="67">
        <v>3</v>
      </c>
      <c r="GB43" s="63">
        <f t="shared" si="176"/>
        <v>33.26</v>
      </c>
      <c r="GC43" s="208">
        <v>18.002199999999998</v>
      </c>
      <c r="GD43" s="209">
        <v>33.97</v>
      </c>
      <c r="GE43" s="67"/>
      <c r="GF43" s="63">
        <f t="shared" si="177"/>
        <v>33.97</v>
      </c>
      <c r="GG43" s="208">
        <v>8.1000000000000003E-2</v>
      </c>
      <c r="GH43" s="209">
        <v>3.06</v>
      </c>
      <c r="GI43" s="67"/>
      <c r="GJ43" s="63">
        <f t="shared" si="178"/>
        <v>3.06</v>
      </c>
      <c r="GK43" s="208">
        <v>2.1476000000000002</v>
      </c>
      <c r="GL43" s="209">
        <v>13.004</v>
      </c>
      <c r="GM43" s="67"/>
      <c r="GN43" s="63">
        <f t="shared" si="179"/>
        <v>13.004</v>
      </c>
      <c r="GO43" s="208">
        <v>1.4614</v>
      </c>
      <c r="GP43" s="209">
        <v>11.169999999999998</v>
      </c>
      <c r="GQ43" s="67">
        <v>5</v>
      </c>
      <c r="GR43" s="63">
        <f t="shared" si="180"/>
        <v>16.169999999999998</v>
      </c>
      <c r="GS43" s="208">
        <v>1.1347</v>
      </c>
      <c r="GT43" s="209">
        <v>1.7199999999999998</v>
      </c>
      <c r="GU43" s="67">
        <v>5</v>
      </c>
      <c r="GV43" s="63">
        <f t="shared" si="181"/>
        <v>6.72</v>
      </c>
      <c r="GW43" s="208">
        <v>0</v>
      </c>
      <c r="GX43" s="209">
        <v>0.62</v>
      </c>
      <c r="GY43" s="67"/>
      <c r="GZ43" s="63">
        <f t="shared" si="182"/>
        <v>0.62</v>
      </c>
      <c r="HA43" s="208">
        <v>6.8301999999999996</v>
      </c>
      <c r="HB43" s="209">
        <v>44.930000000000007</v>
      </c>
      <c r="HC43" s="67">
        <v>5</v>
      </c>
      <c r="HD43" s="63">
        <f t="shared" si="183"/>
        <v>49.930000000000007</v>
      </c>
      <c r="HE43" s="208">
        <v>3.1595</v>
      </c>
      <c r="HF43" s="209">
        <v>6.05</v>
      </c>
      <c r="HG43" s="67">
        <v>5</v>
      </c>
      <c r="HH43" s="63">
        <f t="shared" si="184"/>
        <v>11.05</v>
      </c>
      <c r="HI43" s="208">
        <v>2.6669999999999998</v>
      </c>
      <c r="HJ43" s="209">
        <v>11.11</v>
      </c>
      <c r="HK43" s="67"/>
      <c r="HL43" s="63">
        <f t="shared" si="185"/>
        <v>11.11</v>
      </c>
      <c r="HM43" s="208">
        <v>4.8040000000000003</v>
      </c>
      <c r="HN43" s="209">
        <v>11.37</v>
      </c>
      <c r="HO43" s="67">
        <v>5</v>
      </c>
      <c r="HP43" s="63">
        <f t="shared" si="186"/>
        <v>16.369999999999997</v>
      </c>
      <c r="HQ43" s="208">
        <v>0.2442</v>
      </c>
      <c r="HR43" s="209">
        <v>6.24</v>
      </c>
      <c r="HS43" s="67">
        <v>3</v>
      </c>
      <c r="HT43" s="63">
        <f t="shared" si="187"/>
        <v>9.24</v>
      </c>
      <c r="HU43" s="208">
        <v>0.54159999999999997</v>
      </c>
      <c r="HV43" s="209">
        <v>2.2400000000000002</v>
      </c>
      <c r="HW43" s="67"/>
      <c r="HX43" s="63">
        <f t="shared" si="188"/>
        <v>2.2400000000000002</v>
      </c>
      <c r="HY43" s="208">
        <v>1.5741000000000001</v>
      </c>
      <c r="HZ43" s="209">
        <v>2.96</v>
      </c>
      <c r="IA43" s="67"/>
      <c r="IB43" s="63">
        <f t="shared" si="189"/>
        <v>2.96</v>
      </c>
      <c r="IC43" s="208">
        <v>38.49</v>
      </c>
      <c r="ID43" s="209">
        <v>109.94</v>
      </c>
      <c r="IE43" s="67">
        <v>5</v>
      </c>
      <c r="IF43" s="63">
        <f t="shared" si="190"/>
        <v>114.94</v>
      </c>
      <c r="IG43" s="208">
        <v>1.0800000000000001E-2</v>
      </c>
      <c r="IH43" s="291">
        <v>0.36</v>
      </c>
      <c r="II43" s="67"/>
      <c r="IJ43" s="63">
        <f t="shared" si="191"/>
        <v>0.36</v>
      </c>
      <c r="IK43" s="208">
        <v>0.1497</v>
      </c>
      <c r="IL43" s="292">
        <v>2.06</v>
      </c>
      <c r="IM43" s="67">
        <v>25</v>
      </c>
      <c r="IN43" s="63">
        <f t="shared" si="192"/>
        <v>27.06</v>
      </c>
      <c r="IO43" s="208">
        <v>3.2698</v>
      </c>
      <c r="IP43" s="293">
        <v>4.1899999999999995</v>
      </c>
      <c r="IQ43" s="67"/>
      <c r="IR43" s="63">
        <f t="shared" si="193"/>
        <v>4.1899999999999995</v>
      </c>
      <c r="IS43" s="208">
        <v>10.7121</v>
      </c>
      <c r="IT43" s="294">
        <v>11.6</v>
      </c>
      <c r="IU43" s="67">
        <v>-0.31</v>
      </c>
      <c r="IV43" s="63">
        <f t="shared" si="194"/>
        <v>11.29</v>
      </c>
      <c r="IW43" s="208">
        <v>7.8033000000000001</v>
      </c>
      <c r="IX43" s="295">
        <v>13.61</v>
      </c>
      <c r="IY43" s="67"/>
      <c r="IZ43" s="63">
        <f t="shared" si="195"/>
        <v>13.61</v>
      </c>
      <c r="JA43" s="208">
        <v>36.468499999999999</v>
      </c>
      <c r="JB43" s="296">
        <v>37.03</v>
      </c>
      <c r="JC43" s="67">
        <v>3</v>
      </c>
      <c r="JD43" s="63">
        <f t="shared" si="196"/>
        <v>40.03</v>
      </c>
      <c r="JE43" s="208">
        <v>17.841799999999999</v>
      </c>
      <c r="JF43" s="297">
        <v>29.25</v>
      </c>
      <c r="JG43" s="67"/>
      <c r="JH43" s="63">
        <f t="shared" si="197"/>
        <v>29.25</v>
      </c>
    </row>
    <row r="44" spans="1:270" s="219" customFormat="1" ht="28.5" customHeight="1">
      <c r="A44" s="7" t="s">
        <v>123</v>
      </c>
      <c r="B44" s="290" t="s">
        <v>39</v>
      </c>
      <c r="C44" s="9" t="s">
        <v>124</v>
      </c>
      <c r="D44" s="135">
        <v>2181</v>
      </c>
      <c r="E44" s="207">
        <f t="shared" si="334"/>
        <v>976.00789999999995</v>
      </c>
      <c r="F44" s="207">
        <f t="shared" si="335"/>
        <v>2180.6199999999994</v>
      </c>
      <c r="G44" s="207">
        <f t="shared" si="336"/>
        <v>2420.8899999999994</v>
      </c>
      <c r="H44" s="69">
        <f t="shared" si="265"/>
        <v>239.88999999999942</v>
      </c>
      <c r="I44" s="208">
        <v>3.2199999999999999E-2</v>
      </c>
      <c r="J44" s="209">
        <v>13</v>
      </c>
      <c r="K44" s="67"/>
      <c r="L44" s="63">
        <f t="shared" si="133"/>
        <v>13</v>
      </c>
      <c r="M44" s="67">
        <v>0</v>
      </c>
      <c r="N44" s="209">
        <v>0</v>
      </c>
      <c r="O44" s="67"/>
      <c r="P44" s="63">
        <f t="shared" si="134"/>
        <v>0</v>
      </c>
      <c r="Q44" s="208">
        <v>0</v>
      </c>
      <c r="R44" s="209">
        <v>0</v>
      </c>
      <c r="S44" s="67">
        <v>21.1</v>
      </c>
      <c r="T44" s="63">
        <f t="shared" si="135"/>
        <v>21.1</v>
      </c>
      <c r="U44" s="208">
        <v>5.3960999999999997</v>
      </c>
      <c r="V44" s="209">
        <v>26.65</v>
      </c>
      <c r="W44" s="67"/>
      <c r="X44" s="63">
        <f t="shared" si="136"/>
        <v>26.65</v>
      </c>
      <c r="Y44" s="208">
        <v>0</v>
      </c>
      <c r="Z44" s="209">
        <v>10.15</v>
      </c>
      <c r="AA44" s="67">
        <v>9.85</v>
      </c>
      <c r="AB44" s="63">
        <f t="shared" si="137"/>
        <v>20</v>
      </c>
      <c r="AC44" s="208">
        <v>0</v>
      </c>
      <c r="AD44" s="209">
        <v>0</v>
      </c>
      <c r="AE44" s="67"/>
      <c r="AF44" s="63">
        <f t="shared" si="138"/>
        <v>0</v>
      </c>
      <c r="AG44" s="208">
        <v>0</v>
      </c>
      <c r="AH44" s="209">
        <v>3.98</v>
      </c>
      <c r="AI44" s="67">
        <f>14-3.98</f>
        <v>10.02</v>
      </c>
      <c r="AJ44" s="63">
        <f t="shared" si="139"/>
        <v>14</v>
      </c>
      <c r="AK44" s="208">
        <v>13.7835</v>
      </c>
      <c r="AL44" s="209">
        <v>22.380000000000003</v>
      </c>
      <c r="AM44" s="67">
        <f>30.07-22.38</f>
        <v>7.6900000000000013</v>
      </c>
      <c r="AN44" s="63">
        <f t="shared" si="140"/>
        <v>30.070000000000004</v>
      </c>
      <c r="AO44" s="208">
        <v>1.5900000000000001E-2</v>
      </c>
      <c r="AP44" s="209">
        <v>0.02</v>
      </c>
      <c r="AQ44" s="67"/>
      <c r="AR44" s="63">
        <f t="shared" si="141"/>
        <v>0.02</v>
      </c>
      <c r="AS44" s="208">
        <v>0</v>
      </c>
      <c r="AT44" s="209">
        <v>0</v>
      </c>
      <c r="AU44" s="67"/>
      <c r="AV44" s="63">
        <f t="shared" si="142"/>
        <v>0</v>
      </c>
      <c r="AW44" s="208">
        <v>0.66169999999999995</v>
      </c>
      <c r="AX44" s="209">
        <v>0.66</v>
      </c>
      <c r="AY44" s="67"/>
      <c r="AZ44" s="63">
        <f t="shared" si="143"/>
        <v>0.66</v>
      </c>
      <c r="BA44" s="67">
        <v>0</v>
      </c>
      <c r="BB44" s="209">
        <v>3</v>
      </c>
      <c r="BC44" s="67"/>
      <c r="BD44" s="63">
        <f t="shared" si="144"/>
        <v>3</v>
      </c>
      <c r="BE44" s="208">
        <v>0</v>
      </c>
      <c r="BF44" s="209">
        <v>0</v>
      </c>
      <c r="BG44" s="67"/>
      <c r="BH44" s="63">
        <f t="shared" si="145"/>
        <v>0</v>
      </c>
      <c r="BI44" s="208">
        <v>0.31190000000000001</v>
      </c>
      <c r="BJ44" s="209">
        <v>17.549999999999994</v>
      </c>
      <c r="BK44" s="67"/>
      <c r="BL44" s="63">
        <f t="shared" si="146"/>
        <v>17.549999999999994</v>
      </c>
      <c r="BM44" s="208">
        <v>0</v>
      </c>
      <c r="BN44" s="209">
        <v>0</v>
      </c>
      <c r="BO44" s="67"/>
      <c r="BP44" s="63">
        <f t="shared" si="147"/>
        <v>0</v>
      </c>
      <c r="BQ44" s="208">
        <v>0</v>
      </c>
      <c r="BR44" s="209">
        <v>4.58</v>
      </c>
      <c r="BS44" s="67"/>
      <c r="BT44" s="63">
        <f t="shared" si="148"/>
        <v>4.58</v>
      </c>
      <c r="BU44" s="208">
        <v>0</v>
      </c>
      <c r="BV44" s="209">
        <v>10.370000000000001</v>
      </c>
      <c r="BW44" s="67"/>
      <c r="BX44" s="63">
        <f t="shared" si="149"/>
        <v>10.370000000000001</v>
      </c>
      <c r="BY44" s="208">
        <v>0</v>
      </c>
      <c r="BZ44" s="209">
        <v>10</v>
      </c>
      <c r="CA44" s="67"/>
      <c r="CB44" s="63">
        <f t="shared" si="150"/>
        <v>10</v>
      </c>
      <c r="CC44" s="208">
        <v>0</v>
      </c>
      <c r="CD44" s="209">
        <v>8.8000000000000007</v>
      </c>
      <c r="CE44" s="67"/>
      <c r="CF44" s="63">
        <f t="shared" si="151"/>
        <v>8.8000000000000007</v>
      </c>
      <c r="CG44" s="208">
        <v>0.77439999999999998</v>
      </c>
      <c r="CH44" s="209">
        <v>12.470000000000002</v>
      </c>
      <c r="CI44" s="67">
        <f>13.46-12.47</f>
        <v>0.99000000000000021</v>
      </c>
      <c r="CJ44" s="63">
        <f t="shared" si="152"/>
        <v>13.460000000000003</v>
      </c>
      <c r="CK44" s="208">
        <v>0</v>
      </c>
      <c r="CL44" s="209">
        <v>4.629999999999999</v>
      </c>
      <c r="CM44" s="67"/>
      <c r="CN44" s="63">
        <f t="shared" si="153"/>
        <v>4.629999999999999</v>
      </c>
      <c r="CO44" s="208">
        <v>5.4409999999999998</v>
      </c>
      <c r="CP44" s="209">
        <v>16.46</v>
      </c>
      <c r="CQ44" s="67"/>
      <c r="CR44" s="63">
        <f t="shared" si="154"/>
        <v>16.46</v>
      </c>
      <c r="CS44" s="208">
        <v>0.49380000000000002</v>
      </c>
      <c r="CT44" s="209">
        <v>11.73</v>
      </c>
      <c r="CU44" s="67"/>
      <c r="CV44" s="63">
        <f t="shared" si="155"/>
        <v>11.73</v>
      </c>
      <c r="CW44" s="208">
        <v>0</v>
      </c>
      <c r="CX44" s="209">
        <v>0.4</v>
      </c>
      <c r="CY44" s="67"/>
      <c r="CZ44" s="63">
        <f t="shared" si="156"/>
        <v>0.4</v>
      </c>
      <c r="DA44" s="208">
        <v>0.53069999999999995</v>
      </c>
      <c r="DB44" s="209">
        <v>9.4700000000000006</v>
      </c>
      <c r="DC44" s="67"/>
      <c r="DD44" s="63">
        <f t="shared" si="157"/>
        <v>9.4700000000000006</v>
      </c>
      <c r="DE44" s="208">
        <v>9.5084999999999997</v>
      </c>
      <c r="DF44" s="209">
        <v>18.11</v>
      </c>
      <c r="DG44" s="67"/>
      <c r="DH44" s="63">
        <f t="shared" si="158"/>
        <v>18.11</v>
      </c>
      <c r="DI44" s="208">
        <v>3.9655999999999998</v>
      </c>
      <c r="DJ44" s="209">
        <v>8.44</v>
      </c>
      <c r="DK44" s="67">
        <f>9.03-8.44</f>
        <v>0.58999999999999986</v>
      </c>
      <c r="DL44" s="63">
        <f t="shared" si="159"/>
        <v>9.0299999999999994</v>
      </c>
      <c r="DM44" s="208">
        <v>10.926399999999999</v>
      </c>
      <c r="DN44" s="209">
        <v>25.04</v>
      </c>
      <c r="DO44" s="67"/>
      <c r="DP44" s="63">
        <f t="shared" si="160"/>
        <v>25.04</v>
      </c>
      <c r="DQ44" s="208">
        <v>1.6754</v>
      </c>
      <c r="DR44" s="209">
        <v>4.96</v>
      </c>
      <c r="DS44" s="67"/>
      <c r="DT44" s="63">
        <f t="shared" si="161"/>
        <v>4.96</v>
      </c>
      <c r="DU44" s="208">
        <v>0</v>
      </c>
      <c r="DV44" s="209">
        <v>3.26</v>
      </c>
      <c r="DW44" s="67"/>
      <c r="DX44" s="63">
        <f t="shared" si="162"/>
        <v>3.26</v>
      </c>
      <c r="DY44" s="208">
        <v>0</v>
      </c>
      <c r="DZ44" s="209">
        <v>4</v>
      </c>
      <c r="EA44" s="67"/>
      <c r="EB44" s="63">
        <f t="shared" si="163"/>
        <v>4</v>
      </c>
      <c r="EC44" s="208">
        <v>16.5425</v>
      </c>
      <c r="ED44" s="209">
        <v>36.89</v>
      </c>
      <c r="EE44" s="67"/>
      <c r="EF44" s="63">
        <f t="shared" si="164"/>
        <v>36.89</v>
      </c>
      <c r="EG44" s="208">
        <v>2.2839</v>
      </c>
      <c r="EH44" s="209">
        <v>21.970000000000002</v>
      </c>
      <c r="EI44" s="67"/>
      <c r="EJ44" s="63">
        <f t="shared" si="165"/>
        <v>21.970000000000002</v>
      </c>
      <c r="EK44" s="208">
        <v>0.57040000000000002</v>
      </c>
      <c r="EL44" s="209">
        <v>0.62</v>
      </c>
      <c r="EM44" s="67"/>
      <c r="EN44" s="63">
        <f t="shared" si="166"/>
        <v>0.62</v>
      </c>
      <c r="EO44" s="208">
        <v>15.174799999999999</v>
      </c>
      <c r="EP44" s="209">
        <v>327.07</v>
      </c>
      <c r="EQ44" s="67"/>
      <c r="ER44" s="63">
        <f t="shared" si="167"/>
        <v>327.07</v>
      </c>
      <c r="ES44" s="208">
        <v>450.19130000000001</v>
      </c>
      <c r="ET44" s="209">
        <v>716.36999999999989</v>
      </c>
      <c r="EU44" s="67"/>
      <c r="EV44" s="63">
        <f t="shared" si="168"/>
        <v>716.36999999999989</v>
      </c>
      <c r="EW44" s="208">
        <v>1.3738999999999999</v>
      </c>
      <c r="EX44" s="209">
        <v>1.55</v>
      </c>
      <c r="EY44" s="67"/>
      <c r="EZ44" s="63">
        <f t="shared" si="169"/>
        <v>1.55</v>
      </c>
      <c r="FA44" s="208">
        <v>0</v>
      </c>
      <c r="FB44" s="209">
        <v>0</v>
      </c>
      <c r="FC44" s="67"/>
      <c r="FD44" s="63">
        <f t="shared" si="170"/>
        <v>0</v>
      </c>
      <c r="FE44" s="208">
        <v>0.4042</v>
      </c>
      <c r="FF44" s="209">
        <v>3.29</v>
      </c>
      <c r="FG44" s="67"/>
      <c r="FH44" s="63">
        <f t="shared" si="171"/>
        <v>3.29</v>
      </c>
      <c r="FI44" s="208">
        <v>0</v>
      </c>
      <c r="FJ44" s="209">
        <v>8.18</v>
      </c>
      <c r="FK44" s="67">
        <v>-8.18</v>
      </c>
      <c r="FL44" s="63">
        <f t="shared" si="172"/>
        <v>0</v>
      </c>
      <c r="FM44" s="208">
        <v>0</v>
      </c>
      <c r="FN44" s="209">
        <v>4.5199999999999996</v>
      </c>
      <c r="FO44" s="67">
        <v>5.5</v>
      </c>
      <c r="FP44" s="63">
        <f t="shared" si="173"/>
        <v>10.02</v>
      </c>
      <c r="FQ44" s="208">
        <v>0</v>
      </c>
      <c r="FR44" s="209">
        <v>0</v>
      </c>
      <c r="FS44" s="67"/>
      <c r="FT44" s="63">
        <f t="shared" si="174"/>
        <v>0</v>
      </c>
      <c r="FU44" s="208">
        <v>0</v>
      </c>
      <c r="FV44" s="209">
        <v>0</v>
      </c>
      <c r="FW44" s="67"/>
      <c r="FX44" s="63">
        <f t="shared" si="175"/>
        <v>0</v>
      </c>
      <c r="FY44" s="208">
        <v>54.3842</v>
      </c>
      <c r="FZ44" s="209">
        <v>103.94999999999999</v>
      </c>
      <c r="GA44" s="67"/>
      <c r="GB44" s="63">
        <f t="shared" si="176"/>
        <v>103.94999999999999</v>
      </c>
      <c r="GC44" s="208">
        <v>10.120699999999999</v>
      </c>
      <c r="GD44" s="209">
        <v>118.00999999999999</v>
      </c>
      <c r="GE44" s="67"/>
      <c r="GF44" s="63">
        <f t="shared" si="177"/>
        <v>118.00999999999999</v>
      </c>
      <c r="GG44" s="208">
        <v>0.1052</v>
      </c>
      <c r="GH44" s="209">
        <v>0.11</v>
      </c>
      <c r="GI44" s="67"/>
      <c r="GJ44" s="63">
        <f t="shared" si="178"/>
        <v>0.11</v>
      </c>
      <c r="GK44" s="208">
        <v>18.847300000000001</v>
      </c>
      <c r="GL44" s="209">
        <v>41.22</v>
      </c>
      <c r="GM44" s="67">
        <v>25</v>
      </c>
      <c r="GN44" s="63">
        <f t="shared" si="179"/>
        <v>66.22</v>
      </c>
      <c r="GO44" s="208">
        <v>76.375900000000001</v>
      </c>
      <c r="GP44" s="209">
        <v>122.89</v>
      </c>
      <c r="GQ44" s="67">
        <f>207.88-122.89</f>
        <v>84.99</v>
      </c>
      <c r="GR44" s="63">
        <f t="shared" si="180"/>
        <v>207.88</v>
      </c>
      <c r="GS44" s="208">
        <v>0.4229</v>
      </c>
      <c r="GT44" s="209">
        <v>14.62</v>
      </c>
      <c r="GU44" s="67"/>
      <c r="GV44" s="63">
        <f t="shared" si="181"/>
        <v>14.62</v>
      </c>
      <c r="GW44" s="208">
        <v>2.3106</v>
      </c>
      <c r="GX44" s="209">
        <v>4.6099999999999994</v>
      </c>
      <c r="GY44" s="67">
        <f>11-2.31</f>
        <v>8.69</v>
      </c>
      <c r="GZ44" s="63">
        <f t="shared" si="182"/>
        <v>13.299999999999999</v>
      </c>
      <c r="HA44" s="208">
        <v>86.466499999999996</v>
      </c>
      <c r="HB44" s="209">
        <v>165.84000000000003</v>
      </c>
      <c r="HC44" s="67">
        <v>61.58</v>
      </c>
      <c r="HD44" s="63">
        <f t="shared" si="183"/>
        <v>227.42000000000002</v>
      </c>
      <c r="HE44" s="208">
        <v>37.483199999999997</v>
      </c>
      <c r="HF44" s="209">
        <v>26.18</v>
      </c>
      <c r="HG44" s="67">
        <f>38.7-26.18</f>
        <v>12.520000000000003</v>
      </c>
      <c r="HH44" s="63">
        <f t="shared" si="184"/>
        <v>38.700000000000003</v>
      </c>
      <c r="HI44" s="208">
        <v>27.8018</v>
      </c>
      <c r="HJ44" s="209">
        <v>36.879999999999995</v>
      </c>
      <c r="HK44" s="67"/>
      <c r="HL44" s="63">
        <f t="shared" si="185"/>
        <v>36.879999999999995</v>
      </c>
      <c r="HM44" s="208">
        <v>0.11169999999999999</v>
      </c>
      <c r="HN44" s="209">
        <v>0.23</v>
      </c>
      <c r="HO44" s="67"/>
      <c r="HP44" s="63">
        <f t="shared" si="186"/>
        <v>0.23</v>
      </c>
      <c r="HQ44" s="208">
        <v>34.878500000000003</v>
      </c>
      <c r="HR44" s="209">
        <v>42.05</v>
      </c>
      <c r="HS44" s="67"/>
      <c r="HT44" s="63">
        <f t="shared" si="187"/>
        <v>42.05</v>
      </c>
      <c r="HU44" s="208">
        <v>0.4491</v>
      </c>
      <c r="HV44" s="209">
        <v>0.98</v>
      </c>
      <c r="HW44" s="67"/>
      <c r="HX44" s="63">
        <f t="shared" si="188"/>
        <v>0.98</v>
      </c>
      <c r="HY44" s="208">
        <v>3.4832999999999998</v>
      </c>
      <c r="HZ44" s="209">
        <v>10.620000000000001</v>
      </c>
      <c r="IA44" s="67"/>
      <c r="IB44" s="63">
        <f t="shared" si="189"/>
        <v>10.620000000000001</v>
      </c>
      <c r="IC44" s="208">
        <v>81.277600000000007</v>
      </c>
      <c r="ID44" s="209">
        <v>105.57</v>
      </c>
      <c r="IE44" s="67"/>
      <c r="IF44" s="63">
        <f t="shared" si="190"/>
        <v>105.57</v>
      </c>
      <c r="IG44" s="208">
        <v>0</v>
      </c>
      <c r="IH44" s="291">
        <v>0</v>
      </c>
      <c r="II44" s="67"/>
      <c r="IJ44" s="63">
        <f t="shared" si="191"/>
        <v>0</v>
      </c>
      <c r="IK44" s="208">
        <v>0</v>
      </c>
      <c r="IL44" s="292">
        <v>0</v>
      </c>
      <c r="IM44" s="67"/>
      <c r="IN44" s="63">
        <f t="shared" si="192"/>
        <v>0</v>
      </c>
      <c r="IO44" s="208">
        <v>0</v>
      </c>
      <c r="IP44" s="293">
        <v>0</v>
      </c>
      <c r="IQ44" s="67"/>
      <c r="IR44" s="63">
        <f t="shared" si="193"/>
        <v>0</v>
      </c>
      <c r="IS44" s="208">
        <v>0</v>
      </c>
      <c r="IT44" s="294">
        <v>7.0000000000000007E-2</v>
      </c>
      <c r="IU44" s="67">
        <v>-7.0000000000000007E-2</v>
      </c>
      <c r="IV44" s="63">
        <f t="shared" si="194"/>
        <v>0</v>
      </c>
      <c r="IW44" s="208">
        <v>0</v>
      </c>
      <c r="IX44" s="295">
        <v>0</v>
      </c>
      <c r="IY44" s="67"/>
      <c r="IZ44" s="63">
        <f t="shared" si="195"/>
        <v>0</v>
      </c>
      <c r="JA44" s="208">
        <v>1.4313</v>
      </c>
      <c r="JB44" s="296">
        <v>12.79</v>
      </c>
      <c r="JC44" s="67"/>
      <c r="JD44" s="63">
        <f t="shared" si="196"/>
        <v>12.79</v>
      </c>
      <c r="JE44" s="208">
        <v>0</v>
      </c>
      <c r="JF44" s="297">
        <v>3.43</v>
      </c>
      <c r="JG44" s="67"/>
      <c r="JH44" s="63">
        <f t="shared" si="197"/>
        <v>3.43</v>
      </c>
    </row>
    <row r="45" spans="1:270">
      <c r="A45" s="4" t="s">
        <v>33</v>
      </c>
      <c r="B45" s="16" t="s">
        <v>125</v>
      </c>
      <c r="C45" s="6" t="s">
        <v>126</v>
      </c>
      <c r="D45" s="136">
        <f>SUM(D46:D55)</f>
        <v>24036.67</v>
      </c>
      <c r="E45" s="204">
        <f t="shared" si="334"/>
        <v>17736.358500000002</v>
      </c>
      <c r="F45" s="204">
        <f t="shared" si="335"/>
        <v>23401.365000000005</v>
      </c>
      <c r="G45" s="204">
        <f t="shared" si="336"/>
        <v>24319.503000000004</v>
      </c>
      <c r="H45" s="68">
        <f t="shared" si="265"/>
        <v>282.833000000006</v>
      </c>
      <c r="I45" s="63">
        <f>SUM(I46:I55)</f>
        <v>268.72300000000001</v>
      </c>
      <c r="J45" s="205">
        <f t="shared" ref="J45" si="337">SUM(J46:J55)</f>
        <v>363.11000000000007</v>
      </c>
      <c r="K45" s="63">
        <f t="shared" ref="K45:BU45" si="338">SUM(K46:K55)</f>
        <v>8.68</v>
      </c>
      <c r="L45" s="63">
        <f t="shared" si="338"/>
        <v>371.79000000000008</v>
      </c>
      <c r="M45" s="63">
        <f t="shared" si="338"/>
        <v>119.9901</v>
      </c>
      <c r="N45" s="205">
        <f t="shared" si="338"/>
        <v>131.41999999999999</v>
      </c>
      <c r="O45" s="63">
        <f>SUM(O46:O55)</f>
        <v>-1.42</v>
      </c>
      <c r="P45" s="63">
        <f>SUM(P46:P55)</f>
        <v>130.00000000000003</v>
      </c>
      <c r="Q45" s="63">
        <f t="shared" si="338"/>
        <v>235.89579999999998</v>
      </c>
      <c r="R45" s="205">
        <f t="shared" si="338"/>
        <v>255.62</v>
      </c>
      <c r="S45" s="63">
        <f t="shared" si="338"/>
        <v>-0.83999999999999986</v>
      </c>
      <c r="T45" s="63">
        <f t="shared" si="338"/>
        <v>254.78</v>
      </c>
      <c r="U45" s="63">
        <f t="shared" si="338"/>
        <v>377.08330000000001</v>
      </c>
      <c r="V45" s="205">
        <f t="shared" si="338"/>
        <v>501.79200000000009</v>
      </c>
      <c r="W45" s="63">
        <f>SUM(W46:W55)</f>
        <v>4.980000000000004</v>
      </c>
      <c r="X45" s="63">
        <f>SUM(X46:X55)</f>
        <v>506.77200000000005</v>
      </c>
      <c r="Y45" s="63">
        <f t="shared" si="338"/>
        <v>369.74599999999992</v>
      </c>
      <c r="Z45" s="205">
        <f t="shared" si="338"/>
        <v>413.6</v>
      </c>
      <c r="AA45" s="63">
        <f t="shared" si="338"/>
        <v>1.2900000000000005</v>
      </c>
      <c r="AB45" s="63">
        <f t="shared" si="338"/>
        <v>414.89000000000004</v>
      </c>
      <c r="AC45" s="63">
        <f t="shared" si="338"/>
        <v>357.60409999999996</v>
      </c>
      <c r="AD45" s="205">
        <f>SUM(AD46:AD55)</f>
        <v>387.7999999999999</v>
      </c>
      <c r="AE45" s="63">
        <f t="shared" si="338"/>
        <v>0.35999999999999988</v>
      </c>
      <c r="AF45" s="63">
        <f t="shared" si="338"/>
        <v>388.15999999999991</v>
      </c>
      <c r="AG45" s="63">
        <f t="shared" si="338"/>
        <v>249.45920000000004</v>
      </c>
      <c r="AH45" s="205">
        <f t="shared" si="338"/>
        <v>279.35000000000002</v>
      </c>
      <c r="AI45" s="63">
        <f t="shared" si="338"/>
        <v>10.750000000000004</v>
      </c>
      <c r="AJ45" s="63">
        <f t="shared" si="338"/>
        <v>290.10000000000002</v>
      </c>
      <c r="AK45" s="63">
        <f t="shared" si="338"/>
        <v>193.85340000000002</v>
      </c>
      <c r="AL45" s="205">
        <f t="shared" si="338"/>
        <v>290.31</v>
      </c>
      <c r="AM45" s="63">
        <f t="shared" si="338"/>
        <v>14.04</v>
      </c>
      <c r="AN45" s="63">
        <f t="shared" si="338"/>
        <v>304.34999999999997</v>
      </c>
      <c r="AO45" s="63">
        <f t="shared" si="338"/>
        <v>218.3509</v>
      </c>
      <c r="AP45" s="205">
        <f t="shared" si="338"/>
        <v>271.18000000000006</v>
      </c>
      <c r="AQ45" s="63">
        <f t="shared" si="338"/>
        <v>32.200000000000003</v>
      </c>
      <c r="AR45" s="63">
        <f t="shared" si="338"/>
        <v>303.38000000000011</v>
      </c>
      <c r="AS45" s="63">
        <f t="shared" si="338"/>
        <v>148.13200000000001</v>
      </c>
      <c r="AT45" s="205">
        <f t="shared" si="338"/>
        <v>273.01000000000005</v>
      </c>
      <c r="AU45" s="63">
        <f t="shared" si="338"/>
        <v>-0.49000000000000071</v>
      </c>
      <c r="AV45" s="63">
        <f t="shared" si="338"/>
        <v>272.52000000000004</v>
      </c>
      <c r="AW45" s="63">
        <f t="shared" si="338"/>
        <v>206.82050000000004</v>
      </c>
      <c r="AX45" s="205">
        <f t="shared" si="338"/>
        <v>240.71000000000004</v>
      </c>
      <c r="AY45" s="63">
        <f t="shared" si="338"/>
        <v>-0.58999999999999986</v>
      </c>
      <c r="AZ45" s="63">
        <f t="shared" si="338"/>
        <v>240.12000000000003</v>
      </c>
      <c r="BA45" s="63">
        <f t="shared" si="338"/>
        <v>134.64169999999999</v>
      </c>
      <c r="BB45" s="205">
        <f t="shared" si="338"/>
        <v>206.66299999999998</v>
      </c>
      <c r="BC45" s="63">
        <f t="shared" si="338"/>
        <v>14.570000000000002</v>
      </c>
      <c r="BD45" s="63">
        <f t="shared" si="338"/>
        <v>221.23299999999998</v>
      </c>
      <c r="BE45" s="63">
        <f t="shared" si="338"/>
        <v>156.92270000000002</v>
      </c>
      <c r="BF45" s="205">
        <f t="shared" si="338"/>
        <v>169.39000000000001</v>
      </c>
      <c r="BG45" s="63">
        <f t="shared" si="338"/>
        <v>-0.64999999999999991</v>
      </c>
      <c r="BH45" s="63">
        <f t="shared" si="338"/>
        <v>168.74</v>
      </c>
      <c r="BI45" s="63">
        <f t="shared" si="338"/>
        <v>226.04410000000001</v>
      </c>
      <c r="BJ45" s="205">
        <f t="shared" si="338"/>
        <v>247.82</v>
      </c>
      <c r="BK45" s="63">
        <f t="shared" si="338"/>
        <v>-2.0199999999999996</v>
      </c>
      <c r="BL45" s="63">
        <f t="shared" si="338"/>
        <v>245.79999999999998</v>
      </c>
      <c r="BM45" s="63">
        <f t="shared" si="338"/>
        <v>162.63659999999999</v>
      </c>
      <c r="BN45" s="205">
        <f t="shared" si="338"/>
        <v>175.91</v>
      </c>
      <c r="BO45" s="63">
        <f t="shared" si="338"/>
        <v>-0.72</v>
      </c>
      <c r="BP45" s="63">
        <f t="shared" si="338"/>
        <v>175.19</v>
      </c>
      <c r="BQ45" s="63">
        <f t="shared" si="338"/>
        <v>188.05200000000002</v>
      </c>
      <c r="BR45" s="205">
        <f t="shared" si="338"/>
        <v>278.72000000000003</v>
      </c>
      <c r="BS45" s="63">
        <f t="shared" si="338"/>
        <v>3.1900000000000004</v>
      </c>
      <c r="BT45" s="63">
        <f t="shared" si="338"/>
        <v>281.91000000000003</v>
      </c>
      <c r="BU45" s="63">
        <f t="shared" si="338"/>
        <v>236.7268</v>
      </c>
      <c r="BV45" s="205">
        <f t="shared" ref="BV45" si="339">SUM(BV46:BV55)</f>
        <v>318.01000000000005</v>
      </c>
      <c r="BW45" s="63">
        <f t="shared" ref="BW45:EG45" si="340">SUM(BW46:BW55)</f>
        <v>-0.7</v>
      </c>
      <c r="BX45" s="63">
        <f t="shared" si="340"/>
        <v>317.31000000000006</v>
      </c>
      <c r="BY45" s="63">
        <f t="shared" si="340"/>
        <v>263.70940000000002</v>
      </c>
      <c r="BZ45" s="205">
        <f t="shared" si="340"/>
        <v>345.71</v>
      </c>
      <c r="CA45" s="63">
        <f t="shared" si="340"/>
        <v>0.30999999999999989</v>
      </c>
      <c r="CB45" s="63">
        <f t="shared" si="340"/>
        <v>346.02</v>
      </c>
      <c r="CC45" s="63">
        <f t="shared" si="340"/>
        <v>155.7235</v>
      </c>
      <c r="CD45" s="205">
        <f t="shared" si="340"/>
        <v>215.32</v>
      </c>
      <c r="CE45" s="63">
        <f t="shared" si="340"/>
        <v>5.0599999999999996</v>
      </c>
      <c r="CF45" s="63">
        <f t="shared" si="340"/>
        <v>220.38</v>
      </c>
      <c r="CG45" s="63">
        <f t="shared" si="340"/>
        <v>218.4949</v>
      </c>
      <c r="CH45" s="205">
        <f t="shared" si="340"/>
        <v>254.16999999999996</v>
      </c>
      <c r="CI45" s="63">
        <f t="shared" si="340"/>
        <v>0.4300000000000001</v>
      </c>
      <c r="CJ45" s="63">
        <f t="shared" si="340"/>
        <v>254.59999999999997</v>
      </c>
      <c r="CK45" s="63">
        <f t="shared" si="340"/>
        <v>235.50489999999999</v>
      </c>
      <c r="CL45" s="205">
        <f t="shared" si="340"/>
        <v>255.88</v>
      </c>
      <c r="CM45" s="63">
        <f t="shared" si="340"/>
        <v>-5.1199999999999992</v>
      </c>
      <c r="CN45" s="63">
        <f t="shared" si="340"/>
        <v>250.76</v>
      </c>
      <c r="CO45" s="63">
        <f t="shared" si="340"/>
        <v>227.24489999999997</v>
      </c>
      <c r="CP45" s="205">
        <f t="shared" si="340"/>
        <v>285.31999999999994</v>
      </c>
      <c r="CQ45" s="63">
        <f t="shared" si="340"/>
        <v>3.22</v>
      </c>
      <c r="CR45" s="63">
        <f t="shared" si="340"/>
        <v>288.53999999999996</v>
      </c>
      <c r="CS45" s="63">
        <f t="shared" si="340"/>
        <v>301.52249999999992</v>
      </c>
      <c r="CT45" s="205">
        <f t="shared" si="340"/>
        <v>364.12</v>
      </c>
      <c r="CU45" s="63">
        <f t="shared" si="340"/>
        <v>11.749999999999996</v>
      </c>
      <c r="CV45" s="63">
        <f t="shared" si="340"/>
        <v>375.87</v>
      </c>
      <c r="CW45" s="63">
        <f t="shared" si="340"/>
        <v>200.3537</v>
      </c>
      <c r="CX45" s="205">
        <f t="shared" si="340"/>
        <v>226.64</v>
      </c>
      <c r="CY45" s="63">
        <f t="shared" si="340"/>
        <v>-0.66999999999999993</v>
      </c>
      <c r="CZ45" s="63">
        <f t="shared" si="340"/>
        <v>225.97</v>
      </c>
      <c r="DA45" s="63">
        <f t="shared" si="340"/>
        <v>303.27490000000006</v>
      </c>
      <c r="DB45" s="205">
        <f t="shared" si="340"/>
        <v>327.44999999999993</v>
      </c>
      <c r="DC45" s="63">
        <f t="shared" si="340"/>
        <v>1.1299999999999999</v>
      </c>
      <c r="DD45" s="63">
        <f t="shared" si="340"/>
        <v>328.57999999999993</v>
      </c>
      <c r="DE45" s="63">
        <f t="shared" si="340"/>
        <v>159.02029999999999</v>
      </c>
      <c r="DF45" s="205">
        <f t="shared" si="340"/>
        <v>198.26</v>
      </c>
      <c r="DG45" s="63">
        <f t="shared" si="340"/>
        <v>7.4</v>
      </c>
      <c r="DH45" s="63">
        <f t="shared" si="340"/>
        <v>205.66</v>
      </c>
      <c r="DI45" s="63">
        <f t="shared" si="340"/>
        <v>291.61350000000004</v>
      </c>
      <c r="DJ45" s="205">
        <f t="shared" si="340"/>
        <v>378.08000000000004</v>
      </c>
      <c r="DK45" s="63">
        <f t="shared" si="340"/>
        <v>29.98</v>
      </c>
      <c r="DL45" s="63">
        <f t="shared" si="340"/>
        <v>408.06</v>
      </c>
      <c r="DM45" s="63">
        <f t="shared" si="340"/>
        <v>255.036</v>
      </c>
      <c r="DN45" s="205">
        <f t="shared" si="340"/>
        <v>373.02000000000004</v>
      </c>
      <c r="DO45" s="63">
        <f t="shared" si="340"/>
        <v>12.769999999999998</v>
      </c>
      <c r="DP45" s="63">
        <f t="shared" si="340"/>
        <v>385.79</v>
      </c>
      <c r="DQ45" s="63">
        <f t="shared" si="340"/>
        <v>414.18559999999997</v>
      </c>
      <c r="DR45" s="205">
        <f t="shared" si="340"/>
        <v>504.7</v>
      </c>
      <c r="DS45" s="63">
        <f t="shared" si="340"/>
        <v>42.45</v>
      </c>
      <c r="DT45" s="63">
        <f t="shared" si="340"/>
        <v>547.15</v>
      </c>
      <c r="DU45" s="63">
        <f t="shared" si="340"/>
        <v>149.00199999999998</v>
      </c>
      <c r="DV45" s="205">
        <f t="shared" si="340"/>
        <v>187.96999999999997</v>
      </c>
      <c r="DW45" s="63">
        <f t="shared" si="340"/>
        <v>1.9800000000000004</v>
      </c>
      <c r="DX45" s="63">
        <f t="shared" si="340"/>
        <v>189.94999999999996</v>
      </c>
      <c r="DY45" s="63">
        <f t="shared" si="340"/>
        <v>188.58190000000002</v>
      </c>
      <c r="DZ45" s="205">
        <f t="shared" si="340"/>
        <v>250.28000000000003</v>
      </c>
      <c r="EA45" s="63">
        <f t="shared" si="340"/>
        <v>-0.55999999999999983</v>
      </c>
      <c r="EB45" s="63">
        <f t="shared" si="340"/>
        <v>249.72000000000003</v>
      </c>
      <c r="EC45" s="63">
        <f t="shared" si="340"/>
        <v>377.11890000000005</v>
      </c>
      <c r="ED45" s="205">
        <f t="shared" si="340"/>
        <v>790.6400000000001</v>
      </c>
      <c r="EE45" s="63">
        <f>SUM(EE46:EE55)</f>
        <v>2.3099999999999983</v>
      </c>
      <c r="EF45" s="63">
        <f t="shared" si="340"/>
        <v>792.95</v>
      </c>
      <c r="EG45" s="63">
        <f t="shared" si="340"/>
        <v>312.48480000000006</v>
      </c>
      <c r="EH45" s="205">
        <f t="shared" ref="EH45" si="341">SUM(EH46:EH55)</f>
        <v>450.53</v>
      </c>
      <c r="EI45" s="63">
        <f t="shared" ref="EI45:GS45" si="342">SUM(EI46:EI55)</f>
        <v>8.9999999999999136E-2</v>
      </c>
      <c r="EJ45" s="63">
        <f t="shared" si="342"/>
        <v>450.62</v>
      </c>
      <c r="EK45" s="63">
        <f t="shared" si="342"/>
        <v>248.5505</v>
      </c>
      <c r="EL45" s="205">
        <f t="shared" si="342"/>
        <v>507.69999999999987</v>
      </c>
      <c r="EM45" s="63">
        <f t="shared" si="342"/>
        <v>-0.41999999999999982</v>
      </c>
      <c r="EN45" s="63">
        <f t="shared" si="342"/>
        <v>507.27999999999992</v>
      </c>
      <c r="EO45" s="63">
        <f t="shared" si="342"/>
        <v>680.68119999999999</v>
      </c>
      <c r="EP45" s="205">
        <f t="shared" si="342"/>
        <v>645.75</v>
      </c>
      <c r="EQ45" s="63">
        <f t="shared" si="342"/>
        <v>-2.409999999999993</v>
      </c>
      <c r="ER45" s="63">
        <f t="shared" si="342"/>
        <v>643.33999999999992</v>
      </c>
      <c r="ES45" s="63">
        <f t="shared" si="342"/>
        <v>335.52210000000008</v>
      </c>
      <c r="ET45" s="205">
        <f t="shared" si="342"/>
        <v>408.70000000000005</v>
      </c>
      <c r="EU45" s="63">
        <f t="shared" si="342"/>
        <v>22.000000000000004</v>
      </c>
      <c r="EV45" s="63">
        <f t="shared" si="342"/>
        <v>430.70000000000005</v>
      </c>
      <c r="EW45" s="63">
        <f t="shared" si="342"/>
        <v>357.80099999999993</v>
      </c>
      <c r="EX45" s="205">
        <f t="shared" si="342"/>
        <v>434.65</v>
      </c>
      <c r="EY45" s="63">
        <f t="shared" si="342"/>
        <v>50.33</v>
      </c>
      <c r="EZ45" s="63">
        <f t="shared" si="342"/>
        <v>484.98</v>
      </c>
      <c r="FA45" s="63">
        <f t="shared" si="342"/>
        <v>210.5822</v>
      </c>
      <c r="FB45" s="205">
        <f t="shared" si="342"/>
        <v>267.27</v>
      </c>
      <c r="FC45" s="63">
        <f t="shared" si="342"/>
        <v>13.460000000000003</v>
      </c>
      <c r="FD45" s="63">
        <f t="shared" si="342"/>
        <v>280.73</v>
      </c>
      <c r="FE45" s="63">
        <f t="shared" si="342"/>
        <v>197.86610000000002</v>
      </c>
      <c r="FF45" s="205">
        <f t="shared" si="342"/>
        <v>272.25</v>
      </c>
      <c r="FG45" s="63">
        <f t="shared" si="342"/>
        <v>0.86000000000000143</v>
      </c>
      <c r="FH45" s="63">
        <f t="shared" si="342"/>
        <v>273.11</v>
      </c>
      <c r="FI45" s="63">
        <f t="shared" si="342"/>
        <v>179.16610000000003</v>
      </c>
      <c r="FJ45" s="205">
        <f t="shared" si="342"/>
        <v>343.93999999999994</v>
      </c>
      <c r="FK45" s="63">
        <f>SUM(FK46:FK55)</f>
        <v>-0.20999999999999541</v>
      </c>
      <c r="FL45" s="63">
        <f t="shared" si="342"/>
        <v>343.7299999999999</v>
      </c>
      <c r="FM45" s="63">
        <f t="shared" si="342"/>
        <v>304.79770000000002</v>
      </c>
      <c r="FN45" s="205">
        <f t="shared" si="342"/>
        <v>503.22500000000008</v>
      </c>
      <c r="FO45" s="63">
        <f t="shared" si="342"/>
        <v>20.71</v>
      </c>
      <c r="FP45" s="63">
        <f t="shared" si="342"/>
        <v>523.93500000000006</v>
      </c>
      <c r="FQ45" s="63">
        <f t="shared" si="342"/>
        <v>499.9599</v>
      </c>
      <c r="FR45" s="205">
        <f t="shared" si="342"/>
        <v>610.64</v>
      </c>
      <c r="FS45" s="63">
        <f t="shared" si="342"/>
        <v>1.2379999999999987</v>
      </c>
      <c r="FT45" s="63">
        <f t="shared" si="342"/>
        <v>611.87799999999993</v>
      </c>
      <c r="FU45" s="63">
        <f t="shared" si="342"/>
        <v>327.92600000000004</v>
      </c>
      <c r="FV45" s="205">
        <f t="shared" si="342"/>
        <v>384.09000000000003</v>
      </c>
      <c r="FW45" s="63">
        <f t="shared" si="342"/>
        <v>19.29</v>
      </c>
      <c r="FX45" s="63">
        <f t="shared" si="342"/>
        <v>403.38000000000005</v>
      </c>
      <c r="FY45" s="63">
        <f t="shared" si="342"/>
        <v>273.45359999999999</v>
      </c>
      <c r="FZ45" s="205">
        <f t="shared" si="342"/>
        <v>462.5800000000001</v>
      </c>
      <c r="GA45" s="63">
        <f t="shared" si="342"/>
        <v>6.2200000000000015</v>
      </c>
      <c r="GB45" s="63">
        <f t="shared" si="342"/>
        <v>468.80000000000013</v>
      </c>
      <c r="GC45" s="63">
        <f t="shared" si="342"/>
        <v>384.18619999999999</v>
      </c>
      <c r="GD45" s="205">
        <f t="shared" si="342"/>
        <v>498.23</v>
      </c>
      <c r="GE45" s="63">
        <f t="shared" si="342"/>
        <v>5.7900000000000009</v>
      </c>
      <c r="GF45" s="63">
        <f t="shared" si="342"/>
        <v>504.02000000000004</v>
      </c>
      <c r="GG45" s="63">
        <f t="shared" si="342"/>
        <v>453.4665</v>
      </c>
      <c r="GH45" s="205">
        <f t="shared" si="342"/>
        <v>552.6</v>
      </c>
      <c r="GI45" s="63">
        <f t="shared" si="342"/>
        <v>2.2399999999999984</v>
      </c>
      <c r="GJ45" s="63">
        <f t="shared" si="342"/>
        <v>554.84</v>
      </c>
      <c r="GK45" s="63">
        <f t="shared" si="342"/>
        <v>245.86380000000003</v>
      </c>
      <c r="GL45" s="205">
        <f t="shared" si="342"/>
        <v>273.29000000000008</v>
      </c>
      <c r="GM45" s="63">
        <f t="shared" si="342"/>
        <v>14.33</v>
      </c>
      <c r="GN45" s="63">
        <f t="shared" si="342"/>
        <v>287.62000000000006</v>
      </c>
      <c r="GO45" s="63">
        <f t="shared" si="342"/>
        <v>210.73519999999999</v>
      </c>
      <c r="GP45" s="205">
        <f t="shared" si="342"/>
        <v>248.858</v>
      </c>
      <c r="GQ45" s="63">
        <f t="shared" si="342"/>
        <v>9.9599999999999991</v>
      </c>
      <c r="GR45" s="63">
        <f t="shared" si="342"/>
        <v>258.81799999999998</v>
      </c>
      <c r="GS45" s="63">
        <f t="shared" si="342"/>
        <v>207.5686</v>
      </c>
      <c r="GT45" s="205">
        <f t="shared" ref="GT45" si="343">SUM(GT46:GT55)</f>
        <v>235.04400000000001</v>
      </c>
      <c r="GU45" s="63">
        <f t="shared" ref="GU45:JE45" si="344">SUM(GU46:GU55)</f>
        <v>19.310000000000002</v>
      </c>
      <c r="GV45" s="63">
        <f t="shared" si="344"/>
        <v>254.35399999999998</v>
      </c>
      <c r="GW45" s="63">
        <f t="shared" si="344"/>
        <v>176.39250000000001</v>
      </c>
      <c r="GX45" s="205">
        <f t="shared" si="344"/>
        <v>255.88000000000002</v>
      </c>
      <c r="GY45" s="63">
        <f t="shared" si="344"/>
        <v>-0.34000000000000008</v>
      </c>
      <c r="GZ45" s="63">
        <f t="shared" si="344"/>
        <v>255.54000000000002</v>
      </c>
      <c r="HA45" s="63">
        <f t="shared" si="344"/>
        <v>705.0729</v>
      </c>
      <c r="HB45" s="205">
        <f t="shared" si="344"/>
        <v>795.57999999999993</v>
      </c>
      <c r="HC45" s="63">
        <f t="shared" si="344"/>
        <v>18.580000000000005</v>
      </c>
      <c r="HD45" s="63">
        <f t="shared" si="344"/>
        <v>814.16</v>
      </c>
      <c r="HE45" s="63">
        <f t="shared" si="344"/>
        <v>471.00569999999999</v>
      </c>
      <c r="HF45" s="205">
        <f t="shared" si="344"/>
        <v>647.053</v>
      </c>
      <c r="HG45" s="63">
        <f t="shared" si="344"/>
        <v>6.63</v>
      </c>
      <c r="HH45" s="63">
        <f t="shared" si="344"/>
        <v>653.68299999999999</v>
      </c>
      <c r="HI45" s="63">
        <f t="shared" si="344"/>
        <v>386.98690000000005</v>
      </c>
      <c r="HJ45" s="205">
        <f t="shared" si="344"/>
        <v>481.6</v>
      </c>
      <c r="HK45" s="63">
        <f t="shared" si="344"/>
        <v>4.3999999999999995</v>
      </c>
      <c r="HL45" s="63">
        <f t="shared" si="344"/>
        <v>486.00000000000006</v>
      </c>
      <c r="HM45" s="63">
        <f t="shared" si="344"/>
        <v>246.4932</v>
      </c>
      <c r="HN45" s="205">
        <f t="shared" si="344"/>
        <v>350.2</v>
      </c>
      <c r="HO45" s="63">
        <f t="shared" si="344"/>
        <v>58.09</v>
      </c>
      <c r="HP45" s="63">
        <f t="shared" si="344"/>
        <v>408.28999999999996</v>
      </c>
      <c r="HQ45" s="63">
        <f t="shared" si="344"/>
        <v>151.03120000000001</v>
      </c>
      <c r="HR45" s="205">
        <f t="shared" si="344"/>
        <v>268.46000000000004</v>
      </c>
      <c r="HS45" s="63">
        <f t="shared" si="344"/>
        <v>70.669999999999987</v>
      </c>
      <c r="HT45" s="63">
        <f t="shared" si="344"/>
        <v>339.13000000000005</v>
      </c>
      <c r="HU45" s="63">
        <f t="shared" si="344"/>
        <v>237.94899999999998</v>
      </c>
      <c r="HV45" s="205">
        <f t="shared" si="344"/>
        <v>269.66000000000003</v>
      </c>
      <c r="HW45" s="63">
        <f t="shared" si="344"/>
        <v>4.04</v>
      </c>
      <c r="HX45" s="63">
        <f t="shared" si="344"/>
        <v>273.7</v>
      </c>
      <c r="HY45" s="63">
        <f t="shared" si="344"/>
        <v>400.46649999999994</v>
      </c>
      <c r="HZ45" s="205">
        <f t="shared" si="344"/>
        <v>430.4</v>
      </c>
      <c r="IA45" s="63">
        <f t="shared" si="344"/>
        <v>14.599999999999998</v>
      </c>
      <c r="IB45" s="63">
        <f t="shared" si="344"/>
        <v>444.99999999999989</v>
      </c>
      <c r="IC45" s="63">
        <f t="shared" si="344"/>
        <v>294.76940000000002</v>
      </c>
      <c r="ID45" s="205">
        <f t="shared" si="344"/>
        <v>555.29999999999995</v>
      </c>
      <c r="IE45" s="63">
        <f t="shared" si="344"/>
        <v>1.9799999999999978</v>
      </c>
      <c r="IF45" s="63">
        <f t="shared" si="344"/>
        <v>557.27999999999986</v>
      </c>
      <c r="IG45" s="63">
        <f t="shared" si="344"/>
        <v>249.71080000000001</v>
      </c>
      <c r="IH45" s="205">
        <f t="shared" si="344"/>
        <v>288.40999999999997</v>
      </c>
      <c r="II45" s="63">
        <f t="shared" si="344"/>
        <v>10.11</v>
      </c>
      <c r="IJ45" s="63">
        <f t="shared" si="344"/>
        <v>298.52</v>
      </c>
      <c r="IK45" s="63">
        <f t="shared" si="344"/>
        <v>154.18430000000004</v>
      </c>
      <c r="IL45" s="205">
        <f t="shared" si="344"/>
        <v>239.47</v>
      </c>
      <c r="IM45" s="63">
        <f t="shared" si="344"/>
        <v>26.669999999999998</v>
      </c>
      <c r="IN45" s="63">
        <f t="shared" si="344"/>
        <v>266.14000000000004</v>
      </c>
      <c r="IO45" s="63">
        <f t="shared" si="344"/>
        <v>235.99969999999999</v>
      </c>
      <c r="IP45" s="205">
        <f t="shared" si="344"/>
        <v>277.75</v>
      </c>
      <c r="IQ45" s="63">
        <f t="shared" si="344"/>
        <v>-1.1900000000000002</v>
      </c>
      <c r="IR45" s="63">
        <f t="shared" si="344"/>
        <v>276.56</v>
      </c>
      <c r="IS45" s="63">
        <f t="shared" si="344"/>
        <v>269.84390000000002</v>
      </c>
      <c r="IT45" s="205">
        <f t="shared" si="344"/>
        <v>378.90999999999991</v>
      </c>
      <c r="IU45" s="63">
        <f t="shared" si="344"/>
        <v>22.44</v>
      </c>
      <c r="IV45" s="63">
        <f t="shared" si="344"/>
        <v>401.34999999999991</v>
      </c>
      <c r="IW45" s="63">
        <f t="shared" si="344"/>
        <v>117.08520000000001</v>
      </c>
      <c r="IX45" s="205">
        <f t="shared" si="344"/>
        <v>185.18000000000004</v>
      </c>
      <c r="IY45" s="63">
        <f t="shared" si="344"/>
        <v>2.5499999999999998</v>
      </c>
      <c r="IZ45" s="63">
        <f t="shared" si="344"/>
        <v>187.73000000000002</v>
      </c>
      <c r="JA45" s="63">
        <f t="shared" si="344"/>
        <v>278.77259999999995</v>
      </c>
      <c r="JB45" s="205">
        <f t="shared" si="344"/>
        <v>512.01999999999987</v>
      </c>
      <c r="JC45" s="63">
        <f t="shared" si="344"/>
        <v>-0.64000000000000457</v>
      </c>
      <c r="JD45" s="63">
        <f t="shared" si="344"/>
        <v>511.37999999999994</v>
      </c>
      <c r="JE45" s="63">
        <f t="shared" si="344"/>
        <v>338.91410000000002</v>
      </c>
      <c r="JF45" s="205">
        <f t="shared" ref="JF45" si="345">SUM(JF46:JF55)</f>
        <v>604.17000000000007</v>
      </c>
      <c r="JG45" s="63">
        <f t="shared" ref="JG45:JH45" si="346">SUM(JG46:JG55)</f>
        <v>301.69</v>
      </c>
      <c r="JH45" s="63">
        <f t="shared" si="346"/>
        <v>905.86</v>
      </c>
    </row>
    <row r="46" spans="1:270" s="219" customFormat="1" ht="33.75" customHeight="1">
      <c r="A46" s="7" t="s">
        <v>127</v>
      </c>
      <c r="B46" s="75" t="s">
        <v>128</v>
      </c>
      <c r="C46" s="9" t="s">
        <v>129</v>
      </c>
      <c r="D46" s="135">
        <v>18894</v>
      </c>
      <c r="E46" s="207">
        <f t="shared" si="334"/>
        <v>14711.496800000001</v>
      </c>
      <c r="F46" s="207">
        <f t="shared" si="335"/>
        <v>18284.449999999993</v>
      </c>
      <c r="G46" s="207">
        <f t="shared" si="336"/>
        <v>18893.999999999993</v>
      </c>
      <c r="H46" s="69">
        <f t="shared" si="265"/>
        <v>0</v>
      </c>
      <c r="I46" s="208">
        <v>234.1652</v>
      </c>
      <c r="J46" s="209">
        <v>286.02999999999997</v>
      </c>
      <c r="K46" s="67">
        <v>5</v>
      </c>
      <c r="L46" s="63">
        <f t="shared" si="133"/>
        <v>291.02999999999997</v>
      </c>
      <c r="M46" s="208">
        <v>117.74809999999999</v>
      </c>
      <c r="N46" s="209">
        <v>126.14</v>
      </c>
      <c r="O46" s="67">
        <v>-0.8</v>
      </c>
      <c r="P46" s="63">
        <f t="shared" si="134"/>
        <v>125.34</v>
      </c>
      <c r="Q46" s="208">
        <v>218.39169999999999</v>
      </c>
      <c r="R46" s="209">
        <v>228.49</v>
      </c>
      <c r="S46" s="67"/>
      <c r="T46" s="63">
        <f t="shared" si="135"/>
        <v>228.49</v>
      </c>
      <c r="U46" s="208">
        <v>295.31740000000002</v>
      </c>
      <c r="V46" s="209">
        <v>354.23</v>
      </c>
      <c r="W46" s="67"/>
      <c r="X46" s="63">
        <f t="shared" si="136"/>
        <v>354.23</v>
      </c>
      <c r="Y46" s="208">
        <v>315.71460000000002</v>
      </c>
      <c r="Z46" s="209">
        <v>341.85</v>
      </c>
      <c r="AA46" s="67"/>
      <c r="AB46" s="63">
        <f t="shared" si="137"/>
        <v>341.85</v>
      </c>
      <c r="AC46" s="208">
        <v>290.22239999999999</v>
      </c>
      <c r="AD46" s="209">
        <v>299.66999999999996</v>
      </c>
      <c r="AE46" s="67"/>
      <c r="AF46" s="63">
        <f t="shared" si="138"/>
        <v>299.66999999999996</v>
      </c>
      <c r="AG46" s="208">
        <v>241.71530000000001</v>
      </c>
      <c r="AH46" s="209">
        <v>251.68</v>
      </c>
      <c r="AI46" s="67"/>
      <c r="AJ46" s="63">
        <f t="shared" si="139"/>
        <v>251.68</v>
      </c>
      <c r="AK46" s="208">
        <v>151.8501</v>
      </c>
      <c r="AL46" s="209">
        <v>225.40999999999997</v>
      </c>
      <c r="AM46" s="67">
        <v>6</v>
      </c>
      <c r="AN46" s="63">
        <f t="shared" si="140"/>
        <v>231.40999999999997</v>
      </c>
      <c r="AO46" s="208">
        <v>213.12960000000001</v>
      </c>
      <c r="AP46" s="209">
        <v>258.36</v>
      </c>
      <c r="AQ46" s="67">
        <v>30</v>
      </c>
      <c r="AR46" s="63">
        <f t="shared" si="141"/>
        <v>288.36</v>
      </c>
      <c r="AS46" s="208">
        <v>138.50020000000001</v>
      </c>
      <c r="AT46" s="209">
        <v>233.17000000000002</v>
      </c>
      <c r="AU46" s="67"/>
      <c r="AV46" s="63">
        <f t="shared" si="142"/>
        <v>233.17000000000002</v>
      </c>
      <c r="AW46" s="208">
        <v>200.44130000000001</v>
      </c>
      <c r="AX46" s="209">
        <v>229.52</v>
      </c>
      <c r="AY46" s="67"/>
      <c r="AZ46" s="63">
        <f t="shared" si="143"/>
        <v>229.52</v>
      </c>
      <c r="BA46" s="208">
        <v>118.31489999999999</v>
      </c>
      <c r="BB46" s="209">
        <v>167.79</v>
      </c>
      <c r="BC46" s="67">
        <v>15</v>
      </c>
      <c r="BD46" s="63">
        <f t="shared" si="144"/>
        <v>182.79</v>
      </c>
      <c r="BE46" s="208">
        <v>150.43360000000001</v>
      </c>
      <c r="BF46" s="209">
        <v>158.99</v>
      </c>
      <c r="BG46" s="67"/>
      <c r="BH46" s="63">
        <f t="shared" si="145"/>
        <v>158.99</v>
      </c>
      <c r="BI46" s="208">
        <v>219.51920000000001</v>
      </c>
      <c r="BJ46" s="209">
        <v>229.85000000000002</v>
      </c>
      <c r="BK46" s="67">
        <v>-0.34</v>
      </c>
      <c r="BL46" s="63">
        <f t="shared" si="146"/>
        <v>229.51000000000002</v>
      </c>
      <c r="BM46" s="208">
        <v>158.05359999999999</v>
      </c>
      <c r="BN46" s="209">
        <v>165.23</v>
      </c>
      <c r="BO46" s="67"/>
      <c r="BP46" s="63">
        <f t="shared" si="147"/>
        <v>165.23</v>
      </c>
      <c r="BQ46" s="208">
        <v>163.03200000000001</v>
      </c>
      <c r="BR46" s="209">
        <v>230.13</v>
      </c>
      <c r="BS46" s="67">
        <v>0.37</v>
      </c>
      <c r="BT46" s="63">
        <f t="shared" si="148"/>
        <v>230.5</v>
      </c>
      <c r="BU46" s="208">
        <v>164.07650000000001</v>
      </c>
      <c r="BV46" s="209">
        <v>187.14000000000001</v>
      </c>
      <c r="BW46" s="67"/>
      <c r="BX46" s="63">
        <f t="shared" si="149"/>
        <v>187.14000000000001</v>
      </c>
      <c r="BY46" s="208">
        <v>211.2655</v>
      </c>
      <c r="BZ46" s="209">
        <v>272.54999999999995</v>
      </c>
      <c r="CA46" s="67"/>
      <c r="CB46" s="63">
        <f t="shared" si="150"/>
        <v>272.54999999999995</v>
      </c>
      <c r="CC46" s="208">
        <v>130.07339999999999</v>
      </c>
      <c r="CD46" s="209">
        <v>191.18</v>
      </c>
      <c r="CE46" s="67"/>
      <c r="CF46" s="63">
        <f t="shared" si="151"/>
        <v>191.18</v>
      </c>
      <c r="CG46" s="208">
        <v>203.2998</v>
      </c>
      <c r="CH46" s="209">
        <v>226.48</v>
      </c>
      <c r="CI46" s="67"/>
      <c r="CJ46" s="63">
        <f t="shared" si="152"/>
        <v>226.48</v>
      </c>
      <c r="CK46" s="208">
        <v>216.489</v>
      </c>
      <c r="CL46" s="209">
        <v>230.10000000000002</v>
      </c>
      <c r="CM46" s="67">
        <v>-6.24</v>
      </c>
      <c r="CN46" s="63">
        <f t="shared" si="153"/>
        <v>223.86</v>
      </c>
      <c r="CO46" s="208">
        <v>196.04599999999999</v>
      </c>
      <c r="CP46" s="209">
        <v>247.73</v>
      </c>
      <c r="CQ46" s="67"/>
      <c r="CR46" s="63">
        <f t="shared" si="154"/>
        <v>247.73</v>
      </c>
      <c r="CS46" s="208">
        <v>258.0718</v>
      </c>
      <c r="CT46" s="209">
        <v>308.37</v>
      </c>
      <c r="CU46" s="67">
        <v>1.38</v>
      </c>
      <c r="CV46" s="63">
        <f t="shared" si="155"/>
        <v>309.75</v>
      </c>
      <c r="CW46" s="208">
        <v>178.82929999999999</v>
      </c>
      <c r="CX46" s="209">
        <v>194.88</v>
      </c>
      <c r="CY46" s="67"/>
      <c r="CZ46" s="63">
        <f t="shared" si="156"/>
        <v>194.88</v>
      </c>
      <c r="DA46" s="208">
        <v>281.71089999999998</v>
      </c>
      <c r="DB46" s="209">
        <v>295.64999999999998</v>
      </c>
      <c r="DC46" s="67">
        <v>3</v>
      </c>
      <c r="DD46" s="63">
        <f t="shared" si="157"/>
        <v>298.64999999999998</v>
      </c>
      <c r="DE46" s="208">
        <v>142.85769999999999</v>
      </c>
      <c r="DF46" s="209">
        <v>163.32</v>
      </c>
      <c r="DG46" s="67"/>
      <c r="DH46" s="63">
        <f t="shared" si="158"/>
        <v>163.32</v>
      </c>
      <c r="DI46" s="208">
        <v>268.22219999999999</v>
      </c>
      <c r="DJ46" s="209">
        <v>310.60000000000002</v>
      </c>
      <c r="DK46" s="67">
        <v>30</v>
      </c>
      <c r="DL46" s="63">
        <f t="shared" si="159"/>
        <v>340.6</v>
      </c>
      <c r="DM46" s="208">
        <v>206.98490000000001</v>
      </c>
      <c r="DN46" s="209">
        <v>295.29000000000002</v>
      </c>
      <c r="DO46" s="67">
        <v>7.13</v>
      </c>
      <c r="DP46" s="63">
        <f t="shared" si="160"/>
        <v>302.42</v>
      </c>
      <c r="DQ46" s="208">
        <v>250.48079999999999</v>
      </c>
      <c r="DR46" s="209">
        <v>282.20000000000005</v>
      </c>
      <c r="DS46" s="67">
        <v>17.3</v>
      </c>
      <c r="DT46" s="63">
        <f t="shared" si="161"/>
        <v>299.50000000000006</v>
      </c>
      <c r="DU46" s="208">
        <v>141.72329999999999</v>
      </c>
      <c r="DV46" s="209">
        <v>165.06</v>
      </c>
      <c r="DW46" s="67"/>
      <c r="DX46" s="63">
        <f t="shared" si="162"/>
        <v>165.06</v>
      </c>
      <c r="DY46" s="208">
        <v>174.43170000000001</v>
      </c>
      <c r="DZ46" s="209">
        <v>219.49</v>
      </c>
      <c r="EA46" s="67"/>
      <c r="EB46" s="63">
        <f t="shared" si="163"/>
        <v>219.49</v>
      </c>
      <c r="EC46" s="208">
        <v>360.70580000000001</v>
      </c>
      <c r="ED46" s="209">
        <v>701.04</v>
      </c>
      <c r="EE46" s="67"/>
      <c r="EF46" s="63">
        <f t="shared" si="164"/>
        <v>701.04</v>
      </c>
      <c r="EG46" s="208">
        <v>283.30860000000001</v>
      </c>
      <c r="EH46" s="209">
        <v>375.96000000000004</v>
      </c>
      <c r="EI46" s="67"/>
      <c r="EJ46" s="63">
        <f t="shared" si="165"/>
        <v>375.96000000000004</v>
      </c>
      <c r="EK46" s="208">
        <v>233.4179</v>
      </c>
      <c r="EL46" s="209">
        <v>269.13</v>
      </c>
      <c r="EM46" s="67"/>
      <c r="EN46" s="63">
        <f t="shared" si="166"/>
        <v>269.13</v>
      </c>
      <c r="EO46" s="208">
        <v>385.28399999999999</v>
      </c>
      <c r="EP46" s="209">
        <v>419.73</v>
      </c>
      <c r="EQ46" s="67"/>
      <c r="ER46" s="63">
        <f t="shared" si="167"/>
        <v>419.73</v>
      </c>
      <c r="ES46" s="208">
        <v>200.803</v>
      </c>
      <c r="ET46" s="209">
        <v>219.81</v>
      </c>
      <c r="EU46" s="67">
        <v>20</v>
      </c>
      <c r="EV46" s="63">
        <f t="shared" si="168"/>
        <v>239.81</v>
      </c>
      <c r="EW46" s="208">
        <v>346.69560000000001</v>
      </c>
      <c r="EX46" s="209">
        <v>386.39</v>
      </c>
      <c r="EY46" s="67">
        <v>35</v>
      </c>
      <c r="EZ46" s="63">
        <f t="shared" si="169"/>
        <v>421.39</v>
      </c>
      <c r="FA46" s="208">
        <v>206.60560000000001</v>
      </c>
      <c r="FB46" s="209">
        <v>224.17</v>
      </c>
      <c r="FC46" s="67"/>
      <c r="FD46" s="63">
        <f t="shared" si="170"/>
        <v>224.17</v>
      </c>
      <c r="FE46" s="208">
        <v>183.3537</v>
      </c>
      <c r="FF46" s="209">
        <v>192.81</v>
      </c>
      <c r="FG46" s="67"/>
      <c r="FH46" s="63">
        <f t="shared" si="171"/>
        <v>192.81</v>
      </c>
      <c r="FI46" s="208">
        <v>172.06290000000001</v>
      </c>
      <c r="FJ46" s="209">
        <v>245</v>
      </c>
      <c r="FK46" s="67">
        <v>6.51</v>
      </c>
      <c r="FL46" s="63">
        <f t="shared" si="172"/>
        <v>251.51</v>
      </c>
      <c r="FM46" s="208">
        <v>287.68150000000003</v>
      </c>
      <c r="FN46" s="209">
        <v>387.86</v>
      </c>
      <c r="FO46" s="67"/>
      <c r="FP46" s="63">
        <f t="shared" si="173"/>
        <v>387.86</v>
      </c>
      <c r="FQ46" s="208">
        <v>201.17420000000001</v>
      </c>
      <c r="FR46" s="209">
        <v>245.62</v>
      </c>
      <c r="FS46" s="67"/>
      <c r="FT46" s="63">
        <f t="shared" si="174"/>
        <v>245.62</v>
      </c>
      <c r="FU46" s="208">
        <v>315.2928</v>
      </c>
      <c r="FV46" s="209">
        <v>348.22</v>
      </c>
      <c r="FW46" s="67"/>
      <c r="FX46" s="63">
        <f t="shared" si="175"/>
        <v>348.22</v>
      </c>
      <c r="FY46" s="208">
        <v>249.541</v>
      </c>
      <c r="FZ46" s="209">
        <v>410.32000000000005</v>
      </c>
      <c r="GA46" s="67"/>
      <c r="GB46" s="63">
        <f t="shared" si="176"/>
        <v>410.32000000000005</v>
      </c>
      <c r="GC46" s="208">
        <v>368.1413</v>
      </c>
      <c r="GD46" s="209">
        <v>443.67</v>
      </c>
      <c r="GE46" s="67"/>
      <c r="GF46" s="63">
        <f t="shared" si="177"/>
        <v>443.67</v>
      </c>
      <c r="GG46" s="208">
        <v>401.45229999999998</v>
      </c>
      <c r="GH46" s="209">
        <v>463.32000000000005</v>
      </c>
      <c r="GI46" s="67"/>
      <c r="GJ46" s="63">
        <f t="shared" si="178"/>
        <v>463.32000000000005</v>
      </c>
      <c r="GK46" s="208">
        <v>206.77760000000001</v>
      </c>
      <c r="GL46" s="209">
        <v>225.73000000000002</v>
      </c>
      <c r="GM46" s="67">
        <v>-0.7</v>
      </c>
      <c r="GN46" s="63">
        <f t="shared" si="179"/>
        <v>225.03000000000003</v>
      </c>
      <c r="GO46" s="208">
        <v>180.5247</v>
      </c>
      <c r="GP46" s="209">
        <v>213.98999999999998</v>
      </c>
      <c r="GQ46" s="67">
        <v>3</v>
      </c>
      <c r="GR46" s="63">
        <f t="shared" si="180"/>
        <v>216.98999999999998</v>
      </c>
      <c r="GS46" s="208">
        <v>166.99770000000001</v>
      </c>
      <c r="GT46" s="209">
        <v>188.07999999999998</v>
      </c>
      <c r="GU46" s="67">
        <v>3</v>
      </c>
      <c r="GV46" s="63">
        <f t="shared" si="181"/>
        <v>191.07999999999998</v>
      </c>
      <c r="GW46" s="208">
        <v>78.661799999999999</v>
      </c>
      <c r="GX46" s="209">
        <v>143.19999999999999</v>
      </c>
      <c r="GY46" s="67"/>
      <c r="GZ46" s="63">
        <f t="shared" si="182"/>
        <v>143.19999999999999</v>
      </c>
      <c r="HA46" s="208">
        <v>166.21539999999999</v>
      </c>
      <c r="HB46" s="209">
        <v>214.08999999999997</v>
      </c>
      <c r="HC46" s="67">
        <v>4.4000000000000004</v>
      </c>
      <c r="HD46" s="63">
        <f t="shared" si="183"/>
        <v>218.48999999999998</v>
      </c>
      <c r="HE46" s="208">
        <v>392.25459999999998</v>
      </c>
      <c r="HF46" s="209">
        <v>449.83</v>
      </c>
      <c r="HG46" s="67"/>
      <c r="HH46" s="63">
        <f t="shared" si="184"/>
        <v>449.83</v>
      </c>
      <c r="HI46" s="208">
        <v>369.28989999999999</v>
      </c>
      <c r="HJ46" s="209">
        <v>451.8</v>
      </c>
      <c r="HK46" s="67">
        <v>1.6</v>
      </c>
      <c r="HL46" s="63">
        <f t="shared" si="185"/>
        <v>453.40000000000003</v>
      </c>
      <c r="HM46" s="208">
        <v>230.083</v>
      </c>
      <c r="HN46" s="209">
        <v>307.39</v>
      </c>
      <c r="HO46" s="67">
        <v>53</v>
      </c>
      <c r="HP46" s="63">
        <f t="shared" si="186"/>
        <v>360.39</v>
      </c>
      <c r="HQ46" s="208">
        <v>145.8639</v>
      </c>
      <c r="HR46" s="209">
        <v>209.45000000000002</v>
      </c>
      <c r="HS46" s="67">
        <v>20</v>
      </c>
      <c r="HT46" s="63">
        <f t="shared" si="187"/>
        <v>229.45000000000002</v>
      </c>
      <c r="HU46" s="208">
        <v>224.53790000000001</v>
      </c>
      <c r="HV46" s="209">
        <v>244.46</v>
      </c>
      <c r="HW46" s="67"/>
      <c r="HX46" s="63">
        <f t="shared" si="188"/>
        <v>244.46</v>
      </c>
      <c r="HY46" s="208">
        <v>352.45209999999997</v>
      </c>
      <c r="HZ46" s="209">
        <v>372.78</v>
      </c>
      <c r="IA46" s="67">
        <v>8.6999999999999993</v>
      </c>
      <c r="IB46" s="63">
        <f t="shared" si="189"/>
        <v>381.47999999999996</v>
      </c>
      <c r="IC46" s="208">
        <v>284.39190000000002</v>
      </c>
      <c r="ID46" s="209">
        <v>500.95</v>
      </c>
      <c r="IE46" s="67"/>
      <c r="IF46" s="63">
        <f t="shared" si="190"/>
        <v>500.95</v>
      </c>
      <c r="IG46" s="208">
        <v>230.9538</v>
      </c>
      <c r="IH46" s="298">
        <v>244</v>
      </c>
      <c r="II46" s="67">
        <v>13</v>
      </c>
      <c r="IJ46" s="63">
        <f t="shared" si="191"/>
        <v>257</v>
      </c>
      <c r="IK46" s="208">
        <v>144.23759999999999</v>
      </c>
      <c r="IL46" s="299">
        <v>183.03</v>
      </c>
      <c r="IM46" s="67">
        <v>15</v>
      </c>
      <c r="IN46" s="63">
        <f t="shared" si="192"/>
        <v>198.03</v>
      </c>
      <c r="IO46" s="208">
        <v>221.00299999999999</v>
      </c>
      <c r="IP46" s="300">
        <v>254.89</v>
      </c>
      <c r="IQ46" s="67"/>
      <c r="IR46" s="63">
        <f t="shared" si="193"/>
        <v>254.89</v>
      </c>
      <c r="IS46" s="208">
        <v>200.74889999999999</v>
      </c>
      <c r="IT46" s="301">
        <v>273.75</v>
      </c>
      <c r="IU46" s="67">
        <v>20.18</v>
      </c>
      <c r="IV46" s="63">
        <f t="shared" si="194"/>
        <v>293.93</v>
      </c>
      <c r="IW46" s="208">
        <v>100.6293</v>
      </c>
      <c r="IX46" s="302">
        <v>157.77000000000001</v>
      </c>
      <c r="IY46" s="67">
        <v>-1.1000000000000001</v>
      </c>
      <c r="IZ46" s="63">
        <f t="shared" si="195"/>
        <v>156.67000000000002</v>
      </c>
      <c r="JA46" s="208">
        <v>256.24380000000002</v>
      </c>
      <c r="JB46" s="303">
        <v>406.03</v>
      </c>
      <c r="JC46" s="67"/>
      <c r="JD46" s="63">
        <f t="shared" si="196"/>
        <v>406.03</v>
      </c>
      <c r="JE46" s="208">
        <v>312.99770000000001</v>
      </c>
      <c r="JF46" s="304">
        <v>533.6</v>
      </c>
      <c r="JG46" s="67">
        <v>300.16000000000003</v>
      </c>
      <c r="JH46" s="63">
        <f t="shared" si="197"/>
        <v>833.76</v>
      </c>
    </row>
    <row r="47" spans="1:270" s="219" customFormat="1" ht="29.25" customHeight="1">
      <c r="A47" s="7" t="s">
        <v>130</v>
      </c>
      <c r="B47" s="75" t="s">
        <v>131</v>
      </c>
      <c r="C47" s="9" t="s">
        <v>132</v>
      </c>
      <c r="D47" s="135">
        <v>1599</v>
      </c>
      <c r="E47" s="207">
        <f t="shared" si="334"/>
        <v>1434.4346</v>
      </c>
      <c r="F47" s="207">
        <f t="shared" si="335"/>
        <v>1573.2599999999995</v>
      </c>
      <c r="G47" s="305">
        <f t="shared" si="336"/>
        <v>1600.0779999999997</v>
      </c>
      <c r="H47" s="69">
        <f t="shared" si="265"/>
        <v>1.0779999999997472</v>
      </c>
      <c r="I47" s="208">
        <v>32.892000000000003</v>
      </c>
      <c r="J47" s="209">
        <v>32.89</v>
      </c>
      <c r="K47" s="67">
        <v>0</v>
      </c>
      <c r="L47" s="63">
        <f t="shared" si="133"/>
        <v>32.89</v>
      </c>
      <c r="M47" s="208">
        <v>2.1947000000000001</v>
      </c>
      <c r="N47" s="209">
        <v>2.41</v>
      </c>
      <c r="O47" s="67">
        <v>0</v>
      </c>
      <c r="P47" s="63">
        <f t="shared" si="134"/>
        <v>2.41</v>
      </c>
      <c r="Q47" s="208">
        <v>15.3545</v>
      </c>
      <c r="R47" s="209">
        <v>15.48</v>
      </c>
      <c r="S47" s="67"/>
      <c r="T47" s="63">
        <f t="shared" si="135"/>
        <v>15.48</v>
      </c>
      <c r="U47" s="208">
        <v>29.944299999999998</v>
      </c>
      <c r="V47" s="209">
        <v>39.56</v>
      </c>
      <c r="W47" s="67"/>
      <c r="X47" s="63">
        <f t="shared" si="136"/>
        <v>39.56</v>
      </c>
      <c r="Y47" s="208">
        <v>51.814399999999999</v>
      </c>
      <c r="Z47" s="209">
        <v>55.5</v>
      </c>
      <c r="AA47" s="67"/>
      <c r="AB47" s="63">
        <f t="shared" si="137"/>
        <v>55.5</v>
      </c>
      <c r="AC47" s="208">
        <v>18.527699999999999</v>
      </c>
      <c r="AD47" s="209">
        <v>20.96</v>
      </c>
      <c r="AE47" s="67"/>
      <c r="AF47" s="63">
        <f t="shared" si="138"/>
        <v>20.96</v>
      </c>
      <c r="AG47" s="208">
        <v>0.90869999999999995</v>
      </c>
      <c r="AH47" s="209">
        <v>2.17</v>
      </c>
      <c r="AI47" s="67"/>
      <c r="AJ47" s="63">
        <f t="shared" si="139"/>
        <v>2.17</v>
      </c>
      <c r="AK47" s="208">
        <v>40.608499999999999</v>
      </c>
      <c r="AL47" s="209">
        <v>54.61</v>
      </c>
      <c r="AM47" s="67">
        <v>3.1</v>
      </c>
      <c r="AN47" s="63">
        <f t="shared" si="140"/>
        <v>57.71</v>
      </c>
      <c r="AO47" s="208">
        <v>4.7807000000000004</v>
      </c>
      <c r="AP47" s="209">
        <v>5.67</v>
      </c>
      <c r="AQ47" s="67"/>
      <c r="AR47" s="63">
        <f t="shared" si="141"/>
        <v>5.67</v>
      </c>
      <c r="AS47" s="208">
        <v>9.1092999999999993</v>
      </c>
      <c r="AT47" s="209">
        <v>10.430000000000001</v>
      </c>
      <c r="AU47" s="67"/>
      <c r="AV47" s="63">
        <f t="shared" si="142"/>
        <v>10.430000000000001</v>
      </c>
      <c r="AW47" s="208">
        <v>5.6787999999999998</v>
      </c>
      <c r="AX47" s="209">
        <v>6.5600000000000005</v>
      </c>
      <c r="AY47" s="67"/>
      <c r="AZ47" s="63">
        <f t="shared" si="143"/>
        <v>6.5600000000000005</v>
      </c>
      <c r="BA47" s="208">
        <v>0.92149999999999999</v>
      </c>
      <c r="BB47" s="209">
        <v>0.97999999999999987</v>
      </c>
      <c r="BC47" s="67"/>
      <c r="BD47" s="63">
        <f t="shared" si="144"/>
        <v>0.97999999999999987</v>
      </c>
      <c r="BE47" s="208">
        <v>6.3727999999999998</v>
      </c>
      <c r="BF47" s="209">
        <v>6.96</v>
      </c>
      <c r="BG47" s="67"/>
      <c r="BH47" s="63">
        <f t="shared" si="145"/>
        <v>6.96</v>
      </c>
      <c r="BI47" s="208">
        <v>5.5536000000000003</v>
      </c>
      <c r="BJ47" s="209">
        <v>5.64</v>
      </c>
      <c r="BK47" s="67"/>
      <c r="BL47" s="63">
        <f t="shared" si="146"/>
        <v>5.64</v>
      </c>
      <c r="BM47" s="208">
        <v>4.4828000000000001</v>
      </c>
      <c r="BN47" s="209">
        <v>4.53</v>
      </c>
      <c r="BO47" s="67"/>
      <c r="BP47" s="63">
        <f t="shared" si="147"/>
        <v>4.53</v>
      </c>
      <c r="BQ47" s="208">
        <v>22.087599999999998</v>
      </c>
      <c r="BR47" s="209">
        <v>28.22</v>
      </c>
      <c r="BS47" s="67"/>
      <c r="BT47" s="63">
        <f t="shared" si="148"/>
        <v>28.22</v>
      </c>
      <c r="BU47" s="208">
        <v>63.4557</v>
      </c>
      <c r="BV47" s="209">
        <v>65.839999999999989</v>
      </c>
      <c r="BW47" s="67"/>
      <c r="BX47" s="63">
        <f t="shared" si="149"/>
        <v>65.839999999999989</v>
      </c>
      <c r="BY47" s="208">
        <v>48.527799999999999</v>
      </c>
      <c r="BZ47" s="209">
        <v>50.14</v>
      </c>
      <c r="CA47" s="67"/>
      <c r="CB47" s="63">
        <f t="shared" si="150"/>
        <v>50.14</v>
      </c>
      <c r="CC47" s="208">
        <v>22.946100000000001</v>
      </c>
      <c r="CD47" s="209">
        <v>17.380000000000003</v>
      </c>
      <c r="CE47" s="67">
        <v>5.8</v>
      </c>
      <c r="CF47" s="63">
        <f t="shared" si="151"/>
        <v>23.180000000000003</v>
      </c>
      <c r="CG47" s="208">
        <v>9.2467000000000006</v>
      </c>
      <c r="CH47" s="209">
        <v>9.75</v>
      </c>
      <c r="CI47" s="67"/>
      <c r="CJ47" s="63">
        <f t="shared" si="152"/>
        <v>9.75</v>
      </c>
      <c r="CK47" s="208">
        <v>14.6485</v>
      </c>
      <c r="CL47" s="209">
        <v>15.129999999999999</v>
      </c>
      <c r="CM47" s="67">
        <v>-0.18</v>
      </c>
      <c r="CN47" s="63">
        <f t="shared" si="153"/>
        <v>14.95</v>
      </c>
      <c r="CO47" s="208">
        <v>14.486700000000001</v>
      </c>
      <c r="CP47" s="209">
        <v>15.33</v>
      </c>
      <c r="CQ47" s="67"/>
      <c r="CR47" s="63">
        <f t="shared" si="154"/>
        <v>15.33</v>
      </c>
      <c r="CS47" s="208">
        <v>10.3261</v>
      </c>
      <c r="CT47" s="209">
        <v>14.45</v>
      </c>
      <c r="CU47" s="67">
        <v>7.53</v>
      </c>
      <c r="CV47" s="63">
        <f t="shared" si="155"/>
        <v>21.98</v>
      </c>
      <c r="CW47" s="208">
        <v>19.035299999999999</v>
      </c>
      <c r="CX47" s="209">
        <v>20.43</v>
      </c>
      <c r="CY47" s="67"/>
      <c r="CZ47" s="63">
        <f t="shared" si="156"/>
        <v>20.43</v>
      </c>
      <c r="DA47" s="208">
        <v>15.468500000000001</v>
      </c>
      <c r="DB47" s="209">
        <v>15.46</v>
      </c>
      <c r="DC47" s="67"/>
      <c r="DD47" s="63">
        <f t="shared" si="157"/>
        <v>15.46</v>
      </c>
      <c r="DE47" s="208">
        <v>4.8308</v>
      </c>
      <c r="DF47" s="209">
        <v>12.31</v>
      </c>
      <c r="DG47" s="67">
        <v>3</v>
      </c>
      <c r="DH47" s="63">
        <f t="shared" si="158"/>
        <v>15.31</v>
      </c>
      <c r="DI47" s="208">
        <v>3.2378999999999998</v>
      </c>
      <c r="DJ47" s="209">
        <v>4.5</v>
      </c>
      <c r="DK47" s="67"/>
      <c r="DL47" s="63">
        <f t="shared" si="159"/>
        <v>4.5</v>
      </c>
      <c r="DM47" s="208">
        <v>11.7295</v>
      </c>
      <c r="DN47" s="209">
        <v>23.62</v>
      </c>
      <c r="DO47" s="67">
        <v>-0.1</v>
      </c>
      <c r="DP47" s="63">
        <f t="shared" si="160"/>
        <v>23.52</v>
      </c>
      <c r="DQ47" s="208">
        <v>14.3933</v>
      </c>
      <c r="DR47" s="209">
        <v>17.34</v>
      </c>
      <c r="DS47" s="67">
        <v>0.1</v>
      </c>
      <c r="DT47" s="63">
        <f t="shared" si="161"/>
        <v>17.440000000000001</v>
      </c>
      <c r="DU47" s="208">
        <v>5.3815999999999997</v>
      </c>
      <c r="DV47" s="209">
        <v>8.73</v>
      </c>
      <c r="DW47" s="67"/>
      <c r="DX47" s="63">
        <f t="shared" si="162"/>
        <v>8.73</v>
      </c>
      <c r="DY47" s="208">
        <v>10.483000000000001</v>
      </c>
      <c r="DZ47" s="209">
        <v>14.380000000000003</v>
      </c>
      <c r="EA47" s="67"/>
      <c r="EB47" s="63">
        <f t="shared" si="163"/>
        <v>14.380000000000003</v>
      </c>
      <c r="EC47" s="208">
        <v>13.129300000000001</v>
      </c>
      <c r="ED47" s="209">
        <v>16.21</v>
      </c>
      <c r="EE47" s="67"/>
      <c r="EF47" s="63">
        <f t="shared" si="164"/>
        <v>16.21</v>
      </c>
      <c r="EG47" s="208">
        <v>15.7722</v>
      </c>
      <c r="EH47" s="209">
        <v>15.769999999999998</v>
      </c>
      <c r="EI47" s="67"/>
      <c r="EJ47" s="63">
        <f t="shared" si="165"/>
        <v>15.769999999999998</v>
      </c>
      <c r="EK47" s="208">
        <v>12.9755</v>
      </c>
      <c r="EL47" s="209">
        <v>15.25</v>
      </c>
      <c r="EM47" s="67"/>
      <c r="EN47" s="63">
        <f t="shared" si="166"/>
        <v>15.25</v>
      </c>
      <c r="EO47" s="208">
        <v>97.9011</v>
      </c>
      <c r="EP47" s="209">
        <v>106.56</v>
      </c>
      <c r="EQ47" s="67"/>
      <c r="ER47" s="63">
        <f t="shared" si="167"/>
        <v>106.56</v>
      </c>
      <c r="ES47" s="208">
        <v>54.0047</v>
      </c>
      <c r="ET47" s="209">
        <v>54.61</v>
      </c>
      <c r="EU47" s="67"/>
      <c r="EV47" s="63">
        <f t="shared" si="168"/>
        <v>54.61</v>
      </c>
      <c r="EW47" s="208">
        <v>10.4976</v>
      </c>
      <c r="EX47" s="209">
        <v>10.659999999999998</v>
      </c>
      <c r="EY47" s="67">
        <v>0.8</v>
      </c>
      <c r="EZ47" s="63">
        <f t="shared" si="169"/>
        <v>11.459999999999999</v>
      </c>
      <c r="FA47" s="208">
        <v>3.6351</v>
      </c>
      <c r="FB47" s="209">
        <v>5.73</v>
      </c>
      <c r="FC47" s="67"/>
      <c r="FD47" s="63">
        <f t="shared" si="170"/>
        <v>5.73</v>
      </c>
      <c r="FE47" s="208">
        <v>11.081200000000001</v>
      </c>
      <c r="FF47" s="209">
        <v>18.350000000000001</v>
      </c>
      <c r="FG47" s="67"/>
      <c r="FH47" s="63">
        <f t="shared" si="171"/>
        <v>18.350000000000001</v>
      </c>
      <c r="FI47" s="208">
        <v>2.1655000000000002</v>
      </c>
      <c r="FJ47" s="209">
        <v>5.51</v>
      </c>
      <c r="FK47" s="67">
        <v>-3.02</v>
      </c>
      <c r="FL47" s="63">
        <f t="shared" si="172"/>
        <v>2.4899999999999998</v>
      </c>
      <c r="FM47" s="208">
        <v>13.795400000000001</v>
      </c>
      <c r="FN47" s="209">
        <v>13.8</v>
      </c>
      <c r="FO47" s="67"/>
      <c r="FP47" s="63">
        <f t="shared" si="173"/>
        <v>13.8</v>
      </c>
      <c r="FQ47" s="208">
        <v>298.34899999999999</v>
      </c>
      <c r="FR47" s="209">
        <v>309.33</v>
      </c>
      <c r="FS47" s="67">
        <v>2.7080000000000002</v>
      </c>
      <c r="FT47" s="63">
        <f t="shared" si="174"/>
        <v>312.03800000000001</v>
      </c>
      <c r="FU47" s="208">
        <v>11.362500000000001</v>
      </c>
      <c r="FV47" s="209">
        <v>11.63</v>
      </c>
      <c r="FW47" s="67"/>
      <c r="FX47" s="63">
        <f t="shared" si="175"/>
        <v>11.63</v>
      </c>
      <c r="FY47" s="208">
        <v>14.5501</v>
      </c>
      <c r="FZ47" s="209">
        <v>14.03</v>
      </c>
      <c r="GA47" s="67">
        <v>0.05</v>
      </c>
      <c r="GB47" s="63">
        <f t="shared" si="176"/>
        <v>14.08</v>
      </c>
      <c r="GC47" s="208">
        <v>13.5106</v>
      </c>
      <c r="GD47" s="209">
        <v>13.059999999999999</v>
      </c>
      <c r="GE47" s="67"/>
      <c r="GF47" s="63">
        <f t="shared" si="177"/>
        <v>13.059999999999999</v>
      </c>
      <c r="GG47" s="208">
        <v>22.465299999999999</v>
      </c>
      <c r="GH47" s="209">
        <v>21.5</v>
      </c>
      <c r="GI47" s="67"/>
      <c r="GJ47" s="63">
        <f t="shared" si="178"/>
        <v>21.5</v>
      </c>
      <c r="GK47" s="208">
        <v>37.061300000000003</v>
      </c>
      <c r="GL47" s="209">
        <v>38.489999999999995</v>
      </c>
      <c r="GM47" s="67"/>
      <c r="GN47" s="63">
        <f t="shared" si="179"/>
        <v>38.489999999999995</v>
      </c>
      <c r="GO47" s="208">
        <v>29.483699999999999</v>
      </c>
      <c r="GP47" s="209">
        <v>29.85</v>
      </c>
      <c r="GQ47" s="67"/>
      <c r="GR47" s="63">
        <f t="shared" si="180"/>
        <v>29.85</v>
      </c>
      <c r="GS47" s="208">
        <v>39.665300000000002</v>
      </c>
      <c r="GT47" s="209">
        <v>41.92</v>
      </c>
      <c r="GU47" s="67"/>
      <c r="GV47" s="63">
        <f t="shared" si="181"/>
        <v>41.92</v>
      </c>
      <c r="GW47" s="208">
        <v>19.7653</v>
      </c>
      <c r="GX47" s="209">
        <v>19.59</v>
      </c>
      <c r="GY47" s="67"/>
      <c r="GZ47" s="63">
        <f t="shared" si="182"/>
        <v>19.59</v>
      </c>
      <c r="HA47" s="208">
        <v>14.461399999999999</v>
      </c>
      <c r="HB47" s="209">
        <v>15</v>
      </c>
      <c r="HC47" s="67">
        <v>3.95</v>
      </c>
      <c r="HD47" s="63">
        <f t="shared" si="183"/>
        <v>18.95</v>
      </c>
      <c r="HE47" s="208">
        <v>17.8445</v>
      </c>
      <c r="HF47" s="209">
        <v>17.37</v>
      </c>
      <c r="HG47" s="67"/>
      <c r="HH47" s="63">
        <f t="shared" si="184"/>
        <v>17.37</v>
      </c>
      <c r="HI47" s="208">
        <v>15.5686</v>
      </c>
      <c r="HJ47" s="209">
        <v>15.44</v>
      </c>
      <c r="HK47" s="67"/>
      <c r="HL47" s="63">
        <f t="shared" si="185"/>
        <v>15.44</v>
      </c>
      <c r="HM47" s="208">
        <v>16.065100000000001</v>
      </c>
      <c r="HN47" s="209">
        <v>13.65</v>
      </c>
      <c r="HO47" s="67"/>
      <c r="HP47" s="63">
        <f t="shared" si="186"/>
        <v>13.65</v>
      </c>
      <c r="HQ47" s="208">
        <v>4.7202999999999999</v>
      </c>
      <c r="HR47" s="209">
        <v>5.0199999999999996</v>
      </c>
      <c r="HS47" s="67"/>
      <c r="HT47" s="63">
        <f t="shared" si="187"/>
        <v>5.0199999999999996</v>
      </c>
      <c r="HU47" s="208">
        <v>13.0962</v>
      </c>
      <c r="HV47" s="209">
        <v>16.78</v>
      </c>
      <c r="HW47" s="67">
        <v>4</v>
      </c>
      <c r="HX47" s="63">
        <f t="shared" si="188"/>
        <v>20.78</v>
      </c>
      <c r="HY47" s="208">
        <v>47.319000000000003</v>
      </c>
      <c r="HZ47" s="209">
        <v>50.72</v>
      </c>
      <c r="IA47" s="67"/>
      <c r="IB47" s="63">
        <f t="shared" si="189"/>
        <v>50.72</v>
      </c>
      <c r="IC47" s="208">
        <v>2.5192999999999999</v>
      </c>
      <c r="ID47" s="209">
        <v>2.52</v>
      </c>
      <c r="IE47" s="67"/>
      <c r="IF47" s="63">
        <f t="shared" si="190"/>
        <v>2.52</v>
      </c>
      <c r="IG47" s="208">
        <v>17.913900000000002</v>
      </c>
      <c r="IH47" s="298">
        <v>17.61</v>
      </c>
      <c r="II47" s="67"/>
      <c r="IJ47" s="63">
        <f t="shared" si="191"/>
        <v>17.61</v>
      </c>
      <c r="IK47" s="208">
        <v>3.1057000000000001</v>
      </c>
      <c r="IL47" s="299">
        <v>5.49</v>
      </c>
      <c r="IM47" s="67">
        <v>2.4</v>
      </c>
      <c r="IN47" s="63">
        <f t="shared" si="192"/>
        <v>7.8900000000000006</v>
      </c>
      <c r="IO47" s="208">
        <v>7.6920000000000002</v>
      </c>
      <c r="IP47" s="300">
        <v>9.85</v>
      </c>
      <c r="IQ47" s="67"/>
      <c r="IR47" s="63">
        <f t="shared" si="193"/>
        <v>9.85</v>
      </c>
      <c r="IS47" s="208">
        <v>9.4459999999999997</v>
      </c>
      <c r="IT47" s="301">
        <v>11.21</v>
      </c>
      <c r="IU47" s="67">
        <v>-3.32</v>
      </c>
      <c r="IV47" s="63">
        <f t="shared" si="194"/>
        <v>7.8900000000000006</v>
      </c>
      <c r="IW47" s="208">
        <v>6.7742000000000004</v>
      </c>
      <c r="IX47" s="302">
        <v>8.4799999999999969</v>
      </c>
      <c r="IY47" s="67"/>
      <c r="IZ47" s="63">
        <f t="shared" si="195"/>
        <v>8.4799999999999969</v>
      </c>
      <c r="JA47" s="208">
        <v>9.2125000000000004</v>
      </c>
      <c r="JB47" s="303">
        <v>11.06</v>
      </c>
      <c r="JC47" s="67"/>
      <c r="JD47" s="63">
        <f t="shared" si="196"/>
        <v>11.06</v>
      </c>
      <c r="JE47" s="208">
        <v>8.0958000000000006</v>
      </c>
      <c r="JF47" s="304">
        <v>13.850000000000001</v>
      </c>
      <c r="JG47" s="67"/>
      <c r="JH47" s="63">
        <f t="shared" si="197"/>
        <v>13.850000000000001</v>
      </c>
    </row>
    <row r="48" spans="1:270" s="219" customFormat="1" ht="30">
      <c r="A48" s="7" t="s">
        <v>133</v>
      </c>
      <c r="B48" s="75" t="s">
        <v>134</v>
      </c>
      <c r="C48" s="9" t="s">
        <v>135</v>
      </c>
      <c r="D48" s="135">
        <v>33</v>
      </c>
      <c r="E48" s="207">
        <f t="shared" si="334"/>
        <v>7.3745999999999992</v>
      </c>
      <c r="F48" s="207">
        <f t="shared" si="335"/>
        <v>33.333999999999996</v>
      </c>
      <c r="G48" s="207">
        <f t="shared" si="336"/>
        <v>34.663999999999994</v>
      </c>
      <c r="H48" s="69">
        <f t="shared" si="265"/>
        <v>1.6639999999999944</v>
      </c>
      <c r="I48" s="208">
        <v>0</v>
      </c>
      <c r="J48" s="209">
        <v>0.66</v>
      </c>
      <c r="K48" s="67">
        <v>0</v>
      </c>
      <c r="L48" s="63">
        <f t="shared" si="133"/>
        <v>0.66</v>
      </c>
      <c r="M48" s="208">
        <v>0</v>
      </c>
      <c r="N48" s="209">
        <v>0.17</v>
      </c>
      <c r="O48" s="67">
        <v>0</v>
      </c>
      <c r="P48" s="63">
        <f t="shared" si="134"/>
        <v>0.17</v>
      </c>
      <c r="Q48" s="208">
        <v>0</v>
      </c>
      <c r="R48" s="209">
        <v>0.1</v>
      </c>
      <c r="S48" s="67"/>
      <c r="T48" s="63">
        <f t="shared" si="135"/>
        <v>0.1</v>
      </c>
      <c r="U48" s="208">
        <v>0</v>
      </c>
      <c r="V48" s="209">
        <v>0.66</v>
      </c>
      <c r="W48" s="67"/>
      <c r="X48" s="63">
        <f t="shared" si="136"/>
        <v>0.66</v>
      </c>
      <c r="Y48" s="208">
        <v>0</v>
      </c>
      <c r="Z48" s="209">
        <v>1.82</v>
      </c>
      <c r="AA48" s="67"/>
      <c r="AB48" s="63">
        <f t="shared" si="137"/>
        <v>1.82</v>
      </c>
      <c r="AC48" s="208">
        <v>0</v>
      </c>
      <c r="AD48" s="209">
        <v>0.15</v>
      </c>
      <c r="AE48" s="67"/>
      <c r="AF48" s="63">
        <f t="shared" si="138"/>
        <v>0.15</v>
      </c>
      <c r="AG48" s="208">
        <v>0</v>
      </c>
      <c r="AH48" s="209">
        <v>0.32</v>
      </c>
      <c r="AI48" s="67"/>
      <c r="AJ48" s="63">
        <f t="shared" si="139"/>
        <v>0.32</v>
      </c>
      <c r="AK48" s="208">
        <v>5.8400000000000001E-2</v>
      </c>
      <c r="AL48" s="209">
        <v>0.42</v>
      </c>
      <c r="AM48" s="67"/>
      <c r="AN48" s="63">
        <f t="shared" si="140"/>
        <v>0.42</v>
      </c>
      <c r="AO48" s="208">
        <v>0.1128</v>
      </c>
      <c r="AP48" s="209">
        <v>0.22</v>
      </c>
      <c r="AQ48" s="67"/>
      <c r="AR48" s="63">
        <f t="shared" si="141"/>
        <v>0.22</v>
      </c>
      <c r="AS48" s="208">
        <v>0</v>
      </c>
      <c r="AT48" s="209">
        <v>0.09</v>
      </c>
      <c r="AU48" s="67"/>
      <c r="AV48" s="63">
        <f t="shared" si="142"/>
        <v>0.09</v>
      </c>
      <c r="AW48" s="208">
        <v>0</v>
      </c>
      <c r="AX48" s="209">
        <v>0.24</v>
      </c>
      <c r="AY48" s="67"/>
      <c r="AZ48" s="63">
        <f t="shared" si="143"/>
        <v>0.24</v>
      </c>
      <c r="BA48" s="208">
        <v>0</v>
      </c>
      <c r="BB48" s="209">
        <v>0.11000000000000001</v>
      </c>
      <c r="BC48" s="67">
        <v>0.2</v>
      </c>
      <c r="BD48" s="63">
        <f t="shared" si="144"/>
        <v>0.31000000000000005</v>
      </c>
      <c r="BE48" s="208">
        <v>0</v>
      </c>
      <c r="BF48" s="209">
        <v>0.09</v>
      </c>
      <c r="BG48" s="67"/>
      <c r="BH48" s="63">
        <f t="shared" si="145"/>
        <v>0.09</v>
      </c>
      <c r="BI48" s="208">
        <v>0</v>
      </c>
      <c r="BJ48" s="209">
        <v>0.08</v>
      </c>
      <c r="BK48" s="67"/>
      <c r="BL48" s="63">
        <f t="shared" si="146"/>
        <v>0.08</v>
      </c>
      <c r="BM48" s="208">
        <v>0</v>
      </c>
      <c r="BN48" s="209">
        <v>0</v>
      </c>
      <c r="BO48" s="67"/>
      <c r="BP48" s="63">
        <f t="shared" si="147"/>
        <v>0</v>
      </c>
      <c r="BQ48" s="208">
        <v>0</v>
      </c>
      <c r="BR48" s="209">
        <v>0.05</v>
      </c>
      <c r="BS48" s="67"/>
      <c r="BT48" s="63">
        <f t="shared" si="148"/>
        <v>0.05</v>
      </c>
      <c r="BU48" s="208">
        <v>0</v>
      </c>
      <c r="BV48" s="209">
        <v>0.03</v>
      </c>
      <c r="BW48" s="67"/>
      <c r="BX48" s="63">
        <f t="shared" si="149"/>
        <v>0.03</v>
      </c>
      <c r="BY48" s="208">
        <v>0</v>
      </c>
      <c r="BZ48" s="209">
        <v>6.0000000000000005E-2</v>
      </c>
      <c r="CA48" s="67"/>
      <c r="CB48" s="63">
        <f t="shared" si="150"/>
        <v>6.0000000000000005E-2</v>
      </c>
      <c r="CC48" s="208">
        <v>0</v>
      </c>
      <c r="CD48" s="209">
        <v>0.06</v>
      </c>
      <c r="CE48" s="67"/>
      <c r="CF48" s="63">
        <f t="shared" si="151"/>
        <v>0.06</v>
      </c>
      <c r="CG48" s="208">
        <v>0</v>
      </c>
      <c r="CH48" s="209">
        <v>0.04</v>
      </c>
      <c r="CI48" s="67"/>
      <c r="CJ48" s="63">
        <f t="shared" si="152"/>
        <v>0.04</v>
      </c>
      <c r="CK48" s="208">
        <v>0</v>
      </c>
      <c r="CL48" s="209">
        <v>0.06</v>
      </c>
      <c r="CM48" s="67"/>
      <c r="CN48" s="63">
        <f t="shared" si="153"/>
        <v>0.06</v>
      </c>
      <c r="CO48" s="208">
        <v>0.114</v>
      </c>
      <c r="CP48" s="209">
        <v>0.34</v>
      </c>
      <c r="CQ48" s="67"/>
      <c r="CR48" s="63">
        <f t="shared" si="154"/>
        <v>0.34</v>
      </c>
      <c r="CS48" s="208">
        <v>0</v>
      </c>
      <c r="CT48" s="209">
        <v>0.26</v>
      </c>
      <c r="CU48" s="67"/>
      <c r="CV48" s="63">
        <f t="shared" si="155"/>
        <v>0.26</v>
      </c>
      <c r="CW48" s="208">
        <v>0</v>
      </c>
      <c r="CX48" s="209">
        <v>0.17</v>
      </c>
      <c r="CY48" s="67"/>
      <c r="CZ48" s="63">
        <f t="shared" si="156"/>
        <v>0.17</v>
      </c>
      <c r="DA48" s="208">
        <v>0</v>
      </c>
      <c r="DB48" s="209">
        <v>0.32</v>
      </c>
      <c r="DC48" s="67"/>
      <c r="DD48" s="63">
        <f t="shared" si="157"/>
        <v>0.32</v>
      </c>
      <c r="DE48" s="208">
        <v>0</v>
      </c>
      <c r="DF48" s="209">
        <v>0.13</v>
      </c>
      <c r="DG48" s="67"/>
      <c r="DH48" s="63">
        <f t="shared" si="158"/>
        <v>0.13</v>
      </c>
      <c r="DI48" s="208">
        <v>0</v>
      </c>
      <c r="DJ48" s="209">
        <v>0.73</v>
      </c>
      <c r="DK48" s="67"/>
      <c r="DL48" s="63">
        <f t="shared" si="159"/>
        <v>0.73</v>
      </c>
      <c r="DM48" s="208">
        <v>0.39489999999999997</v>
      </c>
      <c r="DN48" s="209">
        <v>0.39</v>
      </c>
      <c r="DO48" s="67"/>
      <c r="DP48" s="63">
        <f t="shared" si="160"/>
        <v>0.39</v>
      </c>
      <c r="DQ48" s="208">
        <v>0</v>
      </c>
      <c r="DR48" s="209">
        <v>0.06</v>
      </c>
      <c r="DS48" s="67"/>
      <c r="DT48" s="63">
        <f t="shared" si="161"/>
        <v>0.06</v>
      </c>
      <c r="DU48" s="208">
        <v>0</v>
      </c>
      <c r="DV48" s="209">
        <v>0.03</v>
      </c>
      <c r="DW48" s="67"/>
      <c r="DX48" s="63">
        <f t="shared" si="162"/>
        <v>0.03</v>
      </c>
      <c r="DY48" s="208">
        <v>0</v>
      </c>
      <c r="DZ48" s="209">
        <v>0.05</v>
      </c>
      <c r="EA48" s="67"/>
      <c r="EB48" s="63">
        <f t="shared" si="163"/>
        <v>0.05</v>
      </c>
      <c r="EC48" s="208">
        <v>4.65E-2</v>
      </c>
      <c r="ED48" s="209">
        <v>4.2</v>
      </c>
      <c r="EE48" s="67"/>
      <c r="EF48" s="63">
        <f t="shared" si="164"/>
        <v>4.2</v>
      </c>
      <c r="EG48" s="208">
        <v>0.128</v>
      </c>
      <c r="EH48" s="209">
        <v>0.34</v>
      </c>
      <c r="EI48" s="67"/>
      <c r="EJ48" s="63">
        <f t="shared" si="165"/>
        <v>0.34</v>
      </c>
      <c r="EK48" s="208">
        <v>0</v>
      </c>
      <c r="EL48" s="209">
        <v>0.2</v>
      </c>
      <c r="EM48" s="67"/>
      <c r="EN48" s="63">
        <f t="shared" si="166"/>
        <v>0.2</v>
      </c>
      <c r="EO48" s="208">
        <v>0.14449999999999999</v>
      </c>
      <c r="EP48" s="209">
        <v>0.84000000000000008</v>
      </c>
      <c r="EQ48" s="67"/>
      <c r="ER48" s="63">
        <f t="shared" si="167"/>
        <v>0.84000000000000008</v>
      </c>
      <c r="ES48" s="208">
        <v>0</v>
      </c>
      <c r="ET48" s="209">
        <v>0.02</v>
      </c>
      <c r="EU48" s="67"/>
      <c r="EV48" s="63">
        <f t="shared" si="168"/>
        <v>0.02</v>
      </c>
      <c r="EW48" s="208">
        <v>0</v>
      </c>
      <c r="EX48" s="209">
        <v>1.8299999999999998</v>
      </c>
      <c r="EY48" s="67"/>
      <c r="EZ48" s="63">
        <f t="shared" si="169"/>
        <v>1.8299999999999998</v>
      </c>
      <c r="FA48" s="208">
        <v>0</v>
      </c>
      <c r="FB48" s="209">
        <v>0.55000000000000004</v>
      </c>
      <c r="FC48" s="67"/>
      <c r="FD48" s="63">
        <f t="shared" si="170"/>
        <v>0.55000000000000004</v>
      </c>
      <c r="FE48" s="208">
        <v>0</v>
      </c>
      <c r="FF48" s="209">
        <v>0.03</v>
      </c>
      <c r="FG48" s="67"/>
      <c r="FH48" s="63">
        <f t="shared" si="171"/>
        <v>0.03</v>
      </c>
      <c r="FI48" s="208">
        <v>0.14510000000000001</v>
      </c>
      <c r="FJ48" s="209">
        <v>0.25</v>
      </c>
      <c r="FK48" s="67">
        <v>-0.01</v>
      </c>
      <c r="FL48" s="63">
        <f t="shared" si="172"/>
        <v>0.24</v>
      </c>
      <c r="FM48" s="208">
        <v>0</v>
      </c>
      <c r="FN48" s="209">
        <v>0.39</v>
      </c>
      <c r="FO48" s="67"/>
      <c r="FP48" s="63">
        <f t="shared" si="173"/>
        <v>0.39</v>
      </c>
      <c r="FQ48" s="208">
        <v>0</v>
      </c>
      <c r="FR48" s="209">
        <v>0.26</v>
      </c>
      <c r="FS48" s="67"/>
      <c r="FT48" s="63">
        <f t="shared" si="174"/>
        <v>0.26</v>
      </c>
      <c r="FU48" s="208">
        <v>6.93E-2</v>
      </c>
      <c r="FV48" s="209">
        <v>0.18</v>
      </c>
      <c r="FW48" s="67"/>
      <c r="FX48" s="63">
        <f t="shared" si="175"/>
        <v>0.18</v>
      </c>
      <c r="FY48" s="208">
        <v>0</v>
      </c>
      <c r="FZ48" s="209">
        <v>0.33</v>
      </c>
      <c r="GA48" s="67">
        <v>0.19</v>
      </c>
      <c r="GB48" s="63">
        <f t="shared" si="176"/>
        <v>0.52</v>
      </c>
      <c r="GC48" s="208">
        <v>0</v>
      </c>
      <c r="GD48" s="209">
        <v>0.95</v>
      </c>
      <c r="GE48" s="67"/>
      <c r="GF48" s="63">
        <f t="shared" si="177"/>
        <v>0.95</v>
      </c>
      <c r="GG48" s="208">
        <v>0</v>
      </c>
      <c r="GH48" s="209">
        <v>0.16</v>
      </c>
      <c r="GI48" s="67"/>
      <c r="GJ48" s="63">
        <f t="shared" si="178"/>
        <v>0.16</v>
      </c>
      <c r="GK48" s="208">
        <v>0</v>
      </c>
      <c r="GL48" s="209">
        <v>0</v>
      </c>
      <c r="GM48" s="67"/>
      <c r="GN48" s="63">
        <f t="shared" si="179"/>
        <v>0</v>
      </c>
      <c r="GO48" s="208">
        <v>0</v>
      </c>
      <c r="GP48" s="209">
        <v>0.02</v>
      </c>
      <c r="GQ48" s="67"/>
      <c r="GR48" s="63">
        <f t="shared" si="180"/>
        <v>0.02</v>
      </c>
      <c r="GS48" s="208">
        <v>0</v>
      </c>
      <c r="GT48" s="209">
        <v>0.17399999999999999</v>
      </c>
      <c r="GU48" s="67"/>
      <c r="GV48" s="63">
        <f t="shared" si="181"/>
        <v>0.17399999999999999</v>
      </c>
      <c r="GW48" s="208">
        <v>0</v>
      </c>
      <c r="GX48" s="209">
        <v>0.09</v>
      </c>
      <c r="GY48" s="67"/>
      <c r="GZ48" s="63">
        <f t="shared" si="182"/>
        <v>0.09</v>
      </c>
      <c r="HA48" s="208">
        <v>0</v>
      </c>
      <c r="HB48" s="209">
        <v>6.44</v>
      </c>
      <c r="HC48" s="67">
        <f>7.26-6.44</f>
        <v>0.8199999999999994</v>
      </c>
      <c r="HD48" s="63">
        <f t="shared" si="183"/>
        <v>7.26</v>
      </c>
      <c r="HE48" s="208">
        <v>0</v>
      </c>
      <c r="HF48" s="209">
        <v>0</v>
      </c>
      <c r="HG48" s="67"/>
      <c r="HH48" s="63">
        <f t="shared" si="184"/>
        <v>0</v>
      </c>
      <c r="HI48" s="208">
        <v>0</v>
      </c>
      <c r="HJ48" s="209">
        <v>0</v>
      </c>
      <c r="HK48" s="67"/>
      <c r="HL48" s="63">
        <f t="shared" si="185"/>
        <v>0</v>
      </c>
      <c r="HM48" s="208">
        <v>0</v>
      </c>
      <c r="HN48" s="209">
        <v>0</v>
      </c>
      <c r="HO48" s="67"/>
      <c r="HP48" s="63">
        <f t="shared" si="186"/>
        <v>0</v>
      </c>
      <c r="HQ48" s="208">
        <v>0</v>
      </c>
      <c r="HR48" s="209">
        <v>0</v>
      </c>
      <c r="HS48" s="67"/>
      <c r="HT48" s="63">
        <f t="shared" si="187"/>
        <v>0</v>
      </c>
      <c r="HU48" s="208">
        <v>3.2199999999999999E-2</v>
      </c>
      <c r="HV48" s="209">
        <v>0</v>
      </c>
      <c r="HW48" s="67">
        <v>0.03</v>
      </c>
      <c r="HX48" s="63">
        <f t="shared" si="188"/>
        <v>0.03</v>
      </c>
      <c r="HY48" s="208">
        <v>1.8E-3</v>
      </c>
      <c r="HZ48" s="209">
        <v>0</v>
      </c>
      <c r="IA48" s="67"/>
      <c r="IB48" s="63">
        <f t="shared" si="189"/>
        <v>0</v>
      </c>
      <c r="IC48" s="208">
        <v>0.39269999999999999</v>
      </c>
      <c r="ID48" s="209">
        <v>0.4</v>
      </c>
      <c r="IE48" s="67"/>
      <c r="IF48" s="63">
        <f t="shared" si="190"/>
        <v>0.4</v>
      </c>
      <c r="IG48" s="208">
        <v>0.83109999999999995</v>
      </c>
      <c r="IH48" s="298">
        <v>0.83</v>
      </c>
      <c r="II48" s="67"/>
      <c r="IJ48" s="63">
        <f t="shared" si="191"/>
        <v>0.83</v>
      </c>
      <c r="IK48" s="208">
        <v>5.4300000000000001E-2</v>
      </c>
      <c r="IL48" s="299">
        <v>0.85</v>
      </c>
      <c r="IM48" s="67">
        <v>-0.45</v>
      </c>
      <c r="IN48" s="63">
        <f>IL48+IM48</f>
        <v>0.39999999999999997</v>
      </c>
      <c r="IO48" s="208">
        <v>0.13139999999999999</v>
      </c>
      <c r="IP48" s="300">
        <v>0.25</v>
      </c>
      <c r="IQ48" s="67"/>
      <c r="IR48" s="63">
        <f t="shared" si="193"/>
        <v>0.25</v>
      </c>
      <c r="IS48" s="208">
        <v>0.54520000000000002</v>
      </c>
      <c r="IT48" s="301">
        <v>1.53</v>
      </c>
      <c r="IU48" s="67">
        <v>0.55000000000000004</v>
      </c>
      <c r="IV48" s="63">
        <f t="shared" si="194"/>
        <v>2.08</v>
      </c>
      <c r="IW48" s="208">
        <v>9.8299999999999998E-2</v>
      </c>
      <c r="IX48" s="302">
        <v>0.24</v>
      </c>
      <c r="IY48" s="67"/>
      <c r="IZ48" s="63">
        <f t="shared" si="195"/>
        <v>0.24</v>
      </c>
      <c r="JA48" s="208">
        <v>1.9031</v>
      </c>
      <c r="JB48" s="303">
        <v>1.9000000000000001</v>
      </c>
      <c r="JC48" s="67"/>
      <c r="JD48" s="63">
        <f t="shared" si="196"/>
        <v>1.9000000000000001</v>
      </c>
      <c r="JE48" s="208">
        <v>2.1709999999999998</v>
      </c>
      <c r="JF48" s="304">
        <v>2.17</v>
      </c>
      <c r="JG48" s="67"/>
      <c r="JH48" s="63">
        <f t="shared" si="197"/>
        <v>2.17</v>
      </c>
    </row>
    <row r="49" spans="1:268" s="219" customFormat="1" ht="30">
      <c r="A49" s="7" t="s">
        <v>136</v>
      </c>
      <c r="B49" s="75" t="s">
        <v>137</v>
      </c>
      <c r="C49" s="9" t="s">
        <v>138</v>
      </c>
      <c r="D49" s="135">
        <v>32.51</v>
      </c>
      <c r="E49" s="207">
        <f t="shared" si="334"/>
        <v>1.3364</v>
      </c>
      <c r="F49" s="207">
        <f t="shared" si="335"/>
        <v>32.51</v>
      </c>
      <c r="G49" s="207">
        <f t="shared" si="336"/>
        <v>33.480000000000004</v>
      </c>
      <c r="H49" s="69">
        <f t="shared" si="265"/>
        <v>0.97000000000000597</v>
      </c>
      <c r="I49" s="208">
        <v>0</v>
      </c>
      <c r="J49" s="209">
        <v>1.47</v>
      </c>
      <c r="K49" s="67">
        <v>0</v>
      </c>
      <c r="L49" s="63">
        <f t="shared" si="133"/>
        <v>1.47</v>
      </c>
      <c r="M49" s="208">
        <v>0</v>
      </c>
      <c r="N49" s="209">
        <v>0</v>
      </c>
      <c r="O49" s="67">
        <v>0</v>
      </c>
      <c r="P49" s="63">
        <f t="shared" si="134"/>
        <v>0</v>
      </c>
      <c r="Q49" s="208">
        <v>0</v>
      </c>
      <c r="R49" s="209">
        <v>0</v>
      </c>
      <c r="S49" s="67"/>
      <c r="T49" s="63">
        <f t="shared" si="135"/>
        <v>0</v>
      </c>
      <c r="U49" s="208">
        <v>0</v>
      </c>
      <c r="V49" s="209">
        <v>3.07</v>
      </c>
      <c r="W49" s="67"/>
      <c r="X49" s="63">
        <f t="shared" si="136"/>
        <v>3.07</v>
      </c>
      <c r="Y49" s="208">
        <v>0</v>
      </c>
      <c r="Z49" s="209">
        <v>0</v>
      </c>
      <c r="AA49" s="67"/>
      <c r="AB49" s="63">
        <f t="shared" si="137"/>
        <v>0</v>
      </c>
      <c r="AC49" s="208">
        <v>0</v>
      </c>
      <c r="AD49" s="209">
        <v>0</v>
      </c>
      <c r="AE49" s="67"/>
      <c r="AF49" s="63">
        <f t="shared" si="138"/>
        <v>0</v>
      </c>
      <c r="AG49" s="208">
        <v>0</v>
      </c>
      <c r="AH49" s="209">
        <v>0</v>
      </c>
      <c r="AI49" s="67"/>
      <c r="AJ49" s="63">
        <f t="shared" si="139"/>
        <v>0</v>
      </c>
      <c r="AK49" s="208">
        <v>0</v>
      </c>
      <c r="AL49" s="209">
        <v>0</v>
      </c>
      <c r="AM49" s="67"/>
      <c r="AN49" s="63">
        <f t="shared" si="140"/>
        <v>0</v>
      </c>
      <c r="AO49" s="208">
        <v>0</v>
      </c>
      <c r="AP49" s="209">
        <v>0</v>
      </c>
      <c r="AQ49" s="67"/>
      <c r="AR49" s="63">
        <f t="shared" si="141"/>
        <v>0</v>
      </c>
      <c r="AS49" s="208">
        <v>0</v>
      </c>
      <c r="AT49" s="209">
        <v>0</v>
      </c>
      <c r="AU49" s="67"/>
      <c r="AV49" s="63">
        <f t="shared" si="142"/>
        <v>0</v>
      </c>
      <c r="AW49" s="208">
        <v>0</v>
      </c>
      <c r="AX49" s="209">
        <v>0</v>
      </c>
      <c r="AY49" s="67"/>
      <c r="AZ49" s="63">
        <f t="shared" si="143"/>
        <v>0</v>
      </c>
      <c r="BA49" s="208">
        <v>0</v>
      </c>
      <c r="BB49" s="209">
        <v>0</v>
      </c>
      <c r="BC49" s="67"/>
      <c r="BD49" s="63">
        <f t="shared" si="144"/>
        <v>0</v>
      </c>
      <c r="BE49" s="208">
        <v>0</v>
      </c>
      <c r="BF49" s="209">
        <v>0</v>
      </c>
      <c r="BG49" s="67"/>
      <c r="BH49" s="63">
        <f t="shared" si="145"/>
        <v>0</v>
      </c>
      <c r="BI49" s="208">
        <v>0</v>
      </c>
      <c r="BJ49" s="209">
        <v>0</v>
      </c>
      <c r="BK49" s="67"/>
      <c r="BL49" s="63">
        <f t="shared" si="146"/>
        <v>0</v>
      </c>
      <c r="BM49" s="208">
        <v>0</v>
      </c>
      <c r="BN49" s="209">
        <v>0</v>
      </c>
      <c r="BO49" s="67"/>
      <c r="BP49" s="63">
        <f t="shared" si="147"/>
        <v>0</v>
      </c>
      <c r="BQ49" s="208">
        <v>0</v>
      </c>
      <c r="BR49" s="209">
        <v>0</v>
      </c>
      <c r="BS49" s="67"/>
      <c r="BT49" s="63">
        <f t="shared" si="148"/>
        <v>0</v>
      </c>
      <c r="BU49" s="208">
        <v>0</v>
      </c>
      <c r="BV49" s="209">
        <v>0</v>
      </c>
      <c r="BW49" s="67"/>
      <c r="BX49" s="63">
        <f t="shared" si="149"/>
        <v>0</v>
      </c>
      <c r="BY49" s="208">
        <v>0</v>
      </c>
      <c r="BZ49" s="209">
        <v>0</v>
      </c>
      <c r="CA49" s="67"/>
      <c r="CB49" s="63">
        <f t="shared" si="150"/>
        <v>0</v>
      </c>
      <c r="CC49" s="208">
        <v>0</v>
      </c>
      <c r="CD49" s="209">
        <v>0</v>
      </c>
      <c r="CE49" s="67"/>
      <c r="CF49" s="63">
        <f t="shared" si="151"/>
        <v>0</v>
      </c>
      <c r="CG49" s="208">
        <v>0</v>
      </c>
      <c r="CH49" s="209">
        <v>0</v>
      </c>
      <c r="CI49" s="67"/>
      <c r="CJ49" s="63">
        <f t="shared" si="152"/>
        <v>0</v>
      </c>
      <c r="CK49" s="208">
        <v>0</v>
      </c>
      <c r="CL49" s="209">
        <v>0</v>
      </c>
      <c r="CM49" s="67"/>
      <c r="CN49" s="63">
        <f t="shared" si="153"/>
        <v>0</v>
      </c>
      <c r="CO49" s="208">
        <v>0</v>
      </c>
      <c r="CP49" s="209">
        <v>0.56000000000000005</v>
      </c>
      <c r="CQ49" s="67"/>
      <c r="CR49" s="63">
        <f t="shared" si="154"/>
        <v>0.56000000000000005</v>
      </c>
      <c r="CS49" s="208">
        <v>0</v>
      </c>
      <c r="CT49" s="209">
        <v>0.33</v>
      </c>
      <c r="CU49" s="67"/>
      <c r="CV49" s="63">
        <f t="shared" si="155"/>
        <v>0.33</v>
      </c>
      <c r="CW49" s="208">
        <v>0</v>
      </c>
      <c r="CX49" s="209">
        <v>0.43</v>
      </c>
      <c r="CY49" s="67"/>
      <c r="CZ49" s="63">
        <f t="shared" si="156"/>
        <v>0.43</v>
      </c>
      <c r="DA49" s="208">
        <v>0</v>
      </c>
      <c r="DB49" s="209">
        <v>0.34</v>
      </c>
      <c r="DC49" s="67"/>
      <c r="DD49" s="63">
        <f t="shared" si="157"/>
        <v>0.34</v>
      </c>
      <c r="DE49" s="208">
        <v>0</v>
      </c>
      <c r="DF49" s="209">
        <v>0.22</v>
      </c>
      <c r="DG49" s="67"/>
      <c r="DH49" s="63">
        <f t="shared" si="158"/>
        <v>0.22</v>
      </c>
      <c r="DI49" s="208">
        <v>0</v>
      </c>
      <c r="DJ49" s="209">
        <v>0.09</v>
      </c>
      <c r="DK49" s="67"/>
      <c r="DL49" s="63">
        <f t="shared" si="159"/>
        <v>0.09</v>
      </c>
      <c r="DM49" s="208">
        <v>1.3364</v>
      </c>
      <c r="DN49" s="209">
        <v>1.33</v>
      </c>
      <c r="DO49" s="67"/>
      <c r="DP49" s="63">
        <f t="shared" si="160"/>
        <v>1.33</v>
      </c>
      <c r="DQ49" s="208">
        <v>0</v>
      </c>
      <c r="DR49" s="209">
        <v>0</v>
      </c>
      <c r="DS49" s="67"/>
      <c r="DT49" s="63">
        <f t="shared" si="161"/>
        <v>0</v>
      </c>
      <c r="DU49" s="208">
        <v>0</v>
      </c>
      <c r="DV49" s="209">
        <v>0</v>
      </c>
      <c r="DW49" s="67"/>
      <c r="DX49" s="63">
        <f t="shared" si="162"/>
        <v>0</v>
      </c>
      <c r="DY49" s="208">
        <v>0</v>
      </c>
      <c r="DZ49" s="209">
        <v>0</v>
      </c>
      <c r="EA49" s="67"/>
      <c r="EB49" s="63">
        <f t="shared" si="163"/>
        <v>0</v>
      </c>
      <c r="EC49" s="208">
        <v>0</v>
      </c>
      <c r="ED49" s="209">
        <v>0</v>
      </c>
      <c r="EE49" s="67">
        <v>0</v>
      </c>
      <c r="EF49" s="63">
        <f t="shared" si="164"/>
        <v>0</v>
      </c>
      <c r="EG49" s="208">
        <v>0</v>
      </c>
      <c r="EH49" s="209">
        <v>8.31</v>
      </c>
      <c r="EI49" s="67"/>
      <c r="EJ49" s="63">
        <f t="shared" si="165"/>
        <v>8.31</v>
      </c>
      <c r="EK49" s="208">
        <v>0</v>
      </c>
      <c r="EL49" s="209">
        <v>5.09</v>
      </c>
      <c r="EM49" s="67"/>
      <c r="EN49" s="63">
        <f t="shared" si="166"/>
        <v>5.09</v>
      </c>
      <c r="EO49" s="208">
        <v>0</v>
      </c>
      <c r="EP49" s="209">
        <v>0.05</v>
      </c>
      <c r="EQ49" s="67"/>
      <c r="ER49" s="63">
        <f t="shared" si="167"/>
        <v>0.05</v>
      </c>
      <c r="ES49" s="208">
        <v>0</v>
      </c>
      <c r="ET49" s="209">
        <v>0</v>
      </c>
      <c r="EU49" s="67"/>
      <c r="EV49" s="63">
        <f t="shared" si="168"/>
        <v>0</v>
      </c>
      <c r="EW49" s="208">
        <v>0</v>
      </c>
      <c r="EX49" s="209">
        <v>0</v>
      </c>
      <c r="EY49" s="67"/>
      <c r="EZ49" s="63">
        <f t="shared" si="169"/>
        <v>0</v>
      </c>
      <c r="FA49" s="208">
        <v>0</v>
      </c>
      <c r="FB49" s="209">
        <v>0</v>
      </c>
      <c r="FC49" s="67"/>
      <c r="FD49" s="63">
        <f t="shared" si="170"/>
        <v>0</v>
      </c>
      <c r="FE49" s="208">
        <v>0</v>
      </c>
      <c r="FF49" s="209">
        <v>5.1099999999999994</v>
      </c>
      <c r="FG49" s="67"/>
      <c r="FH49" s="63">
        <f t="shared" si="171"/>
        <v>5.1099999999999994</v>
      </c>
      <c r="FI49" s="208">
        <v>0</v>
      </c>
      <c r="FJ49" s="209">
        <v>1.63</v>
      </c>
      <c r="FK49" s="67">
        <v>0.97</v>
      </c>
      <c r="FL49" s="63">
        <f t="shared" si="172"/>
        <v>2.5999999999999996</v>
      </c>
      <c r="FM49" s="208">
        <v>0</v>
      </c>
      <c r="FN49" s="209">
        <v>0</v>
      </c>
      <c r="FO49" s="67"/>
      <c r="FP49" s="63">
        <f t="shared" si="173"/>
        <v>0</v>
      </c>
      <c r="FQ49" s="208">
        <v>0</v>
      </c>
      <c r="FR49" s="209">
        <v>1.03</v>
      </c>
      <c r="FS49" s="67"/>
      <c r="FT49" s="63">
        <f t="shared" si="174"/>
        <v>1.03</v>
      </c>
      <c r="FU49" s="208">
        <v>0</v>
      </c>
      <c r="FV49" s="209">
        <v>0</v>
      </c>
      <c r="FW49" s="67"/>
      <c r="FX49" s="63">
        <f t="shared" si="175"/>
        <v>0</v>
      </c>
      <c r="FY49" s="208">
        <v>0</v>
      </c>
      <c r="FZ49" s="209">
        <v>0</v>
      </c>
      <c r="GA49" s="67"/>
      <c r="GB49" s="63">
        <f t="shared" si="176"/>
        <v>0</v>
      </c>
      <c r="GC49" s="208">
        <v>0</v>
      </c>
      <c r="GD49" s="209">
        <v>0</v>
      </c>
      <c r="GE49" s="67"/>
      <c r="GF49" s="63">
        <f t="shared" si="177"/>
        <v>0</v>
      </c>
      <c r="GG49" s="208">
        <v>0</v>
      </c>
      <c r="GH49" s="209">
        <v>0</v>
      </c>
      <c r="GI49" s="67"/>
      <c r="GJ49" s="63">
        <f t="shared" si="178"/>
        <v>0</v>
      </c>
      <c r="GK49" s="208">
        <v>0</v>
      </c>
      <c r="GL49" s="209">
        <v>0</v>
      </c>
      <c r="GM49" s="67"/>
      <c r="GN49" s="63">
        <f t="shared" si="179"/>
        <v>0</v>
      </c>
      <c r="GO49" s="208">
        <v>0</v>
      </c>
      <c r="GP49" s="209">
        <v>0</v>
      </c>
      <c r="GQ49" s="67"/>
      <c r="GR49" s="63">
        <f t="shared" si="180"/>
        <v>0</v>
      </c>
      <c r="GS49" s="208">
        <v>0</v>
      </c>
      <c r="GT49" s="209">
        <v>0</v>
      </c>
      <c r="GU49" s="67"/>
      <c r="GV49" s="63">
        <f t="shared" si="181"/>
        <v>0</v>
      </c>
      <c r="GW49" s="208">
        <v>0</v>
      </c>
      <c r="GX49" s="209">
        <v>0</v>
      </c>
      <c r="GY49" s="67"/>
      <c r="GZ49" s="63">
        <f t="shared" si="182"/>
        <v>0</v>
      </c>
      <c r="HA49" s="208">
        <v>0</v>
      </c>
      <c r="HB49" s="209">
        <v>0</v>
      </c>
      <c r="HC49" s="67"/>
      <c r="HD49" s="63">
        <f t="shared" si="183"/>
        <v>0</v>
      </c>
      <c r="HE49" s="208">
        <v>0</v>
      </c>
      <c r="HF49" s="209">
        <v>0</v>
      </c>
      <c r="HG49" s="67"/>
      <c r="HH49" s="63">
        <f t="shared" si="184"/>
        <v>0</v>
      </c>
      <c r="HI49" s="208">
        <v>0</v>
      </c>
      <c r="HJ49" s="209">
        <v>0</v>
      </c>
      <c r="HK49" s="67"/>
      <c r="HL49" s="63">
        <f t="shared" si="185"/>
        <v>0</v>
      </c>
      <c r="HM49" s="208">
        <v>0</v>
      </c>
      <c r="HN49" s="209">
        <v>0</v>
      </c>
      <c r="HO49" s="67"/>
      <c r="HP49" s="63">
        <f t="shared" si="186"/>
        <v>0</v>
      </c>
      <c r="HQ49" s="208">
        <v>0</v>
      </c>
      <c r="HR49" s="209">
        <v>0</v>
      </c>
      <c r="HS49" s="67"/>
      <c r="HT49" s="63">
        <f t="shared" si="187"/>
        <v>0</v>
      </c>
      <c r="HU49" s="208">
        <v>0</v>
      </c>
      <c r="HV49" s="209">
        <v>0</v>
      </c>
      <c r="HW49" s="67"/>
      <c r="HX49" s="63">
        <f t="shared" si="188"/>
        <v>0</v>
      </c>
      <c r="HY49" s="208">
        <v>0</v>
      </c>
      <c r="HZ49" s="209">
        <v>0</v>
      </c>
      <c r="IA49" s="67"/>
      <c r="IB49" s="63">
        <f t="shared" si="189"/>
        <v>0</v>
      </c>
      <c r="IC49" s="208">
        <v>0</v>
      </c>
      <c r="ID49" s="209">
        <v>0</v>
      </c>
      <c r="IE49" s="67"/>
      <c r="IF49" s="63">
        <f t="shared" si="190"/>
        <v>0</v>
      </c>
      <c r="IG49" s="208">
        <v>0</v>
      </c>
      <c r="IH49" s="298">
        <v>0</v>
      </c>
      <c r="II49" s="67"/>
      <c r="IJ49" s="63">
        <f t="shared" si="191"/>
        <v>0</v>
      </c>
      <c r="IK49" s="208">
        <v>0</v>
      </c>
      <c r="IL49" s="299">
        <v>0</v>
      </c>
      <c r="IM49" s="67"/>
      <c r="IN49" s="63">
        <f t="shared" si="192"/>
        <v>0</v>
      </c>
      <c r="IO49" s="208">
        <v>0</v>
      </c>
      <c r="IP49" s="300">
        <v>3.45</v>
      </c>
      <c r="IQ49" s="67"/>
      <c r="IR49" s="63">
        <f t="shared" si="193"/>
        <v>3.45</v>
      </c>
      <c r="IS49" s="208">
        <v>0</v>
      </c>
      <c r="IT49" s="301">
        <v>0</v>
      </c>
      <c r="IU49" s="67"/>
      <c r="IV49" s="63">
        <f t="shared" si="194"/>
        <v>0</v>
      </c>
      <c r="IW49" s="208">
        <v>0</v>
      </c>
      <c r="IX49" s="302">
        <v>0</v>
      </c>
      <c r="IY49" s="67"/>
      <c r="IZ49" s="63">
        <f t="shared" si="195"/>
        <v>0</v>
      </c>
      <c r="JA49" s="208">
        <v>0</v>
      </c>
      <c r="JB49" s="303">
        <v>0</v>
      </c>
      <c r="JC49" s="67"/>
      <c r="JD49" s="63">
        <f t="shared" si="196"/>
        <v>0</v>
      </c>
      <c r="JE49" s="208">
        <v>0</v>
      </c>
      <c r="JF49" s="304">
        <v>0</v>
      </c>
      <c r="JG49" s="67"/>
      <c r="JH49" s="63">
        <f t="shared" si="197"/>
        <v>0</v>
      </c>
    </row>
    <row r="50" spans="1:268" s="219" customFormat="1" ht="45">
      <c r="A50" s="7" t="s">
        <v>139</v>
      </c>
      <c r="B50" s="75" t="s">
        <v>140</v>
      </c>
      <c r="C50" s="9" t="s">
        <v>141</v>
      </c>
      <c r="D50" s="135">
        <v>1160</v>
      </c>
      <c r="E50" s="207">
        <f t="shared" si="334"/>
        <v>756.69490000000008</v>
      </c>
      <c r="F50" s="207">
        <f t="shared" si="335"/>
        <v>1160.0500000000002</v>
      </c>
      <c r="G50" s="207">
        <f t="shared" si="336"/>
        <v>1180.7600000000002</v>
      </c>
      <c r="H50" s="69">
        <f t="shared" si="265"/>
        <v>20.760000000000218</v>
      </c>
      <c r="I50" s="208">
        <v>0.31480000000000002</v>
      </c>
      <c r="J50" s="209">
        <v>0.91000000000000014</v>
      </c>
      <c r="K50" s="67">
        <v>0</v>
      </c>
      <c r="L50" s="63">
        <f t="shared" si="133"/>
        <v>0.91000000000000014</v>
      </c>
      <c r="M50" s="208">
        <v>0</v>
      </c>
      <c r="N50" s="209">
        <v>0</v>
      </c>
      <c r="O50" s="67">
        <v>0</v>
      </c>
      <c r="P50" s="63">
        <f t="shared" si="134"/>
        <v>0</v>
      </c>
      <c r="Q50" s="208">
        <v>0</v>
      </c>
      <c r="R50" s="209">
        <v>0</v>
      </c>
      <c r="S50" s="67"/>
      <c r="T50" s="63">
        <f t="shared" si="135"/>
        <v>0</v>
      </c>
      <c r="U50" s="208">
        <v>0.16239999999999999</v>
      </c>
      <c r="V50" s="209">
        <v>0.18</v>
      </c>
      <c r="W50" s="67"/>
      <c r="X50" s="63">
        <f t="shared" si="136"/>
        <v>0.18</v>
      </c>
      <c r="Y50" s="208">
        <v>0.24709999999999999</v>
      </c>
      <c r="Z50" s="209">
        <v>5.01</v>
      </c>
      <c r="AA50" s="67"/>
      <c r="AB50" s="63">
        <f t="shared" si="137"/>
        <v>5.01</v>
      </c>
      <c r="AC50" s="208">
        <v>0</v>
      </c>
      <c r="AD50" s="209">
        <v>0</v>
      </c>
      <c r="AE50" s="67"/>
      <c r="AF50" s="63">
        <f t="shared" si="138"/>
        <v>0</v>
      </c>
      <c r="AG50" s="208">
        <v>0</v>
      </c>
      <c r="AH50" s="209">
        <v>0</v>
      </c>
      <c r="AI50" s="67"/>
      <c r="AJ50" s="63">
        <f t="shared" si="139"/>
        <v>0</v>
      </c>
      <c r="AK50" s="208">
        <v>0</v>
      </c>
      <c r="AL50" s="209">
        <v>0.5</v>
      </c>
      <c r="AM50" s="67"/>
      <c r="AN50" s="63">
        <f t="shared" si="140"/>
        <v>0.5</v>
      </c>
      <c r="AO50" s="208">
        <v>0.2747</v>
      </c>
      <c r="AP50" s="209">
        <v>1.97</v>
      </c>
      <c r="AQ50" s="67"/>
      <c r="AR50" s="63">
        <f t="shared" si="141"/>
        <v>1.97</v>
      </c>
      <c r="AS50" s="208">
        <v>0</v>
      </c>
      <c r="AT50" s="209">
        <v>0.32</v>
      </c>
      <c r="AU50" s="67"/>
      <c r="AV50" s="63">
        <f t="shared" si="142"/>
        <v>0.32</v>
      </c>
      <c r="AW50" s="208">
        <v>0.1003</v>
      </c>
      <c r="AX50" s="209">
        <v>1.21</v>
      </c>
      <c r="AY50" s="306">
        <v>0.10000000000000009</v>
      </c>
      <c r="AZ50" s="63">
        <f t="shared" si="143"/>
        <v>1.31</v>
      </c>
      <c r="BA50" s="208">
        <v>0</v>
      </c>
      <c r="BB50" s="209">
        <v>0</v>
      </c>
      <c r="BC50" s="67"/>
      <c r="BD50" s="63">
        <f t="shared" si="144"/>
        <v>0</v>
      </c>
      <c r="BE50" s="208">
        <v>0</v>
      </c>
      <c r="BF50" s="209">
        <v>0</v>
      </c>
      <c r="BG50" s="67"/>
      <c r="BH50" s="63">
        <f t="shared" si="145"/>
        <v>0</v>
      </c>
      <c r="BI50" s="208">
        <v>0</v>
      </c>
      <c r="BJ50" s="209">
        <v>0.01</v>
      </c>
      <c r="BK50" s="67"/>
      <c r="BL50" s="63">
        <f t="shared" si="146"/>
        <v>0.01</v>
      </c>
      <c r="BM50" s="208">
        <v>0</v>
      </c>
      <c r="BN50" s="209">
        <v>0</v>
      </c>
      <c r="BO50" s="67"/>
      <c r="BP50" s="63">
        <f t="shared" si="147"/>
        <v>0</v>
      </c>
      <c r="BQ50" s="208">
        <v>0.1971</v>
      </c>
      <c r="BR50" s="209">
        <v>9.02</v>
      </c>
      <c r="BS50" s="67"/>
      <c r="BT50" s="63">
        <f t="shared" si="148"/>
        <v>9.02</v>
      </c>
      <c r="BU50" s="208">
        <v>8.2626000000000008</v>
      </c>
      <c r="BV50" s="209">
        <v>59.47</v>
      </c>
      <c r="BW50" s="67"/>
      <c r="BX50" s="63">
        <f t="shared" si="149"/>
        <v>59.47</v>
      </c>
      <c r="BY50" s="208">
        <v>3.423</v>
      </c>
      <c r="BZ50" s="209">
        <v>14.07</v>
      </c>
      <c r="CA50" s="67"/>
      <c r="CB50" s="63">
        <f t="shared" si="150"/>
        <v>14.07</v>
      </c>
      <c r="CC50" s="208">
        <v>1.4532</v>
      </c>
      <c r="CD50" s="209">
        <v>1.45</v>
      </c>
      <c r="CE50" s="67"/>
      <c r="CF50" s="63">
        <f t="shared" si="151"/>
        <v>1.45</v>
      </c>
      <c r="CG50" s="208">
        <v>4.5178000000000003</v>
      </c>
      <c r="CH50" s="209">
        <v>10.79</v>
      </c>
      <c r="CI50" s="67"/>
      <c r="CJ50" s="63">
        <f t="shared" si="152"/>
        <v>10.79</v>
      </c>
      <c r="CK50" s="208">
        <v>0.1203</v>
      </c>
      <c r="CL50" s="209">
        <v>0.12</v>
      </c>
      <c r="CM50" s="67"/>
      <c r="CN50" s="63">
        <f t="shared" si="153"/>
        <v>0.12</v>
      </c>
      <c r="CO50" s="208">
        <v>2.9645000000000001</v>
      </c>
      <c r="CP50" s="209">
        <v>2.96</v>
      </c>
      <c r="CQ50" s="67"/>
      <c r="CR50" s="63">
        <f t="shared" si="154"/>
        <v>2.96</v>
      </c>
      <c r="CS50" s="208">
        <v>0.13880000000000001</v>
      </c>
      <c r="CT50" s="209">
        <v>3.17</v>
      </c>
      <c r="CU50" s="67"/>
      <c r="CV50" s="63">
        <f t="shared" si="155"/>
        <v>3.17</v>
      </c>
      <c r="CW50" s="208">
        <v>0</v>
      </c>
      <c r="CX50" s="209">
        <v>0.4</v>
      </c>
      <c r="CY50" s="67"/>
      <c r="CZ50" s="63">
        <f t="shared" si="156"/>
        <v>0.4</v>
      </c>
      <c r="DA50" s="208">
        <v>2.4973999999999998</v>
      </c>
      <c r="DB50" s="209">
        <v>2.5</v>
      </c>
      <c r="DC50" s="67"/>
      <c r="DD50" s="63">
        <f t="shared" si="157"/>
        <v>2.5</v>
      </c>
      <c r="DE50" s="208">
        <v>10.223699999999999</v>
      </c>
      <c r="DF50" s="209">
        <v>10.220000000000001</v>
      </c>
      <c r="DG50" s="67"/>
      <c r="DH50" s="63">
        <f t="shared" si="158"/>
        <v>10.220000000000001</v>
      </c>
      <c r="DI50" s="208">
        <v>16.8825</v>
      </c>
      <c r="DJ50" s="209">
        <v>16.88</v>
      </c>
      <c r="DK50" s="67"/>
      <c r="DL50" s="63">
        <f t="shared" si="159"/>
        <v>16.88</v>
      </c>
      <c r="DM50" s="208">
        <v>4.4000000000000003E-3</v>
      </c>
      <c r="DN50" s="209">
        <v>1</v>
      </c>
      <c r="DO50" s="67"/>
      <c r="DP50" s="63">
        <f t="shared" si="160"/>
        <v>1</v>
      </c>
      <c r="DQ50" s="208">
        <v>0</v>
      </c>
      <c r="DR50" s="209">
        <v>0</v>
      </c>
      <c r="DS50" s="67"/>
      <c r="DT50" s="63">
        <f t="shared" si="161"/>
        <v>0</v>
      </c>
      <c r="DU50" s="208">
        <v>0</v>
      </c>
      <c r="DV50" s="209">
        <v>0</v>
      </c>
      <c r="DW50" s="67">
        <v>1.5</v>
      </c>
      <c r="DX50" s="63">
        <f t="shared" si="162"/>
        <v>1.5</v>
      </c>
      <c r="DY50" s="208">
        <v>0</v>
      </c>
      <c r="DZ50" s="209">
        <v>0</v>
      </c>
      <c r="EA50" s="67"/>
      <c r="EB50" s="63">
        <f t="shared" si="163"/>
        <v>0</v>
      </c>
      <c r="EC50" s="208">
        <v>0.79090000000000005</v>
      </c>
      <c r="ED50" s="209">
        <v>2.57</v>
      </c>
      <c r="EE50" s="67"/>
      <c r="EF50" s="63">
        <f t="shared" si="164"/>
        <v>2.57</v>
      </c>
      <c r="EG50" s="208">
        <v>0</v>
      </c>
      <c r="EH50" s="209">
        <v>9.6999999999999993</v>
      </c>
      <c r="EI50" s="67"/>
      <c r="EJ50" s="63">
        <f t="shared" si="165"/>
        <v>9.6999999999999993</v>
      </c>
      <c r="EK50" s="208">
        <v>1.0112000000000001</v>
      </c>
      <c r="EL50" s="209">
        <v>201.00999999999993</v>
      </c>
      <c r="EM50" s="67"/>
      <c r="EN50" s="63">
        <f t="shared" si="166"/>
        <v>201.00999999999993</v>
      </c>
      <c r="EO50" s="208">
        <v>0</v>
      </c>
      <c r="EP50" s="209">
        <v>1</v>
      </c>
      <c r="EQ50" s="67"/>
      <c r="ER50" s="63">
        <f t="shared" si="167"/>
        <v>1</v>
      </c>
      <c r="ES50" s="208">
        <v>0</v>
      </c>
      <c r="ET50" s="209">
        <v>0</v>
      </c>
      <c r="EU50" s="67"/>
      <c r="EV50" s="63">
        <f t="shared" si="168"/>
        <v>0</v>
      </c>
      <c r="EW50" s="208">
        <v>0</v>
      </c>
      <c r="EX50" s="209">
        <v>0</v>
      </c>
      <c r="EY50" s="67"/>
      <c r="EZ50" s="63">
        <f t="shared" si="169"/>
        <v>0</v>
      </c>
      <c r="FA50" s="208">
        <v>0</v>
      </c>
      <c r="FB50" s="209">
        <v>0.82</v>
      </c>
      <c r="FC50" s="67"/>
      <c r="FD50" s="63">
        <f t="shared" si="170"/>
        <v>0.82</v>
      </c>
      <c r="FE50" s="208">
        <v>0.43890000000000001</v>
      </c>
      <c r="FF50" s="209">
        <v>10.000000000000002</v>
      </c>
      <c r="FG50" s="67"/>
      <c r="FH50" s="63">
        <f t="shared" si="171"/>
        <v>10.000000000000002</v>
      </c>
      <c r="FI50" s="208">
        <v>0.51500000000000001</v>
      </c>
      <c r="FJ50" s="209">
        <v>0.52</v>
      </c>
      <c r="FK50" s="67"/>
      <c r="FL50" s="63">
        <f t="shared" si="172"/>
        <v>0.52</v>
      </c>
      <c r="FM50" s="208">
        <v>0</v>
      </c>
      <c r="FN50" s="209">
        <v>0</v>
      </c>
      <c r="FO50" s="67"/>
      <c r="FP50" s="63">
        <f t="shared" si="173"/>
        <v>0</v>
      </c>
      <c r="FQ50" s="208">
        <v>6.9500000000000006E-2</v>
      </c>
      <c r="FR50" s="209">
        <v>0.08</v>
      </c>
      <c r="FS50" s="67"/>
      <c r="FT50" s="63">
        <f t="shared" si="174"/>
        <v>0.08</v>
      </c>
      <c r="FU50" s="208">
        <v>0</v>
      </c>
      <c r="FV50" s="209">
        <v>0</v>
      </c>
      <c r="FW50" s="67"/>
      <c r="FX50" s="63">
        <f t="shared" si="175"/>
        <v>0</v>
      </c>
      <c r="FY50" s="208">
        <v>3.54</v>
      </c>
      <c r="FZ50" s="209">
        <v>3.54</v>
      </c>
      <c r="GA50" s="67"/>
      <c r="GB50" s="63">
        <f t="shared" si="176"/>
        <v>3.54</v>
      </c>
      <c r="GC50" s="208">
        <v>0</v>
      </c>
      <c r="GD50" s="209">
        <v>0</v>
      </c>
      <c r="GE50" s="67"/>
      <c r="GF50" s="63">
        <f t="shared" si="177"/>
        <v>0</v>
      </c>
      <c r="GG50" s="208">
        <v>1.2998000000000001</v>
      </c>
      <c r="GH50" s="209">
        <v>1.3</v>
      </c>
      <c r="GI50" s="67"/>
      <c r="GJ50" s="63">
        <f t="shared" si="178"/>
        <v>1.3</v>
      </c>
      <c r="GK50" s="208">
        <v>0</v>
      </c>
      <c r="GL50" s="209">
        <v>0.16</v>
      </c>
      <c r="GM50" s="67"/>
      <c r="GN50" s="63">
        <f t="shared" si="179"/>
        <v>0.16</v>
      </c>
      <c r="GO50" s="208">
        <v>0</v>
      </c>
      <c r="GP50" s="209">
        <v>0</v>
      </c>
      <c r="GQ50" s="67"/>
      <c r="GR50" s="63">
        <f t="shared" si="180"/>
        <v>0</v>
      </c>
      <c r="GS50" s="208">
        <v>0</v>
      </c>
      <c r="GT50" s="209">
        <v>0</v>
      </c>
      <c r="GU50" s="67">
        <v>16.600000000000001</v>
      </c>
      <c r="GV50" s="63">
        <f t="shared" si="181"/>
        <v>16.600000000000001</v>
      </c>
      <c r="GW50" s="208">
        <v>74.531099999999995</v>
      </c>
      <c r="GX50" s="209">
        <v>80.3</v>
      </c>
      <c r="GY50" s="67"/>
      <c r="GZ50" s="63">
        <f t="shared" si="182"/>
        <v>80.3</v>
      </c>
      <c r="HA50" s="208">
        <v>522.69230000000005</v>
      </c>
      <c r="HB50" s="209">
        <v>522.71999999999991</v>
      </c>
      <c r="HC50" s="67"/>
      <c r="HD50" s="63">
        <f t="shared" si="183"/>
        <v>522.71999999999991</v>
      </c>
      <c r="HE50" s="208">
        <v>55.196399999999997</v>
      </c>
      <c r="HF50" s="209">
        <v>118.16</v>
      </c>
      <c r="HG50" s="67"/>
      <c r="HH50" s="63">
        <f t="shared" si="184"/>
        <v>118.16</v>
      </c>
      <c r="HI50" s="208">
        <v>0.747</v>
      </c>
      <c r="HJ50" s="209">
        <v>0.86</v>
      </c>
      <c r="HK50" s="67"/>
      <c r="HL50" s="63">
        <f t="shared" si="185"/>
        <v>0.86</v>
      </c>
      <c r="HM50" s="208">
        <v>0</v>
      </c>
      <c r="HN50" s="209">
        <v>0</v>
      </c>
      <c r="HO50" s="67"/>
      <c r="HP50" s="63">
        <f t="shared" si="186"/>
        <v>0</v>
      </c>
      <c r="HQ50" s="208">
        <v>0</v>
      </c>
      <c r="HR50" s="209">
        <v>0.19</v>
      </c>
      <c r="HS50" s="67"/>
      <c r="HT50" s="63">
        <f t="shared" si="187"/>
        <v>0.19</v>
      </c>
      <c r="HU50" s="208">
        <v>0.10150000000000001</v>
      </c>
      <c r="HV50" s="209">
        <v>3</v>
      </c>
      <c r="HW50" s="67"/>
      <c r="HX50" s="63">
        <f t="shared" si="188"/>
        <v>3</v>
      </c>
      <c r="HY50" s="208">
        <v>0</v>
      </c>
      <c r="HZ50" s="209">
        <v>0</v>
      </c>
      <c r="IA50" s="67"/>
      <c r="IB50" s="63">
        <f t="shared" si="189"/>
        <v>0</v>
      </c>
      <c r="IC50" s="208">
        <v>1.7965</v>
      </c>
      <c r="ID50" s="209">
        <v>5.26</v>
      </c>
      <c r="IE50" s="67">
        <v>2.5</v>
      </c>
      <c r="IF50" s="63">
        <f t="shared" si="190"/>
        <v>7.76</v>
      </c>
      <c r="IG50" s="208">
        <v>0</v>
      </c>
      <c r="IH50" s="298">
        <v>0</v>
      </c>
      <c r="II50" s="67"/>
      <c r="IJ50" s="63">
        <f t="shared" si="191"/>
        <v>0</v>
      </c>
      <c r="IK50" s="208">
        <v>5.9499999999999997E-2</v>
      </c>
      <c r="IL50" s="299">
        <v>0.06</v>
      </c>
      <c r="IM50" s="67"/>
      <c r="IN50" s="63">
        <f t="shared" si="192"/>
        <v>0.06</v>
      </c>
      <c r="IO50" s="208">
        <v>2.9859</v>
      </c>
      <c r="IP50" s="300">
        <v>2.9899999999999998</v>
      </c>
      <c r="IQ50" s="67"/>
      <c r="IR50" s="63">
        <f t="shared" si="193"/>
        <v>2.9899999999999998</v>
      </c>
      <c r="IS50" s="208">
        <v>30.397200000000002</v>
      </c>
      <c r="IT50" s="301">
        <v>38.190000000000005</v>
      </c>
      <c r="IU50" s="67">
        <v>0.01</v>
      </c>
      <c r="IV50" s="63">
        <f t="shared" si="194"/>
        <v>38.200000000000003</v>
      </c>
      <c r="IW50" s="208">
        <v>3.3963000000000001</v>
      </c>
      <c r="IX50" s="302">
        <v>3.4000000000000004</v>
      </c>
      <c r="IY50" s="67"/>
      <c r="IZ50" s="63">
        <f t="shared" si="195"/>
        <v>3.4000000000000004</v>
      </c>
      <c r="JA50" s="208">
        <v>1.6748000000000001</v>
      </c>
      <c r="JB50" s="303">
        <v>8.39</v>
      </c>
      <c r="JC50" s="67"/>
      <c r="JD50" s="63">
        <f t="shared" si="196"/>
        <v>8.39</v>
      </c>
      <c r="JE50" s="208">
        <v>3.6665000000000001</v>
      </c>
      <c r="JF50" s="304">
        <v>3.67</v>
      </c>
      <c r="JG50" s="67"/>
      <c r="JH50" s="63">
        <f t="shared" si="197"/>
        <v>3.67</v>
      </c>
    </row>
    <row r="51" spans="1:268" s="219" customFormat="1" ht="21" customHeight="1">
      <c r="A51" s="7" t="s">
        <v>142</v>
      </c>
      <c r="B51" s="8" t="s">
        <v>143</v>
      </c>
      <c r="C51" s="9" t="s">
        <v>144</v>
      </c>
      <c r="D51" s="135">
        <v>706</v>
      </c>
      <c r="E51" s="207">
        <f t="shared" si="334"/>
        <v>388.37030000000004</v>
      </c>
      <c r="F51" s="207">
        <f t="shared" si="335"/>
        <v>705.77</v>
      </c>
      <c r="G51" s="207">
        <f t="shared" si="336"/>
        <v>774.12000000000012</v>
      </c>
      <c r="H51" s="69">
        <f t="shared" si="265"/>
        <v>68.120000000000118</v>
      </c>
      <c r="I51" s="208">
        <v>0.10249999999999999</v>
      </c>
      <c r="J51" s="209">
        <v>22.35</v>
      </c>
      <c r="K51" s="67">
        <v>0</v>
      </c>
      <c r="L51" s="63">
        <f t="shared" si="133"/>
        <v>22.35</v>
      </c>
      <c r="M51" s="208">
        <v>0</v>
      </c>
      <c r="N51" s="209">
        <v>0.17</v>
      </c>
      <c r="O51" s="67">
        <v>0</v>
      </c>
      <c r="P51" s="63">
        <f t="shared" si="134"/>
        <v>0.17</v>
      </c>
      <c r="Q51" s="208">
        <v>2.4500000000000001E-2</v>
      </c>
      <c r="R51" s="209">
        <v>7.12</v>
      </c>
      <c r="S51" s="67"/>
      <c r="T51" s="63">
        <f t="shared" si="135"/>
        <v>7.12</v>
      </c>
      <c r="U51" s="208">
        <v>0</v>
      </c>
      <c r="V51" s="209">
        <v>24.47</v>
      </c>
      <c r="W51" s="67"/>
      <c r="X51" s="63">
        <f t="shared" si="136"/>
        <v>24.47</v>
      </c>
      <c r="Y51" s="208">
        <v>1.2591000000000001</v>
      </c>
      <c r="Z51" s="209">
        <v>5.29</v>
      </c>
      <c r="AA51" s="67">
        <v>0.7</v>
      </c>
      <c r="AB51" s="63">
        <f t="shared" si="137"/>
        <v>5.99</v>
      </c>
      <c r="AC51" s="208">
        <v>48.738500000000002</v>
      </c>
      <c r="AD51" s="209">
        <v>64.849999999999994</v>
      </c>
      <c r="AE51" s="67"/>
      <c r="AF51" s="63">
        <f t="shared" si="138"/>
        <v>64.849999999999994</v>
      </c>
      <c r="AG51" s="208">
        <v>0.34100000000000003</v>
      </c>
      <c r="AH51" s="209">
        <v>0.54</v>
      </c>
      <c r="AI51" s="67">
        <v>11.56</v>
      </c>
      <c r="AJ51" s="63">
        <f t="shared" si="139"/>
        <v>12.100000000000001</v>
      </c>
      <c r="AK51" s="208">
        <v>0.13650000000000001</v>
      </c>
      <c r="AL51" s="209">
        <v>5.04</v>
      </c>
      <c r="AM51" s="67">
        <v>5.2</v>
      </c>
      <c r="AN51" s="63">
        <f t="shared" si="140"/>
        <v>10.24</v>
      </c>
      <c r="AO51" s="208">
        <v>0</v>
      </c>
      <c r="AP51" s="209">
        <v>2.1800000000000002</v>
      </c>
      <c r="AQ51" s="67">
        <v>3</v>
      </c>
      <c r="AR51" s="63">
        <f t="shared" si="141"/>
        <v>5.18</v>
      </c>
      <c r="AS51" s="208">
        <v>0</v>
      </c>
      <c r="AT51" s="209">
        <v>4.55</v>
      </c>
      <c r="AU51" s="67"/>
      <c r="AV51" s="63">
        <f t="shared" si="142"/>
        <v>4.55</v>
      </c>
      <c r="AW51" s="208">
        <v>0</v>
      </c>
      <c r="AX51" s="209">
        <v>0.45</v>
      </c>
      <c r="AY51" s="67"/>
      <c r="AZ51" s="63">
        <f t="shared" si="143"/>
        <v>0.45</v>
      </c>
      <c r="BA51" s="208">
        <v>0</v>
      </c>
      <c r="BB51" s="209">
        <v>0.6</v>
      </c>
      <c r="BC51" s="67"/>
      <c r="BD51" s="63">
        <f t="shared" si="144"/>
        <v>0.6</v>
      </c>
      <c r="BE51" s="208">
        <v>0</v>
      </c>
      <c r="BF51" s="209">
        <v>0.5</v>
      </c>
      <c r="BG51" s="67"/>
      <c r="BH51" s="63">
        <f t="shared" si="145"/>
        <v>0.5</v>
      </c>
      <c r="BI51" s="208">
        <v>5.2999999999999999E-2</v>
      </c>
      <c r="BJ51" s="209">
        <v>1.23</v>
      </c>
      <c r="BK51" s="67"/>
      <c r="BL51" s="63">
        <f t="shared" si="146"/>
        <v>1.23</v>
      </c>
      <c r="BM51" s="208">
        <v>0</v>
      </c>
      <c r="BN51" s="209">
        <v>5</v>
      </c>
      <c r="BO51" s="67"/>
      <c r="BP51" s="63">
        <f t="shared" si="147"/>
        <v>5</v>
      </c>
      <c r="BQ51" s="208">
        <v>1.0916999999999999</v>
      </c>
      <c r="BR51" s="209">
        <v>4.92</v>
      </c>
      <c r="BS51" s="67">
        <v>2</v>
      </c>
      <c r="BT51" s="63">
        <f t="shared" si="148"/>
        <v>6.92</v>
      </c>
      <c r="BU51" s="208">
        <v>0</v>
      </c>
      <c r="BV51" s="209">
        <v>1.42</v>
      </c>
      <c r="BW51" s="67"/>
      <c r="BX51" s="63">
        <f t="shared" si="149"/>
        <v>1.42</v>
      </c>
      <c r="BY51" s="208">
        <v>0</v>
      </c>
      <c r="BZ51" s="209">
        <v>3.16</v>
      </c>
      <c r="CA51" s="67"/>
      <c r="CB51" s="63">
        <f t="shared" si="150"/>
        <v>3.16</v>
      </c>
      <c r="CC51" s="208">
        <v>0</v>
      </c>
      <c r="CD51" s="209">
        <v>0.66</v>
      </c>
      <c r="CE51" s="67"/>
      <c r="CF51" s="63">
        <f t="shared" si="151"/>
        <v>0.66</v>
      </c>
      <c r="CG51" s="208">
        <v>0</v>
      </c>
      <c r="CH51" s="209">
        <v>0.44</v>
      </c>
      <c r="CI51" s="67"/>
      <c r="CJ51" s="63">
        <f t="shared" si="152"/>
        <v>0.44</v>
      </c>
      <c r="CK51" s="208">
        <v>3.6375999999999999</v>
      </c>
      <c r="CL51" s="209">
        <v>4.09</v>
      </c>
      <c r="CM51" s="67"/>
      <c r="CN51" s="63">
        <f t="shared" si="153"/>
        <v>4.09</v>
      </c>
      <c r="CO51" s="208">
        <v>9.2050999999999998</v>
      </c>
      <c r="CP51" s="209">
        <v>10.39</v>
      </c>
      <c r="CQ51" s="67">
        <v>3</v>
      </c>
      <c r="CR51" s="63">
        <f t="shared" si="154"/>
        <v>13.39</v>
      </c>
      <c r="CS51" s="208">
        <v>0</v>
      </c>
      <c r="CT51" s="209">
        <v>2.1</v>
      </c>
      <c r="CU51" s="67">
        <v>3</v>
      </c>
      <c r="CV51" s="63">
        <f t="shared" si="155"/>
        <v>5.0999999999999996</v>
      </c>
      <c r="CW51" s="208">
        <v>0.76190000000000002</v>
      </c>
      <c r="CX51" s="209">
        <v>6.73</v>
      </c>
      <c r="CY51" s="67"/>
      <c r="CZ51" s="63">
        <f t="shared" si="156"/>
        <v>6.73</v>
      </c>
      <c r="DA51" s="208">
        <v>2.6823000000000001</v>
      </c>
      <c r="DB51" s="209">
        <v>7.38</v>
      </c>
      <c r="DC51" s="67"/>
      <c r="DD51" s="63">
        <f t="shared" si="157"/>
        <v>7.38</v>
      </c>
      <c r="DE51" s="208">
        <v>0</v>
      </c>
      <c r="DF51" s="209">
        <v>1.69</v>
      </c>
      <c r="DG51" s="67">
        <v>2.2999999999999998</v>
      </c>
      <c r="DH51" s="63">
        <f t="shared" si="158"/>
        <v>3.9899999999999998</v>
      </c>
      <c r="DI51" s="208">
        <v>0</v>
      </c>
      <c r="DJ51" s="209">
        <v>5.36</v>
      </c>
      <c r="DK51" s="67"/>
      <c r="DL51" s="63">
        <f t="shared" si="159"/>
        <v>5.36</v>
      </c>
      <c r="DM51" s="208">
        <v>27.3842</v>
      </c>
      <c r="DN51" s="209">
        <v>30.92</v>
      </c>
      <c r="DO51" s="67"/>
      <c r="DP51" s="63">
        <f t="shared" si="160"/>
        <v>30.92</v>
      </c>
      <c r="DQ51" s="208">
        <v>0</v>
      </c>
      <c r="DR51" s="209">
        <v>47.789999999999992</v>
      </c>
      <c r="DS51" s="67">
        <v>24.9</v>
      </c>
      <c r="DT51" s="63">
        <f t="shared" si="161"/>
        <v>72.69</v>
      </c>
      <c r="DU51" s="208">
        <v>0</v>
      </c>
      <c r="DV51" s="209">
        <v>5.0999999999999996</v>
      </c>
      <c r="DW51" s="67"/>
      <c r="DX51" s="63">
        <f t="shared" si="162"/>
        <v>5.0999999999999996</v>
      </c>
      <c r="DY51" s="208">
        <v>0</v>
      </c>
      <c r="DZ51" s="209">
        <v>0.9</v>
      </c>
      <c r="EA51" s="67"/>
      <c r="EB51" s="63">
        <f t="shared" si="163"/>
        <v>0.9</v>
      </c>
      <c r="EC51" s="208">
        <v>0</v>
      </c>
      <c r="ED51" s="209">
        <v>42.45</v>
      </c>
      <c r="EE51" s="67"/>
      <c r="EF51" s="63">
        <f t="shared" si="164"/>
        <v>42.45</v>
      </c>
      <c r="EG51" s="208">
        <v>12.376300000000001</v>
      </c>
      <c r="EH51" s="209">
        <v>21.189999999999998</v>
      </c>
      <c r="EI51" s="67"/>
      <c r="EJ51" s="63">
        <f t="shared" si="165"/>
        <v>21.189999999999998</v>
      </c>
      <c r="EK51" s="208">
        <v>0</v>
      </c>
      <c r="EL51" s="209">
        <v>1.28</v>
      </c>
      <c r="EM51" s="67"/>
      <c r="EN51" s="63">
        <f t="shared" si="166"/>
        <v>1.28</v>
      </c>
      <c r="EO51" s="208">
        <v>170.79079999999999</v>
      </c>
      <c r="EP51" s="209">
        <v>45.000000000000028</v>
      </c>
      <c r="EQ51" s="67"/>
      <c r="ER51" s="63">
        <f t="shared" si="167"/>
        <v>45.000000000000028</v>
      </c>
      <c r="ES51" s="208">
        <v>80.221100000000007</v>
      </c>
      <c r="ET51" s="209">
        <v>35</v>
      </c>
      <c r="EU51" s="67"/>
      <c r="EV51" s="63">
        <f t="shared" si="168"/>
        <v>35</v>
      </c>
      <c r="EW51" s="208">
        <v>0</v>
      </c>
      <c r="EX51" s="209">
        <v>10.199999999999999</v>
      </c>
      <c r="EY51" s="67">
        <f>22.1-10.2</f>
        <v>11.900000000000002</v>
      </c>
      <c r="EZ51" s="63">
        <f t="shared" si="169"/>
        <v>22.1</v>
      </c>
      <c r="FA51" s="208">
        <v>0</v>
      </c>
      <c r="FB51" s="209">
        <v>4.3600000000000003</v>
      </c>
      <c r="FC51" s="67"/>
      <c r="FD51" s="63">
        <f t="shared" si="170"/>
        <v>4.3600000000000003</v>
      </c>
      <c r="FE51" s="208">
        <v>2.6673</v>
      </c>
      <c r="FF51" s="209">
        <v>2.73</v>
      </c>
      <c r="FG51" s="67"/>
      <c r="FH51" s="63">
        <f t="shared" si="171"/>
        <v>2.73</v>
      </c>
      <c r="FI51" s="208">
        <v>0.68079999999999996</v>
      </c>
      <c r="FJ51" s="209">
        <v>10.77</v>
      </c>
      <c r="FK51" s="67">
        <v>-5.74</v>
      </c>
      <c r="FL51" s="63">
        <f t="shared" si="172"/>
        <v>5.0299999999999994</v>
      </c>
      <c r="FM51" s="208">
        <v>0</v>
      </c>
      <c r="FN51" s="209">
        <v>20.23</v>
      </c>
      <c r="FO51" s="67">
        <v>-10</v>
      </c>
      <c r="FP51" s="63">
        <f t="shared" si="173"/>
        <v>10.23</v>
      </c>
      <c r="FQ51" s="208">
        <v>0</v>
      </c>
      <c r="FR51" s="209">
        <v>5</v>
      </c>
      <c r="FS51" s="67"/>
      <c r="FT51" s="63">
        <f t="shared" si="174"/>
        <v>5</v>
      </c>
      <c r="FU51" s="208">
        <v>0</v>
      </c>
      <c r="FV51" s="209">
        <v>0.3</v>
      </c>
      <c r="FW51" s="67"/>
      <c r="FX51" s="63">
        <f t="shared" si="175"/>
        <v>0.3</v>
      </c>
      <c r="FY51" s="208">
        <v>0</v>
      </c>
      <c r="FZ51" s="209">
        <v>2.6</v>
      </c>
      <c r="GA51" s="67"/>
      <c r="GB51" s="63">
        <f t="shared" si="176"/>
        <v>2.6</v>
      </c>
      <c r="GC51" s="208">
        <v>0</v>
      </c>
      <c r="GD51" s="209">
        <v>24.02</v>
      </c>
      <c r="GE51" s="67"/>
      <c r="GF51" s="63">
        <f t="shared" si="177"/>
        <v>24.02</v>
      </c>
      <c r="GG51" s="208">
        <v>0.39150000000000001</v>
      </c>
      <c r="GH51" s="209">
        <v>13.34</v>
      </c>
      <c r="GI51" s="67"/>
      <c r="GJ51" s="63">
        <f t="shared" si="178"/>
        <v>13.34</v>
      </c>
      <c r="GK51" s="208">
        <v>0</v>
      </c>
      <c r="GL51" s="209">
        <v>5</v>
      </c>
      <c r="GM51" s="67"/>
      <c r="GN51" s="63">
        <f t="shared" si="179"/>
        <v>5</v>
      </c>
      <c r="GO51" s="208">
        <v>0</v>
      </c>
      <c r="GP51" s="209">
        <v>0</v>
      </c>
      <c r="GQ51" s="67"/>
      <c r="GR51" s="63">
        <f t="shared" si="180"/>
        <v>0</v>
      </c>
      <c r="GS51" s="208">
        <v>0</v>
      </c>
      <c r="GT51" s="209">
        <v>0</v>
      </c>
      <c r="GU51" s="67"/>
      <c r="GV51" s="63">
        <f t="shared" si="181"/>
        <v>0</v>
      </c>
      <c r="GW51" s="208">
        <v>2.7391000000000001</v>
      </c>
      <c r="GX51" s="209">
        <v>7.74</v>
      </c>
      <c r="GY51" s="67"/>
      <c r="GZ51" s="63">
        <f t="shared" si="182"/>
        <v>7.74</v>
      </c>
      <c r="HA51" s="208">
        <v>0</v>
      </c>
      <c r="HB51" s="209">
        <v>27.3</v>
      </c>
      <c r="HC51" s="67">
        <v>0.4</v>
      </c>
      <c r="HD51" s="63">
        <f t="shared" si="183"/>
        <v>27.7</v>
      </c>
      <c r="HE51" s="208">
        <v>0.66320000000000001</v>
      </c>
      <c r="HF51" s="209">
        <v>26.68</v>
      </c>
      <c r="HG51" s="67"/>
      <c r="HH51" s="63">
        <f t="shared" si="184"/>
        <v>26.68</v>
      </c>
      <c r="HI51" s="208">
        <v>0.60050000000000003</v>
      </c>
      <c r="HJ51" s="209">
        <v>4.42</v>
      </c>
      <c r="HK51" s="67"/>
      <c r="HL51" s="63">
        <f t="shared" si="185"/>
        <v>4.42</v>
      </c>
      <c r="HM51" s="208">
        <v>0</v>
      </c>
      <c r="HN51" s="209">
        <v>10.7</v>
      </c>
      <c r="HO51" s="67">
        <v>5.43</v>
      </c>
      <c r="HP51" s="63">
        <f t="shared" si="186"/>
        <v>16.13</v>
      </c>
      <c r="HQ51" s="208">
        <v>0</v>
      </c>
      <c r="HR51" s="209">
        <v>0</v>
      </c>
      <c r="HS51" s="67"/>
      <c r="HT51" s="63">
        <f t="shared" si="187"/>
        <v>0</v>
      </c>
      <c r="HU51" s="208">
        <v>0</v>
      </c>
      <c r="HV51" s="209">
        <v>1.83</v>
      </c>
      <c r="HW51" s="67"/>
      <c r="HX51" s="63">
        <f t="shared" si="188"/>
        <v>1.83</v>
      </c>
      <c r="HY51" s="208">
        <v>0.12959999999999999</v>
      </c>
      <c r="HZ51" s="209">
        <v>0.13</v>
      </c>
      <c r="IA51" s="67"/>
      <c r="IB51" s="63">
        <f t="shared" si="189"/>
        <v>0.13</v>
      </c>
      <c r="IC51" s="208">
        <v>0.38940000000000002</v>
      </c>
      <c r="ID51" s="209">
        <v>15</v>
      </c>
      <c r="IE51" s="67"/>
      <c r="IF51" s="63">
        <f t="shared" si="190"/>
        <v>15</v>
      </c>
      <c r="IG51" s="208">
        <v>0</v>
      </c>
      <c r="IH51" s="298">
        <v>6.6400000000000006</v>
      </c>
      <c r="II51" s="67"/>
      <c r="IJ51" s="63">
        <f t="shared" si="191"/>
        <v>6.6400000000000006</v>
      </c>
      <c r="IK51" s="208">
        <v>6.6901999999999999</v>
      </c>
      <c r="IL51" s="299">
        <v>11.14</v>
      </c>
      <c r="IM51" s="67">
        <v>6.7</v>
      </c>
      <c r="IN51" s="63">
        <f t="shared" si="192"/>
        <v>17.84</v>
      </c>
      <c r="IO51" s="208">
        <v>3.6412</v>
      </c>
      <c r="IP51" s="300">
        <v>3.73</v>
      </c>
      <c r="IQ51" s="67"/>
      <c r="IR51" s="63">
        <f t="shared" si="193"/>
        <v>3.73</v>
      </c>
      <c r="IS51" s="208">
        <v>9.9686000000000003</v>
      </c>
      <c r="IT51" s="301">
        <v>26.689999999999998</v>
      </c>
      <c r="IU51" s="67"/>
      <c r="IV51" s="63">
        <f t="shared" si="194"/>
        <v>26.689999999999998</v>
      </c>
      <c r="IW51" s="208">
        <v>0</v>
      </c>
      <c r="IX51" s="302">
        <v>0.84</v>
      </c>
      <c r="IY51" s="67">
        <v>4</v>
      </c>
      <c r="IZ51" s="63">
        <f t="shared" si="195"/>
        <v>4.84</v>
      </c>
      <c r="JA51" s="208">
        <v>1.0027999999999999</v>
      </c>
      <c r="JB51" s="303">
        <v>26.119999999999997</v>
      </c>
      <c r="JC51" s="67"/>
      <c r="JD51" s="63">
        <f t="shared" si="196"/>
        <v>26.119999999999997</v>
      </c>
      <c r="JE51" s="208">
        <v>0</v>
      </c>
      <c r="JF51" s="304">
        <v>15.95</v>
      </c>
      <c r="JG51" s="67"/>
      <c r="JH51" s="63">
        <f t="shared" si="197"/>
        <v>15.95</v>
      </c>
    </row>
    <row r="52" spans="1:268" s="219" customFormat="1" ht="30">
      <c r="A52" s="7" t="s">
        <v>145</v>
      </c>
      <c r="B52" s="75" t="s">
        <v>146</v>
      </c>
      <c r="C52" s="9" t="s">
        <v>147</v>
      </c>
      <c r="D52" s="236">
        <v>1328</v>
      </c>
      <c r="E52" s="207">
        <f t="shared" si="334"/>
        <v>346.6326000000002</v>
      </c>
      <c r="F52" s="207">
        <f t="shared" si="335"/>
        <v>1327.7409999999995</v>
      </c>
      <c r="G52" s="207">
        <f t="shared" si="336"/>
        <v>1509.6009999999999</v>
      </c>
      <c r="H52" s="69">
        <f t="shared" si="265"/>
        <v>181.60099999999989</v>
      </c>
      <c r="I52" s="208">
        <v>0.62390000000000001</v>
      </c>
      <c r="J52" s="209">
        <v>4.87</v>
      </c>
      <c r="K52" s="67">
        <f>7.93-J52+0.62</f>
        <v>3.6799999999999997</v>
      </c>
      <c r="L52" s="63">
        <f t="shared" si="133"/>
        <v>8.5500000000000007</v>
      </c>
      <c r="M52" s="208">
        <v>3.5299999999999998E-2</v>
      </c>
      <c r="N52" s="209">
        <v>1.48</v>
      </c>
      <c r="O52" s="67">
        <f>0.82-1.48+0.04</f>
        <v>-0.62</v>
      </c>
      <c r="P52" s="63">
        <f t="shared" si="134"/>
        <v>0.86</v>
      </c>
      <c r="Q52" s="208">
        <v>1.665</v>
      </c>
      <c r="R52" s="209">
        <v>3</v>
      </c>
      <c r="S52" s="67">
        <f>0.49-R52+1.67</f>
        <v>-0.83999999999999986</v>
      </c>
      <c r="T52" s="63">
        <f t="shared" si="135"/>
        <v>2.16</v>
      </c>
      <c r="U52" s="208">
        <v>51.250599999999999</v>
      </c>
      <c r="V52" s="209">
        <v>77.532000000000011</v>
      </c>
      <c r="W52" s="67">
        <f>31.26-77.53+51.25</f>
        <v>4.980000000000004</v>
      </c>
      <c r="X52" s="63">
        <f t="shared" si="136"/>
        <v>82.512000000000015</v>
      </c>
      <c r="Y52" s="208">
        <v>0.1749</v>
      </c>
      <c r="Z52" s="209">
        <v>2.2599999999999998</v>
      </c>
      <c r="AA52" s="67">
        <f>2.68-2.26+0.17</f>
        <v>0.59000000000000041</v>
      </c>
      <c r="AB52" s="63">
        <f t="shared" si="137"/>
        <v>2.85</v>
      </c>
      <c r="AC52" s="208">
        <v>6.1999999999999998E-3</v>
      </c>
      <c r="AD52" s="209">
        <v>1.860000000000003</v>
      </c>
      <c r="AE52" s="67">
        <f>2.21-1.86+0.01</f>
        <v>0.35999999999999988</v>
      </c>
      <c r="AF52" s="63">
        <f t="shared" si="138"/>
        <v>2.2200000000000029</v>
      </c>
      <c r="AG52" s="208">
        <v>6.3840000000000003</v>
      </c>
      <c r="AH52" s="209">
        <v>23.79</v>
      </c>
      <c r="AI52" s="67">
        <f>16.6-23.79+6.38</f>
        <v>-0.80999999999999783</v>
      </c>
      <c r="AJ52" s="63">
        <f t="shared" si="139"/>
        <v>22.98</v>
      </c>
      <c r="AK52" s="208">
        <v>1.5900000000000001E-2</v>
      </c>
      <c r="AL52" s="209">
        <v>1.71</v>
      </c>
      <c r="AM52" s="67">
        <f>1.23-1.71+0.02</f>
        <v>-0.45999999999999996</v>
      </c>
      <c r="AN52" s="63">
        <f t="shared" si="140"/>
        <v>1.25</v>
      </c>
      <c r="AO52" s="208">
        <v>3.0099999999999998E-2</v>
      </c>
      <c r="AP52" s="209">
        <v>1.21</v>
      </c>
      <c r="AQ52" s="67">
        <f>0.38-1.21+0.03</f>
        <v>-0.79999999999999993</v>
      </c>
      <c r="AR52" s="63">
        <f t="shared" si="141"/>
        <v>0.41000000000000003</v>
      </c>
      <c r="AS52" s="208">
        <v>6.3600000000000004E-2</v>
      </c>
      <c r="AT52" s="209">
        <v>23.259999999999998</v>
      </c>
      <c r="AU52" s="67">
        <f>22.71-23.26+0.06</f>
        <v>-0.49000000000000071</v>
      </c>
      <c r="AV52" s="63">
        <f t="shared" si="142"/>
        <v>22.769999999999996</v>
      </c>
      <c r="AW52" s="208">
        <v>1.1299999999999999E-2</v>
      </c>
      <c r="AX52" s="209">
        <v>1.04</v>
      </c>
      <c r="AY52" s="67">
        <f>0.34-1.04+0.01</f>
        <v>-0.69</v>
      </c>
      <c r="AZ52" s="63">
        <f t="shared" si="143"/>
        <v>0.35000000000000009</v>
      </c>
      <c r="BA52" s="208">
        <v>14.9155</v>
      </c>
      <c r="BB52" s="209">
        <v>35.902999999999999</v>
      </c>
      <c r="BC52" s="67">
        <f>20.35-35.9+14.92</f>
        <v>-0.62999999999999723</v>
      </c>
      <c r="BD52" s="63">
        <f t="shared" si="144"/>
        <v>35.273000000000003</v>
      </c>
      <c r="BE52" s="208">
        <v>1.9E-2</v>
      </c>
      <c r="BF52" s="209">
        <v>0.94000000000000006</v>
      </c>
      <c r="BG52" s="67">
        <f>0.27-0.94+0.02</f>
        <v>-0.64999999999999991</v>
      </c>
      <c r="BH52" s="63">
        <f t="shared" si="145"/>
        <v>0.29000000000000015</v>
      </c>
      <c r="BI52" s="208">
        <v>6.9699999999999998E-2</v>
      </c>
      <c r="BJ52" s="209">
        <v>9.19</v>
      </c>
      <c r="BK52" s="67">
        <f>8.41-9.19+0.07</f>
        <v>-0.7099999999999993</v>
      </c>
      <c r="BL52" s="63">
        <f t="shared" si="146"/>
        <v>8.48</v>
      </c>
      <c r="BM52" s="208">
        <v>1.5599999999999999E-2</v>
      </c>
      <c r="BN52" s="209">
        <v>1.06</v>
      </c>
      <c r="BO52" s="67">
        <f>0.32-1.06+0.02</f>
        <v>-0.72</v>
      </c>
      <c r="BP52" s="63">
        <f t="shared" si="147"/>
        <v>0.34000000000000008</v>
      </c>
      <c r="BQ52" s="208">
        <v>9.2899999999999996E-2</v>
      </c>
      <c r="BR52" s="209">
        <v>1.95</v>
      </c>
      <c r="BS52" s="67">
        <f>2.7-1.95+0.09</f>
        <v>0.84000000000000019</v>
      </c>
      <c r="BT52" s="63">
        <f t="shared" si="148"/>
        <v>2.79</v>
      </c>
      <c r="BU52" s="208">
        <v>5.28E-2</v>
      </c>
      <c r="BV52" s="209">
        <v>1.25</v>
      </c>
      <c r="BW52" s="67">
        <f>0.5-1.25+0.05</f>
        <v>-0.7</v>
      </c>
      <c r="BX52" s="63">
        <f t="shared" si="149"/>
        <v>0.55000000000000004</v>
      </c>
      <c r="BY52" s="208">
        <v>0.1807</v>
      </c>
      <c r="BZ52" s="209">
        <v>1.8800000000000001</v>
      </c>
      <c r="CA52" s="67">
        <f>2.01-1.88+0.18</f>
        <v>0.30999999999999989</v>
      </c>
      <c r="CB52" s="63">
        <f t="shared" si="150"/>
        <v>2.19</v>
      </c>
      <c r="CC52" s="208">
        <v>0.1191</v>
      </c>
      <c r="CD52" s="209">
        <v>1.27</v>
      </c>
      <c r="CE52" s="67">
        <f>0.41-1.27+0.12</f>
        <v>-0.7400000000000001</v>
      </c>
      <c r="CF52" s="63">
        <f t="shared" si="151"/>
        <v>0.52999999999999992</v>
      </c>
      <c r="CG52" s="208">
        <v>7.8299999999999995E-2</v>
      </c>
      <c r="CH52" s="209">
        <v>2.14</v>
      </c>
      <c r="CI52" s="67">
        <f>2.49-2.14+0.08</f>
        <v>0.4300000000000001</v>
      </c>
      <c r="CJ52" s="63">
        <f t="shared" si="152"/>
        <v>2.5700000000000003</v>
      </c>
      <c r="CK52" s="208">
        <v>3.5700000000000003E-2</v>
      </c>
      <c r="CL52" s="209">
        <v>4.6000000000000005</v>
      </c>
      <c r="CM52" s="67">
        <f>5.86-4.6+0.04</f>
        <v>1.3000000000000007</v>
      </c>
      <c r="CN52" s="63">
        <f t="shared" si="153"/>
        <v>5.9000000000000012</v>
      </c>
      <c r="CO52" s="208">
        <v>0.81369999999999998</v>
      </c>
      <c r="CP52" s="209">
        <v>4.3800000000000008</v>
      </c>
      <c r="CQ52" s="67">
        <f>3.79-4.38+0.81</f>
        <v>0.2200000000000002</v>
      </c>
      <c r="CR52" s="63">
        <f t="shared" si="154"/>
        <v>4.6000000000000014</v>
      </c>
      <c r="CS52" s="208">
        <v>32.008899999999997</v>
      </c>
      <c r="CT52" s="209">
        <v>33.61</v>
      </c>
      <c r="CU52" s="67">
        <f>1.44-33.61+32.01</f>
        <v>-0.16000000000000369</v>
      </c>
      <c r="CV52" s="63">
        <f t="shared" si="155"/>
        <v>33.449999999999996</v>
      </c>
      <c r="CW52" s="208">
        <v>0</v>
      </c>
      <c r="CX52" s="209">
        <v>1.23</v>
      </c>
      <c r="CY52" s="67">
        <f>0.56-1.23</f>
        <v>-0.66999999999999993</v>
      </c>
      <c r="CZ52" s="63">
        <f t="shared" si="156"/>
        <v>0.56000000000000005</v>
      </c>
      <c r="DA52" s="208">
        <v>3.5200000000000002E-2</v>
      </c>
      <c r="DB52" s="209">
        <v>4.24</v>
      </c>
      <c r="DC52" s="67">
        <f>2.33-4.24+0.04</f>
        <v>-1.87</v>
      </c>
      <c r="DD52" s="63">
        <f t="shared" si="157"/>
        <v>2.37</v>
      </c>
      <c r="DE52" s="208">
        <v>0.1066</v>
      </c>
      <c r="DF52" s="209">
        <v>8.3499999999999979</v>
      </c>
      <c r="DG52" s="67">
        <f>10.34-8.35+0.11</f>
        <v>2.1</v>
      </c>
      <c r="DH52" s="63">
        <f t="shared" si="158"/>
        <v>10.449999999999998</v>
      </c>
      <c r="DI52" s="208">
        <v>2.9809000000000001</v>
      </c>
      <c r="DJ52" s="209">
        <v>37.35</v>
      </c>
      <c r="DK52" s="67">
        <f>34.35-37.35+2.98</f>
        <v>-2.0000000000000018E-2</v>
      </c>
      <c r="DL52" s="63">
        <f t="shared" si="159"/>
        <v>37.33</v>
      </c>
      <c r="DM52" s="208">
        <v>6.3491999999999997</v>
      </c>
      <c r="DN52" s="209">
        <v>18.37</v>
      </c>
      <c r="DO52" s="67">
        <f>17.23-18.37+6.35</f>
        <v>5.2099999999999991</v>
      </c>
      <c r="DP52" s="63">
        <f t="shared" si="160"/>
        <v>23.58</v>
      </c>
      <c r="DQ52" s="208">
        <v>148.60489999999999</v>
      </c>
      <c r="DR52" s="209">
        <v>155.16999999999999</v>
      </c>
      <c r="DS52" s="67">
        <f>6.72-155.17+148.6</f>
        <v>0.15000000000000568</v>
      </c>
      <c r="DT52" s="63">
        <f t="shared" si="161"/>
        <v>155.32</v>
      </c>
      <c r="DU52" s="208">
        <v>3.6600000000000001E-2</v>
      </c>
      <c r="DV52" s="209">
        <v>5.5200000000000005</v>
      </c>
      <c r="DW52" s="67">
        <f>4.96-5.52+0.04</f>
        <v>-0.51999999999999957</v>
      </c>
      <c r="DX52" s="63">
        <f t="shared" si="162"/>
        <v>5.0000000000000009</v>
      </c>
      <c r="DY52" s="208">
        <v>2.5100000000000001E-2</v>
      </c>
      <c r="DZ52" s="209">
        <v>11.18</v>
      </c>
      <c r="EA52" s="67">
        <f>10.59-11.18+0.03</f>
        <v>-0.55999999999999983</v>
      </c>
      <c r="EB52" s="63">
        <f t="shared" si="163"/>
        <v>10.62</v>
      </c>
      <c r="EC52" s="208">
        <v>0.56920000000000004</v>
      </c>
      <c r="ED52" s="209">
        <v>20.350000000000001</v>
      </c>
      <c r="EE52" s="67">
        <f>21.09-20.35+0.57</f>
        <v>1.3099999999999983</v>
      </c>
      <c r="EF52" s="63">
        <f t="shared" si="164"/>
        <v>21.66</v>
      </c>
      <c r="EG52" s="208">
        <v>0.30430000000000001</v>
      </c>
      <c r="EH52" s="209">
        <v>9.32</v>
      </c>
      <c r="EI52" s="67">
        <f>9.11-9.32+0.3</f>
        <v>8.9999999999999136E-2</v>
      </c>
      <c r="EJ52" s="63">
        <f t="shared" si="165"/>
        <v>9.41</v>
      </c>
      <c r="EK52" s="208">
        <v>0.16600000000000001</v>
      </c>
      <c r="EL52" s="209">
        <v>11.58</v>
      </c>
      <c r="EM52" s="67">
        <f>10.99-11.58+0.17</f>
        <v>-0.41999999999999982</v>
      </c>
      <c r="EN52" s="63">
        <f t="shared" si="166"/>
        <v>11.16</v>
      </c>
      <c r="EO52" s="208">
        <v>25.8719</v>
      </c>
      <c r="EP52" s="209">
        <v>66.56</v>
      </c>
      <c r="EQ52" s="67">
        <f>38.07-66.35+25.87</f>
        <v>-2.409999999999993</v>
      </c>
      <c r="ER52" s="63">
        <f t="shared" si="167"/>
        <v>64.150000000000006</v>
      </c>
      <c r="ES52" s="208">
        <v>0.43919999999999998</v>
      </c>
      <c r="ET52" s="209">
        <v>98.91</v>
      </c>
      <c r="EU52" s="67">
        <f>100.47-98.91+0.44</f>
        <v>2.0000000000000022</v>
      </c>
      <c r="EV52" s="63">
        <f t="shared" si="168"/>
        <v>100.91</v>
      </c>
      <c r="EW52" s="208">
        <v>0.25209999999999999</v>
      </c>
      <c r="EX52" s="209">
        <v>21.84</v>
      </c>
      <c r="EY52" s="67">
        <f>24.22-21.84+0.25</f>
        <v>2.629999999999999</v>
      </c>
      <c r="EZ52" s="63">
        <f t="shared" si="169"/>
        <v>24.47</v>
      </c>
      <c r="FA52" s="208">
        <v>8.4400000000000003E-2</v>
      </c>
      <c r="FB52" s="209">
        <v>30.650000000000002</v>
      </c>
      <c r="FC52" s="67">
        <f>44.03-30.65+0.08</f>
        <v>13.460000000000003</v>
      </c>
      <c r="FD52" s="63">
        <f t="shared" si="170"/>
        <v>44.110000000000007</v>
      </c>
      <c r="FE52" s="208">
        <v>1.14E-2</v>
      </c>
      <c r="FF52" s="209">
        <v>41.68</v>
      </c>
      <c r="FG52" s="67">
        <f>42.53-41.68+0.01</f>
        <v>0.86000000000000143</v>
      </c>
      <c r="FH52" s="63">
        <f t="shared" si="171"/>
        <v>42.54</v>
      </c>
      <c r="FI52" s="208">
        <v>2.3496999999999999</v>
      </c>
      <c r="FJ52" s="209">
        <v>75.849999999999994</v>
      </c>
      <c r="FK52" s="67">
        <f>74.72-75.85+2.35</f>
        <v>1.2200000000000046</v>
      </c>
      <c r="FL52" s="63">
        <f t="shared" si="172"/>
        <v>77.069999999999993</v>
      </c>
      <c r="FM52" s="208">
        <v>3.2599</v>
      </c>
      <c r="FN52" s="209">
        <v>77.775000000000006</v>
      </c>
      <c r="FO52" s="67">
        <f>105.23-77.78+3.26</f>
        <v>30.71</v>
      </c>
      <c r="FP52" s="63">
        <f t="shared" si="173"/>
        <v>108.48500000000001</v>
      </c>
      <c r="FQ52" s="208">
        <v>0.16339999999999999</v>
      </c>
      <c r="FR52" s="209">
        <v>47.059999999999995</v>
      </c>
      <c r="FS52" s="67">
        <f>46.39-47.06+0.16</f>
        <v>-0.51000000000000167</v>
      </c>
      <c r="FT52" s="63">
        <f t="shared" si="174"/>
        <v>46.54999999999999</v>
      </c>
      <c r="FU52" s="208">
        <v>0.40300000000000002</v>
      </c>
      <c r="FV52" s="209">
        <v>22.28</v>
      </c>
      <c r="FW52" s="67">
        <f>41.17-22.28+0.4</f>
        <v>19.29</v>
      </c>
      <c r="FX52" s="63">
        <f t="shared" si="175"/>
        <v>41.57</v>
      </c>
      <c r="FY52" s="208">
        <v>2.9567000000000001</v>
      </c>
      <c r="FZ52" s="209">
        <v>15.74</v>
      </c>
      <c r="GA52" s="67">
        <f>18.76-15.74+2.96</f>
        <v>5.9800000000000013</v>
      </c>
      <c r="GB52" s="63">
        <f t="shared" si="176"/>
        <v>21.720000000000002</v>
      </c>
      <c r="GC52" s="208">
        <v>2.4674</v>
      </c>
      <c r="GD52" s="209">
        <v>13.99</v>
      </c>
      <c r="GE52" s="67">
        <f>15.81-13.99+2.47</f>
        <v>4.2900000000000009</v>
      </c>
      <c r="GF52" s="63">
        <f t="shared" si="177"/>
        <v>18.28</v>
      </c>
      <c r="GG52" s="208">
        <v>26.770299999999999</v>
      </c>
      <c r="GH52" s="209">
        <v>49.81</v>
      </c>
      <c r="GI52" s="67">
        <f>25.28-49.81+26.77</f>
        <v>2.2399999999999984</v>
      </c>
      <c r="GJ52" s="63">
        <f t="shared" si="178"/>
        <v>52.05</v>
      </c>
      <c r="GK52" s="208">
        <v>0.34329999999999999</v>
      </c>
      <c r="GL52" s="209">
        <v>1.97</v>
      </c>
      <c r="GM52" s="67">
        <f>16.66-1.97+0.34</f>
        <v>15.03</v>
      </c>
      <c r="GN52" s="63">
        <f t="shared" si="179"/>
        <v>17</v>
      </c>
      <c r="GO52" s="208">
        <v>0.1207</v>
      </c>
      <c r="GP52" s="209">
        <v>2.198</v>
      </c>
      <c r="GQ52" s="67">
        <f>9.04-2.2+0.12</f>
        <v>6.9599999999999991</v>
      </c>
      <c r="GR52" s="63">
        <f t="shared" si="180"/>
        <v>9.1579999999999995</v>
      </c>
      <c r="GS52" s="208">
        <v>0.1027</v>
      </c>
      <c r="GT52" s="209">
        <v>1.1499999999999999</v>
      </c>
      <c r="GU52" s="67">
        <f>0.66-1.15+0.1</f>
        <v>-0.3899999999999999</v>
      </c>
      <c r="GV52" s="63">
        <f t="shared" si="181"/>
        <v>0.76</v>
      </c>
      <c r="GW52" s="208">
        <v>0.1268</v>
      </c>
      <c r="GX52" s="209">
        <v>1.1200000000000001</v>
      </c>
      <c r="GY52" s="67">
        <f>0.65-1.12+0.13</f>
        <v>-0.34000000000000008</v>
      </c>
      <c r="GZ52" s="63">
        <f t="shared" si="182"/>
        <v>0.78</v>
      </c>
      <c r="HA52" s="208">
        <v>0.80420000000000003</v>
      </c>
      <c r="HB52" s="209">
        <v>4.1900000000000004</v>
      </c>
      <c r="HC52" s="67">
        <f>12.4-4.19+0.8</f>
        <v>9.0100000000000016</v>
      </c>
      <c r="HD52" s="63">
        <f t="shared" si="183"/>
        <v>13.200000000000003</v>
      </c>
      <c r="HE52" s="208">
        <v>3.2006000000000001</v>
      </c>
      <c r="HF52" s="209">
        <v>26.012999999999998</v>
      </c>
      <c r="HG52" s="67">
        <f>29.44-26.01+3.2</f>
        <v>6.63</v>
      </c>
      <c r="HH52" s="63">
        <f t="shared" si="184"/>
        <v>32.643000000000001</v>
      </c>
      <c r="HI52" s="208">
        <v>0.55879999999999996</v>
      </c>
      <c r="HJ52" s="209">
        <v>7.28</v>
      </c>
      <c r="HK52" s="67">
        <f>9.52-7.28+0.56</f>
        <v>2.7999999999999994</v>
      </c>
      <c r="HL52" s="63">
        <f t="shared" si="185"/>
        <v>10.08</v>
      </c>
      <c r="HM52" s="208">
        <v>0.34079999999999999</v>
      </c>
      <c r="HN52" s="209">
        <v>17.240000000000002</v>
      </c>
      <c r="HO52" s="67">
        <f>15.99-17.24+0.34</f>
        <v>-0.90999999999999814</v>
      </c>
      <c r="HP52" s="63">
        <f t="shared" si="186"/>
        <v>16.330000000000005</v>
      </c>
      <c r="HQ52" s="208">
        <v>7.9000000000000001E-2</v>
      </c>
      <c r="HR52" s="209">
        <v>52.489999999999995</v>
      </c>
      <c r="HS52" s="67">
        <f>103.08-52.49+0.08</f>
        <v>50.669999999999995</v>
      </c>
      <c r="HT52" s="63">
        <f t="shared" si="187"/>
        <v>103.16</v>
      </c>
      <c r="HU52" s="208">
        <v>3.0099999999999998E-2</v>
      </c>
      <c r="HV52" s="209">
        <v>2.0599999999999996</v>
      </c>
      <c r="HW52" s="67">
        <f>2.04-2.06+0.03</f>
        <v>9.9999999999999811E-3</v>
      </c>
      <c r="HX52" s="63">
        <f t="shared" si="188"/>
        <v>2.0699999999999994</v>
      </c>
      <c r="HY52" s="208">
        <v>1.04E-2</v>
      </c>
      <c r="HZ52" s="209">
        <v>1.79</v>
      </c>
      <c r="IA52" s="67">
        <f>7.68-1.79+0.01</f>
        <v>5.8999999999999995</v>
      </c>
      <c r="IB52" s="63">
        <f t="shared" si="189"/>
        <v>7.6899999999999995</v>
      </c>
      <c r="IC52" s="208">
        <v>4.0555000000000003</v>
      </c>
      <c r="ID52" s="209">
        <v>21.439999999999998</v>
      </c>
      <c r="IE52" s="67">
        <f>16.86-21.44+4.06</f>
        <v>-0.52000000000000224</v>
      </c>
      <c r="IF52" s="63">
        <f t="shared" si="190"/>
        <v>20.919999999999995</v>
      </c>
      <c r="IG52" s="208">
        <v>1.2E-2</v>
      </c>
      <c r="IH52" s="298">
        <v>14.26</v>
      </c>
      <c r="II52" s="67">
        <f>11.36-14.26+0.01</f>
        <v>-2.8900000000000006</v>
      </c>
      <c r="IJ52" s="63">
        <f t="shared" si="191"/>
        <v>11.37</v>
      </c>
      <c r="IK52" s="208">
        <v>0</v>
      </c>
      <c r="IL52" s="307">
        <v>38.85</v>
      </c>
      <c r="IM52" s="67">
        <f>38.42-38.85</f>
        <v>-0.42999999999999972</v>
      </c>
      <c r="IN52" s="63">
        <f t="shared" si="192"/>
        <v>38.42</v>
      </c>
      <c r="IO52" s="208">
        <v>2.24E-2</v>
      </c>
      <c r="IP52" s="308">
        <v>1.62</v>
      </c>
      <c r="IQ52" s="67">
        <f>0.41-1.62+0.02</f>
        <v>-1.1900000000000002</v>
      </c>
      <c r="IR52" s="63">
        <f t="shared" si="193"/>
        <v>0.42999999999999994</v>
      </c>
      <c r="IS52" s="208">
        <v>1.7125999999999999</v>
      </c>
      <c r="IT52" s="301">
        <v>5.24</v>
      </c>
      <c r="IU52" s="67">
        <f>6.26-5.24+1.71</f>
        <v>2.7299999999999995</v>
      </c>
      <c r="IV52" s="63">
        <f t="shared" si="194"/>
        <v>7.97</v>
      </c>
      <c r="IW52" s="208">
        <v>0.1226</v>
      </c>
      <c r="IX52" s="309">
        <v>3.3299999999999992</v>
      </c>
      <c r="IY52" s="67">
        <f>2.86-3.33+0.12</f>
        <v>-0.3500000000000002</v>
      </c>
      <c r="IZ52" s="63">
        <f t="shared" si="195"/>
        <v>2.9799999999999991</v>
      </c>
      <c r="JA52" s="208">
        <v>0.72670000000000001</v>
      </c>
      <c r="JB52" s="310">
        <v>33.559999999999995</v>
      </c>
      <c r="JC52" s="67">
        <f>32.19-33.56+0.73</f>
        <v>-0.64000000000000457</v>
      </c>
      <c r="JD52" s="63">
        <f t="shared" si="196"/>
        <v>32.919999999999987</v>
      </c>
      <c r="JE52" s="208">
        <v>1.3933</v>
      </c>
      <c r="JF52" s="311">
        <v>6.9499999999999993</v>
      </c>
      <c r="JG52" s="67">
        <f>7.09-6.95+1.39</f>
        <v>1.5299999999999996</v>
      </c>
      <c r="JH52" s="63">
        <f t="shared" si="197"/>
        <v>8.4799999999999986</v>
      </c>
    </row>
    <row r="53" spans="1:268" s="219" customFormat="1" ht="45">
      <c r="A53" s="7" t="s">
        <v>148</v>
      </c>
      <c r="B53" s="75" t="s">
        <v>149</v>
      </c>
      <c r="C53" s="9" t="s">
        <v>150</v>
      </c>
      <c r="D53" s="236">
        <v>19</v>
      </c>
      <c r="E53" s="207">
        <f t="shared" si="334"/>
        <v>8.7646999999999995</v>
      </c>
      <c r="F53" s="207">
        <f t="shared" si="335"/>
        <v>18.63</v>
      </c>
      <c r="G53" s="207">
        <f t="shared" si="336"/>
        <v>19.13</v>
      </c>
      <c r="H53" s="69">
        <f t="shared" si="265"/>
        <v>0.12999999999999901</v>
      </c>
      <c r="I53" s="208">
        <v>0.1343</v>
      </c>
      <c r="J53" s="209">
        <v>0.16</v>
      </c>
      <c r="K53" s="67"/>
      <c r="L53" s="63">
        <f t="shared" si="133"/>
        <v>0.16</v>
      </c>
      <c r="M53" s="208">
        <v>1.2E-2</v>
      </c>
      <c r="N53" s="209">
        <v>0.05</v>
      </c>
      <c r="O53" s="67"/>
      <c r="P53" s="63">
        <f t="shared" si="134"/>
        <v>0.05</v>
      </c>
      <c r="Q53" s="208">
        <v>2.4299999999999999E-2</v>
      </c>
      <c r="R53" s="209">
        <v>0.08</v>
      </c>
      <c r="S53" s="67"/>
      <c r="T53" s="63">
        <f t="shared" si="135"/>
        <v>0.08</v>
      </c>
      <c r="U53" s="208">
        <v>3.4500000000000003E-2</v>
      </c>
      <c r="V53" s="209">
        <v>0.03</v>
      </c>
      <c r="W53" s="67"/>
      <c r="X53" s="63">
        <f t="shared" si="136"/>
        <v>0.03</v>
      </c>
      <c r="Y53" s="208">
        <v>0.1047</v>
      </c>
      <c r="Z53" s="209">
        <v>0.95</v>
      </c>
      <c r="AA53" s="67"/>
      <c r="AB53" s="63">
        <f t="shared" si="137"/>
        <v>0.95</v>
      </c>
      <c r="AC53" s="208">
        <v>2.3300000000000001E-2</v>
      </c>
      <c r="AD53" s="209">
        <v>0.12</v>
      </c>
      <c r="AE53" s="67"/>
      <c r="AF53" s="63">
        <f t="shared" si="138"/>
        <v>0.12</v>
      </c>
      <c r="AG53" s="208">
        <v>3.9199999999999999E-2</v>
      </c>
      <c r="AH53" s="209">
        <v>0.06</v>
      </c>
      <c r="AI53" s="67"/>
      <c r="AJ53" s="63">
        <f t="shared" si="139"/>
        <v>0.06</v>
      </c>
      <c r="AK53" s="208">
        <v>0.20830000000000001</v>
      </c>
      <c r="AL53" s="209">
        <v>0.34</v>
      </c>
      <c r="AM53" s="67"/>
      <c r="AN53" s="63">
        <f t="shared" si="140"/>
        <v>0.34</v>
      </c>
      <c r="AO53" s="208">
        <v>2.3E-2</v>
      </c>
      <c r="AP53" s="209">
        <v>0.05</v>
      </c>
      <c r="AQ53" s="67"/>
      <c r="AR53" s="63">
        <f t="shared" si="141"/>
        <v>0.05</v>
      </c>
      <c r="AS53" s="208">
        <v>6.7900000000000002E-2</v>
      </c>
      <c r="AT53" s="209">
        <v>7.0000000000000007E-2</v>
      </c>
      <c r="AU53" s="67"/>
      <c r="AV53" s="63">
        <f t="shared" si="142"/>
        <v>7.0000000000000007E-2</v>
      </c>
      <c r="AW53" s="208">
        <v>2.9399999999999999E-2</v>
      </c>
      <c r="AX53" s="209">
        <v>0.05</v>
      </c>
      <c r="AY53" s="67"/>
      <c r="AZ53" s="63">
        <f t="shared" si="143"/>
        <v>0.05</v>
      </c>
      <c r="BA53" s="208">
        <v>1.9099999999999999E-2</v>
      </c>
      <c r="BB53" s="209">
        <v>9.0000000000000011E-2</v>
      </c>
      <c r="BC53" s="67"/>
      <c r="BD53" s="63">
        <f t="shared" si="144"/>
        <v>9.0000000000000011E-2</v>
      </c>
      <c r="BE53" s="208">
        <v>1.38E-2</v>
      </c>
      <c r="BF53" s="209">
        <v>0.11</v>
      </c>
      <c r="BG53" s="67"/>
      <c r="BH53" s="63">
        <f t="shared" si="145"/>
        <v>0.11</v>
      </c>
      <c r="BI53" s="208">
        <v>0.1419</v>
      </c>
      <c r="BJ53" s="209">
        <v>0.14000000000000001</v>
      </c>
      <c r="BK53" s="67"/>
      <c r="BL53" s="63">
        <f t="shared" si="146"/>
        <v>0.14000000000000001</v>
      </c>
      <c r="BM53" s="208">
        <v>4.5900000000000003E-2</v>
      </c>
      <c r="BN53" s="209">
        <v>0.05</v>
      </c>
      <c r="BO53" s="67"/>
      <c r="BP53" s="63">
        <f t="shared" si="147"/>
        <v>0.05</v>
      </c>
      <c r="BQ53" s="208">
        <v>0.14149999999999999</v>
      </c>
      <c r="BR53" s="209">
        <v>0.22</v>
      </c>
      <c r="BS53" s="67">
        <v>-0.02</v>
      </c>
      <c r="BT53" s="63">
        <f t="shared" si="148"/>
        <v>0.2</v>
      </c>
      <c r="BU53" s="208">
        <v>3.44E-2</v>
      </c>
      <c r="BV53" s="209">
        <v>0.03</v>
      </c>
      <c r="BW53" s="67"/>
      <c r="BX53" s="63">
        <f t="shared" si="149"/>
        <v>0.03</v>
      </c>
      <c r="BY53" s="208">
        <v>9.9000000000000008E-3</v>
      </c>
      <c r="BZ53" s="209">
        <v>0.16000000000000003</v>
      </c>
      <c r="CA53" s="67"/>
      <c r="CB53" s="63">
        <f t="shared" si="150"/>
        <v>0.16000000000000003</v>
      </c>
      <c r="CC53" s="208">
        <v>3.1800000000000002E-2</v>
      </c>
      <c r="CD53" s="209">
        <v>0.09</v>
      </c>
      <c r="CE53" s="67"/>
      <c r="CF53" s="63">
        <f t="shared" si="151"/>
        <v>0.09</v>
      </c>
      <c r="CG53" s="208">
        <v>0.11210000000000001</v>
      </c>
      <c r="CH53" s="209">
        <v>0.14000000000000001</v>
      </c>
      <c r="CI53" s="67"/>
      <c r="CJ53" s="63">
        <f t="shared" si="152"/>
        <v>0.14000000000000001</v>
      </c>
      <c r="CK53" s="208">
        <v>1.7100000000000001E-2</v>
      </c>
      <c r="CL53" s="209">
        <v>7.0000000000000007E-2</v>
      </c>
      <c r="CM53" s="67"/>
      <c r="CN53" s="63">
        <f t="shared" si="153"/>
        <v>7.0000000000000007E-2</v>
      </c>
      <c r="CO53" s="208">
        <v>0.29670000000000002</v>
      </c>
      <c r="CP53" s="209">
        <v>0.31</v>
      </c>
      <c r="CQ53" s="67"/>
      <c r="CR53" s="63">
        <f t="shared" si="154"/>
        <v>0.31</v>
      </c>
      <c r="CS53" s="208">
        <v>0.40160000000000001</v>
      </c>
      <c r="CT53" s="209">
        <v>0.43</v>
      </c>
      <c r="CU53" s="67"/>
      <c r="CV53" s="63">
        <f t="shared" si="155"/>
        <v>0.43</v>
      </c>
      <c r="CW53" s="208">
        <v>4.9599999999999998E-2</v>
      </c>
      <c r="CX53" s="209">
        <v>0.11</v>
      </c>
      <c r="CY53" s="67"/>
      <c r="CZ53" s="63">
        <f t="shared" si="156"/>
        <v>0.11</v>
      </c>
      <c r="DA53" s="208">
        <v>0.13600000000000001</v>
      </c>
      <c r="DB53" s="209">
        <v>0.19</v>
      </c>
      <c r="DC53" s="67"/>
      <c r="DD53" s="63">
        <f t="shared" si="157"/>
        <v>0.19</v>
      </c>
      <c r="DE53" s="208">
        <v>5.4399999999999997E-2</v>
      </c>
      <c r="DF53" s="209">
        <v>0.16</v>
      </c>
      <c r="DG53" s="67"/>
      <c r="DH53" s="63">
        <f t="shared" si="158"/>
        <v>0.16</v>
      </c>
      <c r="DI53" s="208">
        <v>3.49E-2</v>
      </c>
      <c r="DJ53" s="209">
        <v>0.17</v>
      </c>
      <c r="DK53" s="67"/>
      <c r="DL53" s="63">
        <f t="shared" si="159"/>
        <v>0.17</v>
      </c>
      <c r="DM53" s="208">
        <v>0.23250000000000001</v>
      </c>
      <c r="DN53" s="209">
        <v>0.24000000000000002</v>
      </c>
      <c r="DO53" s="67"/>
      <c r="DP53" s="63">
        <f t="shared" si="160"/>
        <v>0.24000000000000002</v>
      </c>
      <c r="DQ53" s="208">
        <v>1.2999999999999999E-2</v>
      </c>
      <c r="DR53" s="209">
        <v>0.23</v>
      </c>
      <c r="DS53" s="67"/>
      <c r="DT53" s="63">
        <f t="shared" si="161"/>
        <v>0.23</v>
      </c>
      <c r="DU53" s="208">
        <v>8.2500000000000004E-2</v>
      </c>
      <c r="DV53" s="209">
        <v>0.14000000000000001</v>
      </c>
      <c r="DW53" s="67"/>
      <c r="DX53" s="63">
        <f t="shared" si="162"/>
        <v>0.14000000000000001</v>
      </c>
      <c r="DY53" s="208">
        <v>0.29870000000000002</v>
      </c>
      <c r="DZ53" s="209">
        <v>0.33999999999999997</v>
      </c>
      <c r="EA53" s="67"/>
      <c r="EB53" s="63">
        <f t="shared" si="163"/>
        <v>0.33999999999999997</v>
      </c>
      <c r="EC53" s="208">
        <v>0.50349999999999995</v>
      </c>
      <c r="ED53" s="209">
        <v>0.52</v>
      </c>
      <c r="EE53" s="67">
        <v>0</v>
      </c>
      <c r="EF53" s="63">
        <f t="shared" si="164"/>
        <v>0.52</v>
      </c>
      <c r="EG53" s="208">
        <v>0.16339999999999999</v>
      </c>
      <c r="EH53" s="209">
        <v>0.16999999999999998</v>
      </c>
      <c r="EI53" s="67"/>
      <c r="EJ53" s="63">
        <f t="shared" si="165"/>
        <v>0.16999999999999998</v>
      </c>
      <c r="EK53" s="208">
        <v>0.4819</v>
      </c>
      <c r="EL53" s="209">
        <v>0.63</v>
      </c>
      <c r="EM53" s="67"/>
      <c r="EN53" s="63">
        <f t="shared" si="166"/>
        <v>0.63</v>
      </c>
      <c r="EO53" s="208">
        <v>0.14649999999999999</v>
      </c>
      <c r="EP53" s="209">
        <v>0.15000000000000002</v>
      </c>
      <c r="EQ53" s="67"/>
      <c r="ER53" s="63">
        <f t="shared" si="167"/>
        <v>0.15000000000000002</v>
      </c>
      <c r="ES53" s="208">
        <v>5.4100000000000002E-2</v>
      </c>
      <c r="ET53" s="209">
        <v>0.35</v>
      </c>
      <c r="EU53" s="67"/>
      <c r="EV53" s="63">
        <f t="shared" si="168"/>
        <v>0.35</v>
      </c>
      <c r="EW53" s="208">
        <v>8.6599999999999996E-2</v>
      </c>
      <c r="EX53" s="209">
        <v>0.22000000000000003</v>
      </c>
      <c r="EY53" s="67"/>
      <c r="EZ53" s="63">
        <f t="shared" si="169"/>
        <v>0.22000000000000003</v>
      </c>
      <c r="FA53" s="208">
        <v>0.2571</v>
      </c>
      <c r="FB53" s="209">
        <v>0.39</v>
      </c>
      <c r="FC53" s="67"/>
      <c r="FD53" s="63">
        <f t="shared" si="170"/>
        <v>0.39</v>
      </c>
      <c r="FE53" s="208">
        <v>0.2442</v>
      </c>
      <c r="FF53" s="209">
        <v>0.11000000000000001</v>
      </c>
      <c r="FG53" s="67"/>
      <c r="FH53" s="63">
        <f t="shared" si="171"/>
        <v>0.11000000000000001</v>
      </c>
      <c r="FI53" s="208">
        <v>0.19420000000000001</v>
      </c>
      <c r="FJ53" s="209">
        <v>0.94</v>
      </c>
      <c r="FK53" s="67">
        <v>-0.1</v>
      </c>
      <c r="FL53" s="63">
        <f t="shared" si="172"/>
        <v>0.84</v>
      </c>
      <c r="FM53" s="208">
        <v>6.0900000000000003E-2</v>
      </c>
      <c r="FN53" s="209">
        <v>1.17</v>
      </c>
      <c r="FO53" s="67"/>
      <c r="FP53" s="63">
        <f t="shared" si="173"/>
        <v>1.17</v>
      </c>
      <c r="FQ53" s="208">
        <v>0.20380000000000001</v>
      </c>
      <c r="FR53" s="209">
        <v>0.8</v>
      </c>
      <c r="FS53" s="67"/>
      <c r="FT53" s="63">
        <f t="shared" si="174"/>
        <v>0.8</v>
      </c>
      <c r="FU53" s="208">
        <v>0.18149999999999999</v>
      </c>
      <c r="FV53" s="209">
        <v>0.79</v>
      </c>
      <c r="FW53" s="67"/>
      <c r="FX53" s="63">
        <f t="shared" si="175"/>
        <v>0.79</v>
      </c>
      <c r="FY53" s="208">
        <v>0.33810000000000001</v>
      </c>
      <c r="FZ53" s="209">
        <v>0.37</v>
      </c>
      <c r="GA53" s="67"/>
      <c r="GB53" s="63">
        <f t="shared" si="176"/>
        <v>0.37</v>
      </c>
      <c r="GC53" s="208">
        <v>6.6900000000000001E-2</v>
      </c>
      <c r="GD53" s="209">
        <v>0.1</v>
      </c>
      <c r="GE53" s="67"/>
      <c r="GF53" s="63">
        <f t="shared" si="177"/>
        <v>0.1</v>
      </c>
      <c r="GG53" s="208">
        <v>0.1051</v>
      </c>
      <c r="GH53" s="209">
        <v>0.13</v>
      </c>
      <c r="GI53" s="67"/>
      <c r="GJ53" s="63">
        <f t="shared" si="178"/>
        <v>0.13</v>
      </c>
      <c r="GK53" s="208">
        <v>0.1235</v>
      </c>
      <c r="GL53" s="209">
        <v>0.12</v>
      </c>
      <c r="GM53" s="67"/>
      <c r="GN53" s="63">
        <f t="shared" si="179"/>
        <v>0.12</v>
      </c>
      <c r="GO53" s="208">
        <v>9.6500000000000002E-2</v>
      </c>
      <c r="GP53" s="209">
        <v>0.11000000000000001</v>
      </c>
      <c r="GQ53" s="67"/>
      <c r="GR53" s="63">
        <f t="shared" si="180"/>
        <v>0.11000000000000001</v>
      </c>
      <c r="GS53" s="208">
        <v>3.5200000000000002E-2</v>
      </c>
      <c r="GT53" s="209">
        <v>0.11000000000000001</v>
      </c>
      <c r="GU53" s="67">
        <v>0.1</v>
      </c>
      <c r="GV53" s="63">
        <f t="shared" si="181"/>
        <v>0.21000000000000002</v>
      </c>
      <c r="GW53" s="208">
        <v>0.1091</v>
      </c>
      <c r="GX53" s="209">
        <v>0.13</v>
      </c>
      <c r="GY53" s="67"/>
      <c r="GZ53" s="63">
        <f t="shared" si="182"/>
        <v>0.13</v>
      </c>
      <c r="HA53" s="208">
        <v>0.1109</v>
      </c>
      <c r="HB53" s="209">
        <v>0.23</v>
      </c>
      <c r="HC53" s="67"/>
      <c r="HD53" s="63">
        <f t="shared" si="183"/>
        <v>0.23</v>
      </c>
      <c r="HE53" s="208">
        <v>0.21870000000000001</v>
      </c>
      <c r="HF53" s="209">
        <v>0.27</v>
      </c>
      <c r="HG53" s="67"/>
      <c r="HH53" s="63">
        <f t="shared" si="184"/>
        <v>0.27</v>
      </c>
      <c r="HI53" s="208">
        <v>4.4299999999999999E-2</v>
      </c>
      <c r="HJ53" s="209">
        <v>0.12</v>
      </c>
      <c r="HK53" s="67"/>
      <c r="HL53" s="63">
        <f t="shared" si="185"/>
        <v>0.12</v>
      </c>
      <c r="HM53" s="208">
        <v>4.3E-3</v>
      </c>
      <c r="HN53" s="209">
        <v>0.11</v>
      </c>
      <c r="HO53" s="67">
        <v>7.0000000000000007E-2</v>
      </c>
      <c r="HP53" s="63">
        <f t="shared" si="186"/>
        <v>0.18</v>
      </c>
      <c r="HQ53" s="208">
        <v>6.7400000000000002E-2</v>
      </c>
      <c r="HR53" s="209">
        <v>0.1</v>
      </c>
      <c r="HS53" s="67"/>
      <c r="HT53" s="63">
        <f t="shared" si="187"/>
        <v>0.1</v>
      </c>
      <c r="HU53" s="208">
        <v>0.1111</v>
      </c>
      <c r="HV53" s="209">
        <v>0.11</v>
      </c>
      <c r="HW53" s="67"/>
      <c r="HX53" s="63">
        <f t="shared" si="188"/>
        <v>0.11</v>
      </c>
      <c r="HY53" s="208">
        <v>7.8E-2</v>
      </c>
      <c r="HZ53" s="209">
        <v>0.21000000000000002</v>
      </c>
      <c r="IA53" s="67"/>
      <c r="IB53" s="63">
        <f t="shared" si="189"/>
        <v>0.21000000000000002</v>
      </c>
      <c r="IC53" s="208">
        <v>0.28810000000000002</v>
      </c>
      <c r="ID53" s="209">
        <v>2.5499999999999998</v>
      </c>
      <c r="IE53" s="67"/>
      <c r="IF53" s="63">
        <f t="shared" si="190"/>
        <v>2.5499999999999998</v>
      </c>
      <c r="IG53" s="208">
        <v>0</v>
      </c>
      <c r="IH53" s="298">
        <v>7.0000000000000007E-2</v>
      </c>
      <c r="II53" s="67"/>
      <c r="IJ53" s="63">
        <f t="shared" si="191"/>
        <v>7.0000000000000007E-2</v>
      </c>
      <c r="IK53" s="208">
        <v>3.6999999999999998E-2</v>
      </c>
      <c r="IL53" s="307">
        <v>0.05</v>
      </c>
      <c r="IM53" s="67">
        <f>0.5-0.05</f>
        <v>0.45</v>
      </c>
      <c r="IN53" s="63">
        <f t="shared" si="192"/>
        <v>0.5</v>
      </c>
      <c r="IO53" s="208">
        <v>3.3500000000000002E-2</v>
      </c>
      <c r="IP53" s="300">
        <v>0.13</v>
      </c>
      <c r="IQ53" s="67"/>
      <c r="IR53" s="63">
        <f t="shared" si="193"/>
        <v>0.13</v>
      </c>
      <c r="IS53" s="208">
        <v>3.4599999999999999E-2</v>
      </c>
      <c r="IT53" s="301">
        <v>0.03</v>
      </c>
      <c r="IU53" s="67"/>
      <c r="IV53" s="63">
        <f t="shared" si="194"/>
        <v>0.03</v>
      </c>
      <c r="IW53" s="208">
        <v>0.50319999999999998</v>
      </c>
      <c r="IX53" s="302">
        <v>0.52</v>
      </c>
      <c r="IY53" s="67"/>
      <c r="IZ53" s="63">
        <f t="shared" si="195"/>
        <v>0.52</v>
      </c>
      <c r="JA53" s="208">
        <v>0.57899999999999996</v>
      </c>
      <c r="JB53" s="303">
        <v>0.59</v>
      </c>
      <c r="JC53" s="67"/>
      <c r="JD53" s="63">
        <f t="shared" si="196"/>
        <v>0.59</v>
      </c>
      <c r="JE53" s="208">
        <v>0.3342</v>
      </c>
      <c r="JF53" s="304">
        <v>0.85000000000000009</v>
      </c>
      <c r="JG53" s="67"/>
      <c r="JH53" s="63">
        <f t="shared" si="197"/>
        <v>0.85000000000000009</v>
      </c>
    </row>
    <row r="54" spans="1:268" s="219" customFormat="1" ht="26.25" customHeight="1">
      <c r="A54" s="7" t="s">
        <v>151</v>
      </c>
      <c r="B54" s="75" t="s">
        <v>152</v>
      </c>
      <c r="C54" s="9" t="s">
        <v>153</v>
      </c>
      <c r="D54" s="236">
        <v>88.160000000000011</v>
      </c>
      <c r="E54" s="207">
        <f t="shared" si="334"/>
        <v>39.540400000000005</v>
      </c>
      <c r="F54" s="207">
        <f t="shared" si="335"/>
        <v>88.160000000000011</v>
      </c>
      <c r="G54" s="207">
        <f t="shared" si="336"/>
        <v>88.820000000000007</v>
      </c>
      <c r="H54" s="69">
        <f t="shared" si="265"/>
        <v>0.65999999999999659</v>
      </c>
      <c r="I54" s="208">
        <v>0.49030000000000001</v>
      </c>
      <c r="J54" s="209">
        <v>2.21</v>
      </c>
      <c r="K54" s="67"/>
      <c r="L54" s="63">
        <f t="shared" si="133"/>
        <v>2.21</v>
      </c>
      <c r="M54" s="208">
        <v>0</v>
      </c>
      <c r="N54" s="209">
        <v>1</v>
      </c>
      <c r="O54" s="67"/>
      <c r="P54" s="63">
        <f t="shared" si="134"/>
        <v>1</v>
      </c>
      <c r="Q54" s="208">
        <v>0.43580000000000002</v>
      </c>
      <c r="R54" s="209">
        <v>0.95</v>
      </c>
      <c r="S54" s="67"/>
      <c r="T54" s="63">
        <f t="shared" si="135"/>
        <v>0.95</v>
      </c>
      <c r="U54" s="208">
        <v>0.37409999999999999</v>
      </c>
      <c r="V54" s="209">
        <v>0.37</v>
      </c>
      <c r="W54" s="67"/>
      <c r="X54" s="63">
        <f t="shared" si="136"/>
        <v>0.37</v>
      </c>
      <c r="Y54" s="208">
        <v>0.43120000000000003</v>
      </c>
      <c r="Z54" s="209">
        <v>0.43</v>
      </c>
      <c r="AA54" s="67"/>
      <c r="AB54" s="63">
        <f t="shared" si="137"/>
        <v>0.43</v>
      </c>
      <c r="AC54" s="208">
        <v>8.5999999999999993E-2</v>
      </c>
      <c r="AD54" s="209">
        <v>0.09</v>
      </c>
      <c r="AE54" s="67"/>
      <c r="AF54" s="63">
        <f t="shared" si="138"/>
        <v>0.09</v>
      </c>
      <c r="AG54" s="208">
        <v>7.0999999999999994E-2</v>
      </c>
      <c r="AH54" s="209">
        <v>0.72</v>
      </c>
      <c r="AI54" s="67"/>
      <c r="AJ54" s="63">
        <f t="shared" si="139"/>
        <v>0.72</v>
      </c>
      <c r="AK54" s="208">
        <v>0.29909999999999998</v>
      </c>
      <c r="AL54" s="209">
        <v>0.8</v>
      </c>
      <c r="AM54" s="67">
        <f>1-0.8</f>
        <v>0.19999999999999996</v>
      </c>
      <c r="AN54" s="63">
        <f t="shared" si="140"/>
        <v>1</v>
      </c>
      <c r="AO54" s="208">
        <v>0</v>
      </c>
      <c r="AP54" s="209">
        <v>0</v>
      </c>
      <c r="AQ54" s="67"/>
      <c r="AR54" s="63">
        <f t="shared" si="141"/>
        <v>0</v>
      </c>
      <c r="AS54" s="208">
        <v>0.39100000000000001</v>
      </c>
      <c r="AT54" s="209">
        <v>0.39</v>
      </c>
      <c r="AU54" s="67"/>
      <c r="AV54" s="63">
        <f t="shared" si="142"/>
        <v>0.39</v>
      </c>
      <c r="AW54" s="208">
        <v>0.55940000000000001</v>
      </c>
      <c r="AX54" s="209">
        <v>1.06</v>
      </c>
      <c r="AY54" s="67"/>
      <c r="AZ54" s="63">
        <f t="shared" si="143"/>
        <v>1.06</v>
      </c>
      <c r="BA54" s="208">
        <v>0.47070000000000001</v>
      </c>
      <c r="BB54" s="209">
        <v>0.47</v>
      </c>
      <c r="BC54" s="67"/>
      <c r="BD54" s="63">
        <f t="shared" si="144"/>
        <v>0.47</v>
      </c>
      <c r="BE54" s="208">
        <v>8.3500000000000005E-2</v>
      </c>
      <c r="BF54" s="209">
        <v>1.1400000000000001</v>
      </c>
      <c r="BG54" s="67"/>
      <c r="BH54" s="63">
        <f t="shared" si="145"/>
        <v>1.1400000000000001</v>
      </c>
      <c r="BI54" s="208">
        <v>0.70669999999999999</v>
      </c>
      <c r="BJ54" s="209">
        <v>0.71</v>
      </c>
      <c r="BK54" s="67"/>
      <c r="BL54" s="63">
        <f t="shared" si="146"/>
        <v>0.71</v>
      </c>
      <c r="BM54" s="208">
        <v>0</v>
      </c>
      <c r="BN54" s="209">
        <v>0</v>
      </c>
      <c r="BO54" s="67"/>
      <c r="BP54" s="63">
        <f t="shared" si="147"/>
        <v>0</v>
      </c>
      <c r="BQ54" s="208">
        <v>0.48060000000000003</v>
      </c>
      <c r="BR54" s="209">
        <v>0.52</v>
      </c>
      <c r="BS54" s="67"/>
      <c r="BT54" s="63">
        <f t="shared" si="148"/>
        <v>0.52</v>
      </c>
      <c r="BU54" s="208">
        <v>0.8448</v>
      </c>
      <c r="BV54" s="209">
        <v>0.85000000000000009</v>
      </c>
      <c r="BW54" s="67"/>
      <c r="BX54" s="63">
        <f t="shared" si="149"/>
        <v>0.85000000000000009</v>
      </c>
      <c r="BY54" s="208">
        <v>0.1915</v>
      </c>
      <c r="BZ54" s="209">
        <v>0.96</v>
      </c>
      <c r="CA54" s="67"/>
      <c r="CB54" s="63">
        <f t="shared" si="150"/>
        <v>0.96</v>
      </c>
      <c r="CC54" s="208">
        <v>0.91510000000000002</v>
      </c>
      <c r="CD54" s="209">
        <v>0.91999999999999993</v>
      </c>
      <c r="CE54" s="67"/>
      <c r="CF54" s="63">
        <f t="shared" si="151"/>
        <v>0.91999999999999993</v>
      </c>
      <c r="CG54" s="208">
        <v>0.754</v>
      </c>
      <c r="CH54" s="209">
        <v>1.37</v>
      </c>
      <c r="CI54" s="67"/>
      <c r="CJ54" s="63">
        <f t="shared" si="152"/>
        <v>1.37</v>
      </c>
      <c r="CK54" s="208">
        <v>0.55669999999999997</v>
      </c>
      <c r="CL54" s="209">
        <v>0.67</v>
      </c>
      <c r="CM54" s="67"/>
      <c r="CN54" s="63">
        <f t="shared" si="153"/>
        <v>0.67</v>
      </c>
      <c r="CO54" s="208">
        <v>2.8611</v>
      </c>
      <c r="CP54" s="209">
        <v>2.86</v>
      </c>
      <c r="CQ54" s="67"/>
      <c r="CR54" s="63">
        <f t="shared" si="154"/>
        <v>2.86</v>
      </c>
      <c r="CS54" s="208">
        <v>0.51949999999999996</v>
      </c>
      <c r="CT54" s="209">
        <v>0.9</v>
      </c>
      <c r="CU54" s="67"/>
      <c r="CV54" s="63">
        <f t="shared" si="155"/>
        <v>0.9</v>
      </c>
      <c r="CW54" s="208">
        <v>1.5886</v>
      </c>
      <c r="CX54" s="209">
        <v>1.73</v>
      </c>
      <c r="CY54" s="67"/>
      <c r="CZ54" s="63">
        <f t="shared" si="156"/>
        <v>1.73</v>
      </c>
      <c r="DA54" s="208">
        <v>0.53569999999999995</v>
      </c>
      <c r="DB54" s="209">
        <v>0.69</v>
      </c>
      <c r="DC54" s="67"/>
      <c r="DD54" s="63">
        <f t="shared" si="157"/>
        <v>0.69</v>
      </c>
      <c r="DE54" s="208">
        <v>0.91300000000000003</v>
      </c>
      <c r="DF54" s="209">
        <v>1.27</v>
      </c>
      <c r="DG54" s="67"/>
      <c r="DH54" s="63">
        <f t="shared" si="158"/>
        <v>1.27</v>
      </c>
      <c r="DI54" s="208">
        <v>0.25509999999999999</v>
      </c>
      <c r="DJ54" s="209">
        <v>2.08</v>
      </c>
      <c r="DK54" s="67"/>
      <c r="DL54" s="63">
        <f t="shared" si="159"/>
        <v>2.08</v>
      </c>
      <c r="DM54" s="208">
        <v>0.2041</v>
      </c>
      <c r="DN54" s="209">
        <v>1.41</v>
      </c>
      <c r="DO54" s="67"/>
      <c r="DP54" s="63">
        <f t="shared" si="160"/>
        <v>1.41</v>
      </c>
      <c r="DQ54" s="208">
        <v>0</v>
      </c>
      <c r="DR54" s="209">
        <v>0.5</v>
      </c>
      <c r="DS54" s="67"/>
      <c r="DT54" s="63">
        <f t="shared" si="161"/>
        <v>0.5</v>
      </c>
      <c r="DU54" s="208">
        <v>1.3004</v>
      </c>
      <c r="DV54" s="209">
        <v>2.91</v>
      </c>
      <c r="DW54" s="67"/>
      <c r="DX54" s="63">
        <f t="shared" si="162"/>
        <v>2.91</v>
      </c>
      <c r="DY54" s="208">
        <v>2.7118000000000002</v>
      </c>
      <c r="DZ54" s="209">
        <v>3.31</v>
      </c>
      <c r="EA54" s="67"/>
      <c r="EB54" s="63">
        <f t="shared" si="163"/>
        <v>3.31</v>
      </c>
      <c r="EC54" s="208">
        <v>0.38419999999999999</v>
      </c>
      <c r="ED54" s="209">
        <v>1.28</v>
      </c>
      <c r="EE54" s="67"/>
      <c r="EF54" s="63">
        <f t="shared" si="164"/>
        <v>1.28</v>
      </c>
      <c r="EG54" s="208">
        <v>0.31630000000000003</v>
      </c>
      <c r="EH54" s="209">
        <v>2.77</v>
      </c>
      <c r="EI54" s="67"/>
      <c r="EJ54" s="63">
        <f t="shared" si="165"/>
        <v>2.77</v>
      </c>
      <c r="EK54" s="208">
        <v>0.498</v>
      </c>
      <c r="EL54" s="209">
        <v>1.06</v>
      </c>
      <c r="EM54" s="67"/>
      <c r="EN54" s="63">
        <f t="shared" si="166"/>
        <v>1.06</v>
      </c>
      <c r="EO54" s="208">
        <v>0.54239999999999999</v>
      </c>
      <c r="EP54" s="209">
        <v>4.5400000000000009</v>
      </c>
      <c r="EQ54" s="67"/>
      <c r="ER54" s="63">
        <f t="shared" si="167"/>
        <v>4.5400000000000009</v>
      </c>
      <c r="ES54" s="208">
        <v>0</v>
      </c>
      <c r="ET54" s="209">
        <v>0</v>
      </c>
      <c r="EU54" s="67"/>
      <c r="EV54" s="63">
        <f t="shared" si="168"/>
        <v>0</v>
      </c>
      <c r="EW54" s="208">
        <v>0.26910000000000001</v>
      </c>
      <c r="EX54" s="209">
        <v>3.5100000000000002</v>
      </c>
      <c r="EY54" s="67"/>
      <c r="EZ54" s="63">
        <f t="shared" si="169"/>
        <v>3.5100000000000002</v>
      </c>
      <c r="FA54" s="208">
        <v>0</v>
      </c>
      <c r="FB54" s="209">
        <v>0.6</v>
      </c>
      <c r="FC54" s="67"/>
      <c r="FD54" s="63">
        <f t="shared" si="170"/>
        <v>0.6</v>
      </c>
      <c r="FE54" s="208">
        <v>6.9400000000000003E-2</v>
      </c>
      <c r="FF54" s="209">
        <v>1.3699999999999999</v>
      </c>
      <c r="FG54" s="67"/>
      <c r="FH54" s="63">
        <f t="shared" si="171"/>
        <v>1.3699999999999999</v>
      </c>
      <c r="FI54" s="208">
        <v>0.42909999999999998</v>
      </c>
      <c r="FJ54" s="209">
        <v>1.1299999999999999</v>
      </c>
      <c r="FK54" s="67">
        <v>-0.04</v>
      </c>
      <c r="FL54" s="63">
        <f t="shared" si="172"/>
        <v>1.0899999999999999</v>
      </c>
      <c r="FM54" s="208">
        <v>0</v>
      </c>
      <c r="FN54" s="209">
        <v>2</v>
      </c>
      <c r="FO54" s="67"/>
      <c r="FP54" s="63">
        <f t="shared" si="173"/>
        <v>2</v>
      </c>
      <c r="FQ54" s="208">
        <v>0</v>
      </c>
      <c r="FR54" s="209">
        <v>0.5</v>
      </c>
      <c r="FS54" s="67"/>
      <c r="FT54" s="63">
        <f t="shared" si="174"/>
        <v>0.5</v>
      </c>
      <c r="FU54" s="208">
        <v>0.48280000000000001</v>
      </c>
      <c r="FV54" s="209">
        <v>0.56000000000000005</v>
      </c>
      <c r="FW54" s="67"/>
      <c r="FX54" s="63">
        <f t="shared" si="175"/>
        <v>0.56000000000000005</v>
      </c>
      <c r="FY54" s="208">
        <v>2.0789</v>
      </c>
      <c r="FZ54" s="209">
        <v>2.16</v>
      </c>
      <c r="GA54" s="67"/>
      <c r="GB54" s="63">
        <f t="shared" si="176"/>
        <v>2.16</v>
      </c>
      <c r="GC54" s="208">
        <v>0</v>
      </c>
      <c r="GD54" s="209">
        <v>0.90000000000000013</v>
      </c>
      <c r="GE54" s="67"/>
      <c r="GF54" s="63">
        <f t="shared" si="177"/>
        <v>0.90000000000000013</v>
      </c>
      <c r="GG54" s="208">
        <v>0.98219999999999996</v>
      </c>
      <c r="GH54" s="209">
        <v>0.98</v>
      </c>
      <c r="GI54" s="67"/>
      <c r="GJ54" s="63">
        <f t="shared" si="178"/>
        <v>0.98</v>
      </c>
      <c r="GK54" s="208">
        <v>1.5581</v>
      </c>
      <c r="GL54" s="209">
        <v>1.56</v>
      </c>
      <c r="GM54" s="67"/>
      <c r="GN54" s="63">
        <f t="shared" si="179"/>
        <v>1.56</v>
      </c>
      <c r="GO54" s="208">
        <v>0.50960000000000005</v>
      </c>
      <c r="GP54" s="209">
        <v>0.69</v>
      </c>
      <c r="GQ54" s="67"/>
      <c r="GR54" s="63">
        <f t="shared" si="180"/>
        <v>0.69</v>
      </c>
      <c r="GS54" s="208">
        <v>0.76770000000000005</v>
      </c>
      <c r="GT54" s="209">
        <v>1.6900000000000002</v>
      </c>
      <c r="GU54" s="67"/>
      <c r="GV54" s="63">
        <f t="shared" si="181"/>
        <v>1.6900000000000002</v>
      </c>
      <c r="GW54" s="208">
        <v>0.45929999999999999</v>
      </c>
      <c r="GX54" s="209">
        <v>1.86</v>
      </c>
      <c r="GY54" s="67"/>
      <c r="GZ54" s="63">
        <f t="shared" si="182"/>
        <v>1.86</v>
      </c>
      <c r="HA54" s="208">
        <v>0.78869999999999996</v>
      </c>
      <c r="HB54" s="209">
        <v>2.12</v>
      </c>
      <c r="HC54" s="67"/>
      <c r="HD54" s="63">
        <f t="shared" si="183"/>
        <v>2.12</v>
      </c>
      <c r="HE54" s="208">
        <v>1.4938</v>
      </c>
      <c r="HF54" s="209">
        <v>1.75</v>
      </c>
      <c r="HG54" s="67"/>
      <c r="HH54" s="63">
        <f t="shared" si="184"/>
        <v>1.75</v>
      </c>
      <c r="HI54" s="208">
        <v>0.1547</v>
      </c>
      <c r="HJ54" s="209">
        <v>0.49</v>
      </c>
      <c r="HK54" s="67"/>
      <c r="HL54" s="63">
        <f t="shared" si="185"/>
        <v>0.49</v>
      </c>
      <c r="HM54" s="208">
        <v>0</v>
      </c>
      <c r="HN54" s="209">
        <v>0.17</v>
      </c>
      <c r="HO54" s="67">
        <v>0.5</v>
      </c>
      <c r="HP54" s="63">
        <f t="shared" si="186"/>
        <v>0.67</v>
      </c>
      <c r="HQ54" s="208">
        <v>0.30059999999999998</v>
      </c>
      <c r="HR54" s="209">
        <v>0.38</v>
      </c>
      <c r="HS54" s="67"/>
      <c r="HT54" s="63">
        <f t="shared" si="187"/>
        <v>0.38</v>
      </c>
      <c r="HU54" s="208">
        <v>0</v>
      </c>
      <c r="HV54" s="209">
        <v>0</v>
      </c>
      <c r="HW54" s="67"/>
      <c r="HX54" s="63">
        <f t="shared" si="188"/>
        <v>0</v>
      </c>
      <c r="HY54" s="208">
        <v>0.373</v>
      </c>
      <c r="HZ54" s="209">
        <v>3.3400000000000007</v>
      </c>
      <c r="IA54" s="67"/>
      <c r="IB54" s="63">
        <f t="shared" si="189"/>
        <v>3.3400000000000007</v>
      </c>
      <c r="IC54" s="208">
        <v>0.79139999999999999</v>
      </c>
      <c r="ID54" s="209">
        <v>1.07</v>
      </c>
      <c r="IE54" s="67"/>
      <c r="IF54" s="63">
        <f t="shared" si="190"/>
        <v>1.07</v>
      </c>
      <c r="IG54" s="208">
        <v>0</v>
      </c>
      <c r="IH54" s="298">
        <v>5</v>
      </c>
      <c r="II54" s="67"/>
      <c r="IJ54" s="63">
        <f t="shared" si="191"/>
        <v>5</v>
      </c>
      <c r="IK54" s="208">
        <v>0</v>
      </c>
      <c r="IL54" s="299">
        <v>0</v>
      </c>
      <c r="IM54" s="67"/>
      <c r="IN54" s="63">
        <f t="shared" si="192"/>
        <v>0</v>
      </c>
      <c r="IO54" s="208">
        <v>0.49030000000000001</v>
      </c>
      <c r="IP54" s="300">
        <v>0.84</v>
      </c>
      <c r="IQ54" s="67"/>
      <c r="IR54" s="63">
        <f t="shared" si="193"/>
        <v>0.84</v>
      </c>
      <c r="IS54" s="208">
        <v>0.33600000000000002</v>
      </c>
      <c r="IT54" s="301">
        <v>0.34</v>
      </c>
      <c r="IU54" s="67"/>
      <c r="IV54" s="63">
        <f t="shared" si="194"/>
        <v>0.34</v>
      </c>
      <c r="IW54" s="208">
        <v>0.37830000000000003</v>
      </c>
      <c r="IX54" s="302">
        <v>0.84</v>
      </c>
      <c r="IY54" s="67"/>
      <c r="IZ54" s="63">
        <f t="shared" si="195"/>
        <v>0.84</v>
      </c>
      <c r="JA54" s="208">
        <v>3.8273000000000001</v>
      </c>
      <c r="JB54" s="303">
        <v>4.07</v>
      </c>
      <c r="JC54" s="67"/>
      <c r="JD54" s="63">
        <f t="shared" si="196"/>
        <v>4.07</v>
      </c>
      <c r="JE54" s="208">
        <v>2.2284000000000002</v>
      </c>
      <c r="JF54" s="304">
        <v>5.3</v>
      </c>
      <c r="JG54" s="67"/>
      <c r="JH54" s="63">
        <f t="shared" si="197"/>
        <v>5.3</v>
      </c>
    </row>
    <row r="55" spans="1:268" s="219" customFormat="1" ht="30">
      <c r="A55" s="7" t="s">
        <v>154</v>
      </c>
      <c r="B55" s="288" t="s">
        <v>155</v>
      </c>
      <c r="C55" s="9" t="s">
        <v>156</v>
      </c>
      <c r="D55" s="236">
        <v>177</v>
      </c>
      <c r="E55" s="207">
        <f t="shared" si="334"/>
        <v>41.713200000000008</v>
      </c>
      <c r="F55" s="207">
        <f t="shared" si="335"/>
        <v>177.45999999999998</v>
      </c>
      <c r="G55" s="207">
        <f t="shared" si="336"/>
        <v>184.84999999999997</v>
      </c>
      <c r="H55" s="69">
        <f t="shared" si="265"/>
        <v>7.8499999999999659</v>
      </c>
      <c r="I55" s="208">
        <v>0</v>
      </c>
      <c r="J55" s="209">
        <v>11.559999999999999</v>
      </c>
      <c r="K55" s="67"/>
      <c r="L55" s="63">
        <f t="shared" si="133"/>
        <v>11.559999999999999</v>
      </c>
      <c r="M55" s="208">
        <v>0</v>
      </c>
      <c r="N55" s="209">
        <v>0</v>
      </c>
      <c r="O55" s="67"/>
      <c r="P55" s="63">
        <f t="shared" si="134"/>
        <v>0</v>
      </c>
      <c r="Q55" s="208">
        <v>0</v>
      </c>
      <c r="R55" s="209">
        <v>0.4</v>
      </c>
      <c r="S55" s="67"/>
      <c r="T55" s="63">
        <f t="shared" si="135"/>
        <v>0.4</v>
      </c>
      <c r="U55" s="208">
        <v>0</v>
      </c>
      <c r="V55" s="209">
        <v>1.69</v>
      </c>
      <c r="W55" s="67"/>
      <c r="X55" s="63">
        <f t="shared" si="136"/>
        <v>1.69</v>
      </c>
      <c r="Y55" s="208">
        <v>0</v>
      </c>
      <c r="Z55" s="209">
        <v>0.49</v>
      </c>
      <c r="AA55" s="67"/>
      <c r="AB55" s="63">
        <f t="shared" si="137"/>
        <v>0.49</v>
      </c>
      <c r="AC55" s="208">
        <v>0</v>
      </c>
      <c r="AD55" s="209">
        <v>0.1</v>
      </c>
      <c r="AE55" s="67"/>
      <c r="AF55" s="63">
        <f t="shared" si="138"/>
        <v>0.1</v>
      </c>
      <c r="AG55" s="208">
        <v>0</v>
      </c>
      <c r="AH55" s="209">
        <v>7.0000000000000007E-2</v>
      </c>
      <c r="AI55" s="67"/>
      <c r="AJ55" s="63">
        <f t="shared" si="139"/>
        <v>7.0000000000000007E-2</v>
      </c>
      <c r="AK55" s="208">
        <v>0.67659999999999998</v>
      </c>
      <c r="AL55" s="209">
        <v>1.48</v>
      </c>
      <c r="AM55" s="67"/>
      <c r="AN55" s="63">
        <f t="shared" si="140"/>
        <v>1.48</v>
      </c>
      <c r="AO55" s="208">
        <v>0</v>
      </c>
      <c r="AP55" s="209">
        <v>1.52</v>
      </c>
      <c r="AQ55" s="67"/>
      <c r="AR55" s="63">
        <f t="shared" si="141"/>
        <v>1.52</v>
      </c>
      <c r="AS55" s="208">
        <v>0</v>
      </c>
      <c r="AT55" s="209">
        <v>0.73</v>
      </c>
      <c r="AU55" s="67"/>
      <c r="AV55" s="63">
        <f t="shared" si="142"/>
        <v>0.73</v>
      </c>
      <c r="AW55" s="208">
        <v>0</v>
      </c>
      <c r="AX55" s="209">
        <v>0.57999999999999996</v>
      </c>
      <c r="AY55" s="67"/>
      <c r="AZ55" s="63">
        <f t="shared" si="143"/>
        <v>0.57999999999999996</v>
      </c>
      <c r="BA55" s="208">
        <v>0</v>
      </c>
      <c r="BB55" s="209">
        <v>0.72</v>
      </c>
      <c r="BC55" s="67"/>
      <c r="BD55" s="63">
        <f t="shared" si="144"/>
        <v>0.72</v>
      </c>
      <c r="BE55" s="208">
        <v>0</v>
      </c>
      <c r="BF55" s="209">
        <v>0.65999999999999992</v>
      </c>
      <c r="BG55" s="67"/>
      <c r="BH55" s="63">
        <f t="shared" si="145"/>
        <v>0.65999999999999992</v>
      </c>
      <c r="BI55" s="208">
        <v>0</v>
      </c>
      <c r="BJ55" s="209">
        <v>0.97</v>
      </c>
      <c r="BK55" s="67">
        <v>-0.97</v>
      </c>
      <c r="BL55" s="63">
        <f t="shared" si="146"/>
        <v>0</v>
      </c>
      <c r="BM55" s="208">
        <v>3.8699999999999998E-2</v>
      </c>
      <c r="BN55" s="209">
        <v>0.04</v>
      </c>
      <c r="BO55" s="67"/>
      <c r="BP55" s="63">
        <f t="shared" si="147"/>
        <v>0.04</v>
      </c>
      <c r="BQ55" s="208">
        <v>0.92859999999999998</v>
      </c>
      <c r="BR55" s="209">
        <v>3.6900000000000013</v>
      </c>
      <c r="BS55" s="67"/>
      <c r="BT55" s="63">
        <f t="shared" si="148"/>
        <v>3.6900000000000013</v>
      </c>
      <c r="BU55" s="208">
        <v>0</v>
      </c>
      <c r="BV55" s="209">
        <v>1.98</v>
      </c>
      <c r="BW55" s="67"/>
      <c r="BX55" s="63">
        <f t="shared" si="149"/>
        <v>1.98</v>
      </c>
      <c r="BY55" s="208">
        <v>0.111</v>
      </c>
      <c r="BZ55" s="209">
        <v>2.7300000000000004</v>
      </c>
      <c r="CA55" s="67"/>
      <c r="CB55" s="63">
        <f t="shared" si="150"/>
        <v>2.7300000000000004</v>
      </c>
      <c r="CC55" s="208">
        <v>0.18479999999999999</v>
      </c>
      <c r="CD55" s="209">
        <v>2.31</v>
      </c>
      <c r="CE55" s="67"/>
      <c r="CF55" s="63">
        <f t="shared" si="151"/>
        <v>2.31</v>
      </c>
      <c r="CG55" s="208">
        <v>0.48620000000000002</v>
      </c>
      <c r="CH55" s="209">
        <v>3.0200000000000005</v>
      </c>
      <c r="CI55" s="67"/>
      <c r="CJ55" s="63">
        <f t="shared" si="152"/>
        <v>3.0200000000000005</v>
      </c>
      <c r="CK55" s="208">
        <v>0</v>
      </c>
      <c r="CL55" s="209">
        <v>1.04</v>
      </c>
      <c r="CM55" s="67"/>
      <c r="CN55" s="63">
        <f t="shared" si="153"/>
        <v>1.04</v>
      </c>
      <c r="CO55" s="208">
        <v>0.45710000000000001</v>
      </c>
      <c r="CP55" s="209">
        <v>0.46</v>
      </c>
      <c r="CQ55" s="67"/>
      <c r="CR55" s="63">
        <f t="shared" si="154"/>
        <v>0.46</v>
      </c>
      <c r="CS55" s="208">
        <v>5.5800000000000002E-2</v>
      </c>
      <c r="CT55" s="209">
        <v>0.5</v>
      </c>
      <c r="CU55" s="67"/>
      <c r="CV55" s="63">
        <f t="shared" si="155"/>
        <v>0.5</v>
      </c>
      <c r="CW55" s="208">
        <v>8.8999999999999996E-2</v>
      </c>
      <c r="CX55" s="209">
        <v>0.53</v>
      </c>
      <c r="CY55" s="67"/>
      <c r="CZ55" s="63">
        <f t="shared" si="156"/>
        <v>0.53</v>
      </c>
      <c r="DA55" s="208">
        <v>0.2089</v>
      </c>
      <c r="DB55" s="209">
        <v>0.68</v>
      </c>
      <c r="DC55" s="67"/>
      <c r="DD55" s="63">
        <f t="shared" si="157"/>
        <v>0.68</v>
      </c>
      <c r="DE55" s="208">
        <v>3.4099999999999998E-2</v>
      </c>
      <c r="DF55" s="209">
        <v>0.59</v>
      </c>
      <c r="DG55" s="67"/>
      <c r="DH55" s="63">
        <f t="shared" si="158"/>
        <v>0.59</v>
      </c>
      <c r="DI55" s="208">
        <v>0</v>
      </c>
      <c r="DJ55" s="209">
        <v>0.32</v>
      </c>
      <c r="DK55" s="67"/>
      <c r="DL55" s="63">
        <f t="shared" si="159"/>
        <v>0.32</v>
      </c>
      <c r="DM55" s="208">
        <v>0.41589999999999999</v>
      </c>
      <c r="DN55" s="209">
        <v>0.45</v>
      </c>
      <c r="DO55" s="67">
        <v>0.53</v>
      </c>
      <c r="DP55" s="63">
        <f t="shared" si="160"/>
        <v>0.98</v>
      </c>
      <c r="DQ55" s="208">
        <v>0.69359999999999999</v>
      </c>
      <c r="DR55" s="209">
        <v>1.41</v>
      </c>
      <c r="DS55" s="67"/>
      <c r="DT55" s="63">
        <f t="shared" si="161"/>
        <v>1.41</v>
      </c>
      <c r="DU55" s="208">
        <v>0.47760000000000002</v>
      </c>
      <c r="DV55" s="209">
        <v>0.48</v>
      </c>
      <c r="DW55" s="67">
        <v>1</v>
      </c>
      <c r="DX55" s="63">
        <f t="shared" si="162"/>
        <v>1.48</v>
      </c>
      <c r="DY55" s="208">
        <v>0.63160000000000005</v>
      </c>
      <c r="DZ55" s="209">
        <v>0.62999999999999989</v>
      </c>
      <c r="EA55" s="67"/>
      <c r="EB55" s="63">
        <f t="shared" si="163"/>
        <v>0.62999999999999989</v>
      </c>
      <c r="EC55" s="208">
        <v>0.98950000000000005</v>
      </c>
      <c r="ED55" s="209">
        <v>2.02</v>
      </c>
      <c r="EE55" s="67">
        <v>1</v>
      </c>
      <c r="EF55" s="63">
        <f t="shared" si="164"/>
        <v>3.02</v>
      </c>
      <c r="EG55" s="208">
        <v>0.1157</v>
      </c>
      <c r="EH55" s="209">
        <v>7</v>
      </c>
      <c r="EI55" s="67"/>
      <c r="EJ55" s="63">
        <f t="shared" si="165"/>
        <v>7</v>
      </c>
      <c r="EK55" s="208">
        <v>0</v>
      </c>
      <c r="EL55" s="209">
        <v>2.4699999999999998</v>
      </c>
      <c r="EM55" s="67"/>
      <c r="EN55" s="63">
        <f t="shared" si="166"/>
        <v>2.4699999999999998</v>
      </c>
      <c r="EO55" s="208">
        <v>0</v>
      </c>
      <c r="EP55" s="209">
        <v>1.32</v>
      </c>
      <c r="EQ55" s="67"/>
      <c r="ER55" s="63">
        <f t="shared" si="167"/>
        <v>1.32</v>
      </c>
      <c r="ES55" s="208">
        <v>0</v>
      </c>
      <c r="ET55" s="209">
        <v>0</v>
      </c>
      <c r="EU55" s="67"/>
      <c r="EV55" s="63">
        <f t="shared" si="168"/>
        <v>0</v>
      </c>
      <c r="EW55" s="208">
        <v>0</v>
      </c>
      <c r="EX55" s="209">
        <v>0</v>
      </c>
      <c r="EY55" s="67"/>
      <c r="EZ55" s="63">
        <f t="shared" si="169"/>
        <v>0</v>
      </c>
      <c r="FA55" s="208">
        <v>0</v>
      </c>
      <c r="FB55" s="209">
        <v>0</v>
      </c>
      <c r="FC55" s="67"/>
      <c r="FD55" s="63">
        <f t="shared" si="170"/>
        <v>0</v>
      </c>
      <c r="FE55" s="208">
        <v>0</v>
      </c>
      <c r="FF55" s="209">
        <v>0.06</v>
      </c>
      <c r="FG55" s="67"/>
      <c r="FH55" s="63">
        <f t="shared" si="171"/>
        <v>0.06</v>
      </c>
      <c r="FI55" s="208">
        <v>0.62380000000000002</v>
      </c>
      <c r="FJ55" s="209">
        <v>2.34</v>
      </c>
      <c r="FK55" s="67"/>
      <c r="FL55" s="63">
        <f t="shared" si="172"/>
        <v>2.34</v>
      </c>
      <c r="FM55" s="208">
        <v>0</v>
      </c>
      <c r="FN55" s="209">
        <v>0</v>
      </c>
      <c r="FO55" s="67"/>
      <c r="FP55" s="63">
        <f t="shared" si="173"/>
        <v>0</v>
      </c>
      <c r="FQ55" s="208">
        <v>0</v>
      </c>
      <c r="FR55" s="209">
        <v>0.96</v>
      </c>
      <c r="FS55" s="67">
        <v>-0.96</v>
      </c>
      <c r="FT55" s="63">
        <f t="shared" si="174"/>
        <v>0</v>
      </c>
      <c r="FU55" s="208">
        <v>0.1341</v>
      </c>
      <c r="FV55" s="209">
        <v>0.13</v>
      </c>
      <c r="FW55" s="67"/>
      <c r="FX55" s="63">
        <f t="shared" si="175"/>
        <v>0.13</v>
      </c>
      <c r="FY55" s="208">
        <v>0.44879999999999998</v>
      </c>
      <c r="FZ55" s="209">
        <v>13.489999999999998</v>
      </c>
      <c r="GA55" s="67"/>
      <c r="GB55" s="63">
        <f t="shared" si="176"/>
        <v>13.489999999999998</v>
      </c>
      <c r="GC55" s="208">
        <v>0</v>
      </c>
      <c r="GD55" s="209">
        <v>1.5399999999999996</v>
      </c>
      <c r="GE55" s="67">
        <v>1.5</v>
      </c>
      <c r="GF55" s="63">
        <f t="shared" si="177"/>
        <v>3.0399999999999996</v>
      </c>
      <c r="GG55" s="208">
        <v>0</v>
      </c>
      <c r="GH55" s="209">
        <v>2.0599999999999996</v>
      </c>
      <c r="GI55" s="67"/>
      <c r="GJ55" s="63">
        <f t="shared" si="178"/>
        <v>2.0599999999999996</v>
      </c>
      <c r="GK55" s="208">
        <v>0</v>
      </c>
      <c r="GL55" s="209">
        <v>0.25999999999999934</v>
      </c>
      <c r="GM55" s="67"/>
      <c r="GN55" s="63">
        <f t="shared" si="179"/>
        <v>0.25999999999999934</v>
      </c>
      <c r="GO55" s="208">
        <v>0</v>
      </c>
      <c r="GP55" s="209">
        <v>2</v>
      </c>
      <c r="GQ55" s="67"/>
      <c r="GR55" s="63">
        <f t="shared" si="180"/>
        <v>2</v>
      </c>
      <c r="GS55" s="208">
        <v>0</v>
      </c>
      <c r="GT55" s="209">
        <v>1.92</v>
      </c>
      <c r="GU55" s="67"/>
      <c r="GV55" s="63">
        <f t="shared" si="181"/>
        <v>1.92</v>
      </c>
      <c r="GW55" s="208">
        <v>0</v>
      </c>
      <c r="GX55" s="209">
        <v>1.85</v>
      </c>
      <c r="GY55" s="67"/>
      <c r="GZ55" s="63">
        <f t="shared" si="182"/>
        <v>1.85</v>
      </c>
      <c r="HA55" s="208">
        <v>0</v>
      </c>
      <c r="HB55" s="209">
        <v>3.4899999999999998</v>
      </c>
      <c r="HC55" s="67"/>
      <c r="HD55" s="63">
        <f t="shared" si="183"/>
        <v>3.4899999999999998</v>
      </c>
      <c r="HE55" s="208">
        <v>0.13389999999999999</v>
      </c>
      <c r="HF55" s="209">
        <v>6.98</v>
      </c>
      <c r="HG55" s="67"/>
      <c r="HH55" s="63">
        <f t="shared" si="184"/>
        <v>6.98</v>
      </c>
      <c r="HI55" s="208">
        <v>2.3099999999999999E-2</v>
      </c>
      <c r="HJ55" s="209">
        <v>1.19</v>
      </c>
      <c r="HK55" s="67"/>
      <c r="HL55" s="63">
        <f t="shared" si="185"/>
        <v>1.19</v>
      </c>
      <c r="HM55" s="208">
        <v>0</v>
      </c>
      <c r="HN55" s="209">
        <v>0.94</v>
      </c>
      <c r="HO55" s="67"/>
      <c r="HP55" s="63">
        <f t="shared" si="186"/>
        <v>0.94</v>
      </c>
      <c r="HQ55" s="208">
        <v>0</v>
      </c>
      <c r="HR55" s="209">
        <v>0.83</v>
      </c>
      <c r="HS55" s="67"/>
      <c r="HT55" s="63">
        <f t="shared" si="187"/>
        <v>0.83</v>
      </c>
      <c r="HU55" s="208">
        <v>0.04</v>
      </c>
      <c r="HV55" s="209">
        <v>1.42</v>
      </c>
      <c r="HW55" s="67"/>
      <c r="HX55" s="63">
        <f t="shared" si="188"/>
        <v>1.42</v>
      </c>
      <c r="HY55" s="208">
        <v>0.1026</v>
      </c>
      <c r="HZ55" s="209">
        <v>1.4299999999999997</v>
      </c>
      <c r="IA55" s="67"/>
      <c r="IB55" s="63">
        <f t="shared" si="189"/>
        <v>1.4299999999999997</v>
      </c>
      <c r="IC55" s="208">
        <v>0.14460000000000001</v>
      </c>
      <c r="ID55" s="209">
        <v>6.1099999999999994</v>
      </c>
      <c r="IE55" s="67"/>
      <c r="IF55" s="63">
        <f t="shared" si="190"/>
        <v>6.1099999999999994</v>
      </c>
      <c r="IG55" s="208">
        <v>0</v>
      </c>
      <c r="IH55" s="298">
        <v>0</v>
      </c>
      <c r="II55" s="67"/>
      <c r="IJ55" s="63">
        <f t="shared" si="191"/>
        <v>0</v>
      </c>
      <c r="IK55" s="208">
        <v>0</v>
      </c>
      <c r="IL55" s="299">
        <v>0</v>
      </c>
      <c r="IM55" s="67">
        <v>3</v>
      </c>
      <c r="IN55" s="63">
        <f t="shared" si="192"/>
        <v>3</v>
      </c>
      <c r="IO55" s="208">
        <v>0</v>
      </c>
      <c r="IP55" s="300">
        <v>0</v>
      </c>
      <c r="IQ55" s="67"/>
      <c r="IR55" s="63">
        <f t="shared" si="193"/>
        <v>0</v>
      </c>
      <c r="IS55" s="208">
        <v>16.654800000000002</v>
      </c>
      <c r="IT55" s="301">
        <v>21.93</v>
      </c>
      <c r="IU55" s="67">
        <v>2.29</v>
      </c>
      <c r="IV55" s="63">
        <f t="shared" si="194"/>
        <v>24.22</v>
      </c>
      <c r="IW55" s="208">
        <v>5.1829999999999998</v>
      </c>
      <c r="IX55" s="302">
        <v>9.759999999999998</v>
      </c>
      <c r="IY55" s="67"/>
      <c r="IZ55" s="63">
        <f t="shared" si="195"/>
        <v>9.759999999999998</v>
      </c>
      <c r="JA55" s="208">
        <v>3.6025999999999998</v>
      </c>
      <c r="JB55" s="303">
        <v>20.3</v>
      </c>
      <c r="JC55" s="67"/>
      <c r="JD55" s="63">
        <f t="shared" si="196"/>
        <v>20.3</v>
      </c>
      <c r="JE55" s="208">
        <v>8.0272000000000006</v>
      </c>
      <c r="JF55" s="304">
        <v>21.83</v>
      </c>
      <c r="JG55" s="67"/>
      <c r="JH55" s="63">
        <f t="shared" si="197"/>
        <v>21.83</v>
      </c>
    </row>
    <row r="56" spans="1:268">
      <c r="A56" s="4" t="s">
        <v>34</v>
      </c>
      <c r="B56" s="14" t="s">
        <v>157</v>
      </c>
      <c r="C56" s="6" t="s">
        <v>158</v>
      </c>
      <c r="D56" s="208">
        <v>14</v>
      </c>
      <c r="E56" s="204">
        <f t="shared" si="334"/>
        <v>11.8658</v>
      </c>
      <c r="F56" s="204">
        <f t="shared" si="335"/>
        <v>11.930000000000001</v>
      </c>
      <c r="G56" s="204">
        <f t="shared" si="336"/>
        <v>13.370000000000001</v>
      </c>
      <c r="H56" s="68">
        <f t="shared" si="265"/>
        <v>-0.62999999999999901</v>
      </c>
      <c r="I56" s="208">
        <v>0.68459999999999999</v>
      </c>
      <c r="J56" s="205">
        <v>0.68</v>
      </c>
      <c r="K56" s="63"/>
      <c r="L56" s="63">
        <f t="shared" si="133"/>
        <v>0.68</v>
      </c>
      <c r="M56" s="208">
        <v>0</v>
      </c>
      <c r="N56" s="205">
        <v>0</v>
      </c>
      <c r="O56" s="63"/>
      <c r="P56" s="63">
        <f t="shared" si="134"/>
        <v>0</v>
      </c>
      <c r="Q56" s="208">
        <v>0</v>
      </c>
      <c r="R56" s="205">
        <v>0</v>
      </c>
      <c r="S56" s="63"/>
      <c r="T56" s="63">
        <f t="shared" si="135"/>
        <v>0</v>
      </c>
      <c r="U56" s="208">
        <v>0.18260000000000001</v>
      </c>
      <c r="V56" s="205">
        <v>0.18</v>
      </c>
      <c r="W56" s="63"/>
      <c r="X56" s="63">
        <f t="shared" si="136"/>
        <v>0.18</v>
      </c>
      <c r="Y56" s="208">
        <v>0</v>
      </c>
      <c r="Z56" s="205">
        <v>0</v>
      </c>
      <c r="AA56" s="63"/>
      <c r="AB56" s="63">
        <f t="shared" si="137"/>
        <v>0</v>
      </c>
      <c r="AC56" s="208">
        <v>0</v>
      </c>
      <c r="AD56" s="205">
        <v>0</v>
      </c>
      <c r="AE56" s="63"/>
      <c r="AF56" s="63">
        <f t="shared" si="138"/>
        <v>0</v>
      </c>
      <c r="AG56" s="208">
        <v>0</v>
      </c>
      <c r="AH56" s="205">
        <v>0</v>
      </c>
      <c r="AI56" s="63"/>
      <c r="AJ56" s="63">
        <f t="shared" si="139"/>
        <v>0</v>
      </c>
      <c r="AK56" s="208">
        <v>0</v>
      </c>
      <c r="AL56" s="205">
        <v>0</v>
      </c>
      <c r="AM56" s="63"/>
      <c r="AN56" s="63">
        <f t="shared" si="140"/>
        <v>0</v>
      </c>
      <c r="AO56" s="208">
        <v>0</v>
      </c>
      <c r="AP56" s="205">
        <v>0</v>
      </c>
      <c r="AQ56" s="63"/>
      <c r="AR56" s="63">
        <f t="shared" si="141"/>
        <v>0</v>
      </c>
      <c r="AS56" s="208">
        <v>0</v>
      </c>
      <c r="AT56" s="205">
        <v>0</v>
      </c>
      <c r="AU56" s="63"/>
      <c r="AV56" s="63">
        <f t="shared" si="142"/>
        <v>0</v>
      </c>
      <c r="AW56" s="208">
        <v>0</v>
      </c>
      <c r="AX56" s="205">
        <v>0</v>
      </c>
      <c r="AY56" s="63"/>
      <c r="AZ56" s="63">
        <f t="shared" si="143"/>
        <v>0</v>
      </c>
      <c r="BA56" s="208">
        <v>0</v>
      </c>
      <c r="BB56" s="205">
        <v>0</v>
      </c>
      <c r="BC56" s="63"/>
      <c r="BD56" s="63">
        <f t="shared" si="144"/>
        <v>0</v>
      </c>
      <c r="BE56" s="208">
        <v>0</v>
      </c>
      <c r="BF56" s="205">
        <v>0</v>
      </c>
      <c r="BG56" s="63"/>
      <c r="BH56" s="63">
        <f t="shared" si="145"/>
        <v>0</v>
      </c>
      <c r="BI56" s="208">
        <v>0</v>
      </c>
      <c r="BJ56" s="205">
        <v>0</v>
      </c>
      <c r="BK56" s="63"/>
      <c r="BL56" s="63">
        <f t="shared" si="146"/>
        <v>0</v>
      </c>
      <c r="BM56" s="208">
        <v>0</v>
      </c>
      <c r="BN56" s="205">
        <v>0</v>
      </c>
      <c r="BO56" s="63"/>
      <c r="BP56" s="63">
        <f t="shared" si="147"/>
        <v>0</v>
      </c>
      <c r="BQ56" s="208">
        <v>0</v>
      </c>
      <c r="BR56" s="205">
        <v>0</v>
      </c>
      <c r="BS56" s="63"/>
      <c r="BT56" s="63">
        <f t="shared" si="148"/>
        <v>0</v>
      </c>
      <c r="BU56" s="208">
        <v>0</v>
      </c>
      <c r="BV56" s="205">
        <v>0</v>
      </c>
      <c r="BW56" s="63"/>
      <c r="BX56" s="63">
        <f t="shared" si="149"/>
        <v>0</v>
      </c>
      <c r="BY56" s="208">
        <v>0</v>
      </c>
      <c r="BZ56" s="205">
        <v>0</v>
      </c>
      <c r="CA56" s="63"/>
      <c r="CB56" s="63">
        <f t="shared" si="150"/>
        <v>0</v>
      </c>
      <c r="CC56" s="208">
        <v>0</v>
      </c>
      <c r="CD56" s="205">
        <v>0</v>
      </c>
      <c r="CE56" s="63"/>
      <c r="CF56" s="63">
        <f t="shared" si="151"/>
        <v>0</v>
      </c>
      <c r="CG56" s="208">
        <v>0.38019999999999998</v>
      </c>
      <c r="CH56" s="205">
        <v>0.38</v>
      </c>
      <c r="CI56" s="63">
        <v>0.4</v>
      </c>
      <c r="CJ56" s="63">
        <f t="shared" si="152"/>
        <v>0.78</v>
      </c>
      <c r="CK56" s="208">
        <v>0</v>
      </c>
      <c r="CL56" s="205">
        <v>0</v>
      </c>
      <c r="CM56" s="63"/>
      <c r="CN56" s="63">
        <f t="shared" si="153"/>
        <v>0</v>
      </c>
      <c r="CO56" s="208">
        <v>0</v>
      </c>
      <c r="CP56" s="205">
        <v>0</v>
      </c>
      <c r="CQ56" s="63"/>
      <c r="CR56" s="63">
        <f t="shared" si="154"/>
        <v>0</v>
      </c>
      <c r="CS56" s="208">
        <v>0</v>
      </c>
      <c r="CT56" s="205">
        <v>0</v>
      </c>
      <c r="CU56" s="63"/>
      <c r="CV56" s="63">
        <f t="shared" si="155"/>
        <v>0</v>
      </c>
      <c r="CW56" s="208">
        <v>0</v>
      </c>
      <c r="CX56" s="205">
        <v>0</v>
      </c>
      <c r="CY56" s="63"/>
      <c r="CZ56" s="63">
        <f t="shared" si="156"/>
        <v>0</v>
      </c>
      <c r="DA56" s="208">
        <v>0</v>
      </c>
      <c r="DB56" s="205">
        <v>0</v>
      </c>
      <c r="DC56" s="63"/>
      <c r="DD56" s="63">
        <f t="shared" si="157"/>
        <v>0</v>
      </c>
      <c r="DE56" s="208">
        <v>0</v>
      </c>
      <c r="DF56" s="205">
        <v>0</v>
      </c>
      <c r="DG56" s="63"/>
      <c r="DH56" s="63">
        <f t="shared" si="158"/>
        <v>0</v>
      </c>
      <c r="DI56" s="208">
        <v>0</v>
      </c>
      <c r="DJ56" s="205">
        <v>0</v>
      </c>
      <c r="DK56" s="63"/>
      <c r="DL56" s="63">
        <f t="shared" si="159"/>
        <v>0</v>
      </c>
      <c r="DM56" s="208">
        <v>0</v>
      </c>
      <c r="DN56" s="205">
        <v>0</v>
      </c>
      <c r="DO56" s="63"/>
      <c r="DP56" s="63">
        <f t="shared" si="160"/>
        <v>0</v>
      </c>
      <c r="DQ56" s="208">
        <v>0</v>
      </c>
      <c r="DR56" s="205">
        <v>0</v>
      </c>
      <c r="DS56" s="63"/>
      <c r="DT56" s="63">
        <f t="shared" si="161"/>
        <v>0</v>
      </c>
      <c r="DU56" s="208">
        <v>0</v>
      </c>
      <c r="DV56" s="205">
        <v>0</v>
      </c>
      <c r="DW56" s="63"/>
      <c r="DX56" s="63">
        <f t="shared" si="162"/>
        <v>0</v>
      </c>
      <c r="DY56" s="208">
        <v>0</v>
      </c>
      <c r="DZ56" s="205">
        <v>0</v>
      </c>
      <c r="EA56" s="63"/>
      <c r="EB56" s="63">
        <f t="shared" si="163"/>
        <v>0</v>
      </c>
      <c r="EC56" s="208">
        <v>2.6322999999999999</v>
      </c>
      <c r="ED56" s="205">
        <v>2.69</v>
      </c>
      <c r="EE56" s="63">
        <f>2.73-2.69</f>
        <v>4.0000000000000036E-2</v>
      </c>
      <c r="EF56" s="63">
        <f t="shared" si="164"/>
        <v>2.73</v>
      </c>
      <c r="EG56" s="208">
        <v>0.88590000000000002</v>
      </c>
      <c r="EH56" s="205">
        <v>0.89</v>
      </c>
      <c r="EI56" s="63"/>
      <c r="EJ56" s="63">
        <f t="shared" si="165"/>
        <v>0.89</v>
      </c>
      <c r="EK56" s="208">
        <v>0</v>
      </c>
      <c r="EL56" s="205">
        <v>0</v>
      </c>
      <c r="EM56" s="63"/>
      <c r="EN56" s="63">
        <f t="shared" si="166"/>
        <v>0</v>
      </c>
      <c r="EO56" s="208">
        <v>0.49109999999999998</v>
      </c>
      <c r="EP56" s="205">
        <v>0.5</v>
      </c>
      <c r="EQ56" s="63"/>
      <c r="ER56" s="63">
        <f t="shared" si="167"/>
        <v>0.5</v>
      </c>
      <c r="ES56" s="208">
        <v>0</v>
      </c>
      <c r="ET56" s="205">
        <v>0</v>
      </c>
      <c r="EU56" s="63"/>
      <c r="EV56" s="63">
        <f t="shared" si="168"/>
        <v>0</v>
      </c>
      <c r="EW56" s="208">
        <v>0</v>
      </c>
      <c r="EX56" s="205">
        <v>0</v>
      </c>
      <c r="EY56" s="63"/>
      <c r="EZ56" s="63">
        <f t="shared" si="169"/>
        <v>0</v>
      </c>
      <c r="FA56" s="208">
        <v>0</v>
      </c>
      <c r="FB56" s="205">
        <v>0</v>
      </c>
      <c r="FC56" s="63"/>
      <c r="FD56" s="63">
        <f t="shared" si="170"/>
        <v>0</v>
      </c>
      <c r="FE56" s="208">
        <v>0</v>
      </c>
      <c r="FF56" s="205">
        <v>0</v>
      </c>
      <c r="FG56" s="63"/>
      <c r="FH56" s="63">
        <f t="shared" si="171"/>
        <v>0</v>
      </c>
      <c r="FI56" s="208">
        <v>0</v>
      </c>
      <c r="FJ56" s="205">
        <v>0</v>
      </c>
      <c r="FK56" s="63"/>
      <c r="FL56" s="63">
        <f t="shared" si="172"/>
        <v>0</v>
      </c>
      <c r="FM56" s="208">
        <v>0</v>
      </c>
      <c r="FN56" s="205">
        <v>0</v>
      </c>
      <c r="FO56" s="63"/>
      <c r="FP56" s="63">
        <f t="shared" si="173"/>
        <v>0</v>
      </c>
      <c r="FQ56" s="208">
        <v>0</v>
      </c>
      <c r="FR56" s="205">
        <v>0</v>
      </c>
      <c r="FS56" s="63"/>
      <c r="FT56" s="63">
        <f t="shared" si="174"/>
        <v>0</v>
      </c>
      <c r="FU56" s="208">
        <v>0</v>
      </c>
      <c r="FV56" s="205">
        <v>0</v>
      </c>
      <c r="FW56" s="63"/>
      <c r="FX56" s="63">
        <f t="shared" si="175"/>
        <v>0</v>
      </c>
      <c r="FY56" s="208">
        <v>0</v>
      </c>
      <c r="FZ56" s="205">
        <v>0</v>
      </c>
      <c r="GA56" s="63"/>
      <c r="GB56" s="63">
        <f t="shared" si="176"/>
        <v>0</v>
      </c>
      <c r="GC56" s="208">
        <v>0.5534</v>
      </c>
      <c r="GD56" s="205">
        <v>0.55000000000000004</v>
      </c>
      <c r="GE56" s="63"/>
      <c r="GF56" s="63">
        <f t="shared" si="177"/>
        <v>0.55000000000000004</v>
      </c>
      <c r="GG56" s="208">
        <v>1.83E-2</v>
      </c>
      <c r="GH56" s="205">
        <v>0.02</v>
      </c>
      <c r="GI56" s="63"/>
      <c r="GJ56" s="63">
        <f t="shared" si="178"/>
        <v>0.02</v>
      </c>
      <c r="GK56" s="208">
        <v>0</v>
      </c>
      <c r="GL56" s="205">
        <v>0</v>
      </c>
      <c r="GM56" s="63"/>
      <c r="GN56" s="63">
        <f t="shared" si="179"/>
        <v>0</v>
      </c>
      <c r="GO56" s="208">
        <v>0</v>
      </c>
      <c r="GP56" s="205">
        <v>0</v>
      </c>
      <c r="GQ56" s="63"/>
      <c r="GR56" s="63">
        <f t="shared" si="180"/>
        <v>0</v>
      </c>
      <c r="GS56" s="208">
        <v>0</v>
      </c>
      <c r="GT56" s="205">
        <v>0</v>
      </c>
      <c r="GU56" s="63"/>
      <c r="GV56" s="63">
        <f t="shared" si="181"/>
        <v>0</v>
      </c>
      <c r="GW56" s="208">
        <v>0.40660000000000002</v>
      </c>
      <c r="GX56" s="205">
        <v>0.41</v>
      </c>
      <c r="GY56" s="63"/>
      <c r="GZ56" s="63">
        <f t="shared" si="182"/>
        <v>0.41</v>
      </c>
      <c r="HA56" s="208">
        <v>0</v>
      </c>
      <c r="HB56" s="205">
        <v>0</v>
      </c>
      <c r="HC56" s="63"/>
      <c r="HD56" s="63">
        <f t="shared" si="183"/>
        <v>0</v>
      </c>
      <c r="HE56" s="208">
        <v>0.19289999999999999</v>
      </c>
      <c r="HF56" s="205">
        <v>0.19</v>
      </c>
      <c r="HG56" s="63">
        <v>0.5</v>
      </c>
      <c r="HH56" s="63">
        <f t="shared" si="184"/>
        <v>0.69</v>
      </c>
      <c r="HI56" s="208">
        <v>0</v>
      </c>
      <c r="HJ56" s="205">
        <v>0</v>
      </c>
      <c r="HK56" s="63"/>
      <c r="HL56" s="63">
        <f t="shared" si="185"/>
        <v>0</v>
      </c>
      <c r="HM56" s="208">
        <v>0</v>
      </c>
      <c r="HN56" s="205">
        <v>0</v>
      </c>
      <c r="HO56" s="63"/>
      <c r="HP56" s="63">
        <f t="shared" si="186"/>
        <v>0</v>
      </c>
      <c r="HQ56" s="208">
        <v>0</v>
      </c>
      <c r="HR56" s="205">
        <v>0</v>
      </c>
      <c r="HS56" s="63"/>
      <c r="HT56" s="63">
        <f t="shared" si="187"/>
        <v>0</v>
      </c>
      <c r="HU56" s="208">
        <v>0</v>
      </c>
      <c r="HV56" s="205">
        <v>0</v>
      </c>
      <c r="HW56" s="63"/>
      <c r="HX56" s="63">
        <f t="shared" si="188"/>
        <v>0</v>
      </c>
      <c r="HY56" s="208">
        <v>0</v>
      </c>
      <c r="HZ56" s="205">
        <v>0</v>
      </c>
      <c r="IA56" s="63"/>
      <c r="IB56" s="63">
        <f t="shared" si="189"/>
        <v>0</v>
      </c>
      <c r="IC56" s="208">
        <v>0.56289999999999996</v>
      </c>
      <c r="ID56" s="205">
        <v>0.56000000000000005</v>
      </c>
      <c r="IE56" s="63">
        <v>0.5</v>
      </c>
      <c r="IF56" s="63">
        <f t="shared" si="190"/>
        <v>1.06</v>
      </c>
      <c r="IG56" s="208">
        <v>0</v>
      </c>
      <c r="IH56" s="312">
        <v>0</v>
      </c>
      <c r="II56" s="63"/>
      <c r="IJ56" s="63">
        <f t="shared" si="191"/>
        <v>0</v>
      </c>
      <c r="IK56" s="208">
        <v>0</v>
      </c>
      <c r="IL56" s="299">
        <v>0</v>
      </c>
      <c r="IM56" s="63"/>
      <c r="IN56" s="63">
        <f t="shared" si="192"/>
        <v>0</v>
      </c>
      <c r="IO56" s="208">
        <v>0</v>
      </c>
      <c r="IP56" s="300">
        <v>0</v>
      </c>
      <c r="IQ56" s="63"/>
      <c r="IR56" s="63">
        <f t="shared" si="193"/>
        <v>0</v>
      </c>
      <c r="IS56" s="208">
        <v>3.5099999999999999E-2</v>
      </c>
      <c r="IT56" s="313">
        <v>0.04</v>
      </c>
      <c r="IU56" s="63"/>
      <c r="IV56" s="63">
        <f t="shared" si="194"/>
        <v>0.04</v>
      </c>
      <c r="IW56" s="208">
        <v>2.7294</v>
      </c>
      <c r="IX56" s="314">
        <v>2.73</v>
      </c>
      <c r="IY56" s="63"/>
      <c r="IZ56" s="63">
        <f t="shared" si="195"/>
        <v>2.73</v>
      </c>
      <c r="JA56" s="208">
        <v>0.88139999999999996</v>
      </c>
      <c r="JB56" s="315">
        <v>0.88</v>
      </c>
      <c r="JC56" s="63"/>
      <c r="JD56" s="63">
        <f t="shared" si="196"/>
        <v>0.88</v>
      </c>
      <c r="JE56" s="208">
        <v>1.2291000000000001</v>
      </c>
      <c r="JF56" s="316">
        <v>1.23</v>
      </c>
      <c r="JG56" s="63"/>
      <c r="JH56" s="63">
        <f t="shared" si="197"/>
        <v>1.23</v>
      </c>
    </row>
    <row r="57" spans="1:268">
      <c r="A57" s="4" t="s">
        <v>40</v>
      </c>
      <c r="B57" s="14" t="s">
        <v>159</v>
      </c>
      <c r="C57" s="6" t="s">
        <v>160</v>
      </c>
      <c r="D57" s="236">
        <v>115.8</v>
      </c>
      <c r="E57" s="204">
        <f t="shared" si="334"/>
        <v>93.97590000000001</v>
      </c>
      <c r="F57" s="204">
        <f t="shared" si="335"/>
        <v>115.8</v>
      </c>
      <c r="G57" s="204">
        <f t="shared" si="336"/>
        <v>116</v>
      </c>
      <c r="H57" s="68">
        <f t="shared" si="265"/>
        <v>0.20000000000000284</v>
      </c>
      <c r="I57" s="208">
        <v>1.4971000000000001</v>
      </c>
      <c r="J57" s="205">
        <v>1.54</v>
      </c>
      <c r="K57" s="63"/>
      <c r="L57" s="63">
        <f t="shared" si="133"/>
        <v>1.54</v>
      </c>
      <c r="M57" s="208">
        <v>0</v>
      </c>
      <c r="N57" s="205">
        <v>0</v>
      </c>
      <c r="O57" s="63"/>
      <c r="P57" s="63">
        <f t="shared" si="134"/>
        <v>0</v>
      </c>
      <c r="Q57" s="208">
        <v>0.54490000000000005</v>
      </c>
      <c r="R57" s="205">
        <v>0.54</v>
      </c>
      <c r="S57" s="63"/>
      <c r="T57" s="63">
        <f t="shared" si="135"/>
        <v>0.54</v>
      </c>
      <c r="U57" s="208">
        <v>1.4841</v>
      </c>
      <c r="V57" s="205">
        <v>1.65</v>
      </c>
      <c r="W57" s="63"/>
      <c r="X57" s="63">
        <f t="shared" si="136"/>
        <v>1.65</v>
      </c>
      <c r="Y57" s="208">
        <v>1.4589000000000001</v>
      </c>
      <c r="Z57" s="205">
        <v>1.75</v>
      </c>
      <c r="AA57" s="63"/>
      <c r="AB57" s="63">
        <f t="shared" si="137"/>
        <v>1.75</v>
      </c>
      <c r="AC57" s="208">
        <v>0.95979999999999999</v>
      </c>
      <c r="AD57" s="205">
        <v>0.96</v>
      </c>
      <c r="AE57" s="63"/>
      <c r="AF57" s="63">
        <f t="shared" si="138"/>
        <v>0.96</v>
      </c>
      <c r="AG57" s="208">
        <v>0.53059999999999996</v>
      </c>
      <c r="AH57" s="205">
        <v>0.53</v>
      </c>
      <c r="AI57" s="63"/>
      <c r="AJ57" s="63">
        <f t="shared" si="139"/>
        <v>0.53</v>
      </c>
      <c r="AK57" s="208">
        <v>0.55430000000000001</v>
      </c>
      <c r="AL57" s="205">
        <v>0.57000000000000006</v>
      </c>
      <c r="AM57" s="63"/>
      <c r="AN57" s="63">
        <f t="shared" si="140"/>
        <v>0.57000000000000006</v>
      </c>
      <c r="AO57" s="208">
        <v>0.38750000000000001</v>
      </c>
      <c r="AP57" s="205">
        <v>0.39</v>
      </c>
      <c r="AQ57" s="63"/>
      <c r="AR57" s="63">
        <f t="shared" si="141"/>
        <v>0.39</v>
      </c>
      <c r="AS57" s="208">
        <v>0.1303</v>
      </c>
      <c r="AT57" s="205">
        <v>0.15000000000000002</v>
      </c>
      <c r="AU57" s="63"/>
      <c r="AV57" s="63">
        <f t="shared" si="142"/>
        <v>0.15000000000000002</v>
      </c>
      <c r="AW57" s="208">
        <v>0.49519999999999997</v>
      </c>
      <c r="AX57" s="205">
        <v>0.5</v>
      </c>
      <c r="AY57" s="63"/>
      <c r="AZ57" s="63">
        <f t="shared" si="143"/>
        <v>0.5</v>
      </c>
      <c r="BA57" s="208">
        <v>5.8999999999999999E-3</v>
      </c>
      <c r="BB57" s="205">
        <v>0.01</v>
      </c>
      <c r="BC57" s="63"/>
      <c r="BD57" s="63">
        <f t="shared" si="144"/>
        <v>0.01</v>
      </c>
      <c r="BE57" s="208">
        <v>0.2409</v>
      </c>
      <c r="BF57" s="205">
        <v>0.24</v>
      </c>
      <c r="BG57" s="63"/>
      <c r="BH57" s="63">
        <f t="shared" si="145"/>
        <v>0.24</v>
      </c>
      <c r="BI57" s="208">
        <v>1.5529999999999999</v>
      </c>
      <c r="BJ57" s="205">
        <v>1.55</v>
      </c>
      <c r="BK57" s="63"/>
      <c r="BL57" s="63">
        <f t="shared" si="146"/>
        <v>1.55</v>
      </c>
      <c r="BM57" s="208">
        <v>0.26690000000000003</v>
      </c>
      <c r="BN57" s="205">
        <v>0.27</v>
      </c>
      <c r="BO57" s="63"/>
      <c r="BP57" s="63">
        <f t="shared" si="147"/>
        <v>0.27</v>
      </c>
      <c r="BQ57" s="208">
        <v>1.0299</v>
      </c>
      <c r="BR57" s="205">
        <v>1.03</v>
      </c>
      <c r="BS57" s="63"/>
      <c r="BT57" s="63">
        <f t="shared" si="148"/>
        <v>1.03</v>
      </c>
      <c r="BU57" s="208">
        <v>1.0646</v>
      </c>
      <c r="BV57" s="205">
        <v>1.3599999999999999</v>
      </c>
      <c r="BW57" s="63"/>
      <c r="BX57" s="63">
        <f t="shared" si="149"/>
        <v>1.3599999999999999</v>
      </c>
      <c r="BY57" s="208">
        <v>0.2606</v>
      </c>
      <c r="BZ57" s="205">
        <v>0.30000000000000004</v>
      </c>
      <c r="CA57" s="63"/>
      <c r="CB57" s="63">
        <f t="shared" si="150"/>
        <v>0.30000000000000004</v>
      </c>
      <c r="CC57" s="208">
        <v>6.1499999999999999E-2</v>
      </c>
      <c r="CD57" s="205">
        <v>0.06</v>
      </c>
      <c r="CE57" s="63"/>
      <c r="CF57" s="63">
        <f t="shared" si="151"/>
        <v>0.06</v>
      </c>
      <c r="CG57" s="208">
        <v>0</v>
      </c>
      <c r="CH57" s="205">
        <v>0.18000000000000002</v>
      </c>
      <c r="CI57" s="63"/>
      <c r="CJ57" s="63">
        <f t="shared" si="152"/>
        <v>0.18000000000000002</v>
      </c>
      <c r="CK57" s="208">
        <v>0.11070000000000001</v>
      </c>
      <c r="CL57" s="205">
        <v>0.19</v>
      </c>
      <c r="CM57" s="63"/>
      <c r="CN57" s="63">
        <f t="shared" si="153"/>
        <v>0.19</v>
      </c>
      <c r="CO57" s="208">
        <v>0.6552</v>
      </c>
      <c r="CP57" s="205">
        <v>1.2</v>
      </c>
      <c r="CQ57" s="63"/>
      <c r="CR57" s="63">
        <f t="shared" si="154"/>
        <v>1.2</v>
      </c>
      <c r="CS57" s="208">
        <v>0.67949999999999999</v>
      </c>
      <c r="CT57" s="205">
        <v>1.33</v>
      </c>
      <c r="CU57" s="63">
        <v>0.2</v>
      </c>
      <c r="CV57" s="63">
        <f t="shared" si="155"/>
        <v>1.53</v>
      </c>
      <c r="CW57" s="208">
        <v>0.56210000000000004</v>
      </c>
      <c r="CX57" s="205">
        <v>1.41</v>
      </c>
      <c r="CY57" s="63"/>
      <c r="CZ57" s="63">
        <f t="shared" si="156"/>
        <v>1.41</v>
      </c>
      <c r="DA57" s="208">
        <v>2.5585</v>
      </c>
      <c r="DB57" s="205">
        <v>2.58</v>
      </c>
      <c r="DC57" s="63"/>
      <c r="DD57" s="63">
        <f t="shared" si="157"/>
        <v>2.58</v>
      </c>
      <c r="DE57" s="208">
        <v>0.34560000000000002</v>
      </c>
      <c r="DF57" s="205">
        <v>0.41</v>
      </c>
      <c r="DG57" s="63"/>
      <c r="DH57" s="63">
        <f t="shared" si="158"/>
        <v>0.41</v>
      </c>
      <c r="DI57" s="208">
        <v>0.59540000000000004</v>
      </c>
      <c r="DJ57" s="205">
        <v>0.64</v>
      </c>
      <c r="DK57" s="63"/>
      <c r="DL57" s="63">
        <f t="shared" si="159"/>
        <v>0.64</v>
      </c>
      <c r="DM57" s="208">
        <v>3.1179999999999999</v>
      </c>
      <c r="DN57" s="205">
        <v>3.11</v>
      </c>
      <c r="DO57" s="63"/>
      <c r="DP57" s="63">
        <f t="shared" si="160"/>
        <v>3.11</v>
      </c>
      <c r="DQ57" s="208">
        <v>1.6326000000000001</v>
      </c>
      <c r="DR57" s="205">
        <v>1.6300000000000001</v>
      </c>
      <c r="DS57" s="63"/>
      <c r="DT57" s="63">
        <f t="shared" si="161"/>
        <v>1.6300000000000001</v>
      </c>
      <c r="DU57" s="208">
        <v>0.51470000000000005</v>
      </c>
      <c r="DV57" s="205">
        <v>0.51</v>
      </c>
      <c r="DW57" s="63"/>
      <c r="DX57" s="63">
        <f t="shared" si="162"/>
        <v>0.51</v>
      </c>
      <c r="DY57" s="208">
        <v>0.81759999999999999</v>
      </c>
      <c r="DZ57" s="205">
        <v>0.83000000000000007</v>
      </c>
      <c r="EA57" s="63"/>
      <c r="EB57" s="63">
        <f t="shared" si="163"/>
        <v>0.83000000000000007</v>
      </c>
      <c r="EC57" s="208">
        <v>1.7531000000000001</v>
      </c>
      <c r="ED57" s="205">
        <v>1.75</v>
      </c>
      <c r="EE57" s="63">
        <v>0</v>
      </c>
      <c r="EF57" s="63">
        <f t="shared" si="164"/>
        <v>1.75</v>
      </c>
      <c r="EG57" s="208">
        <v>8.1325000000000003</v>
      </c>
      <c r="EH57" s="205">
        <v>8.42</v>
      </c>
      <c r="EI57" s="63"/>
      <c r="EJ57" s="63">
        <f t="shared" si="165"/>
        <v>8.42</v>
      </c>
      <c r="EK57" s="208">
        <v>2.0316999999999998</v>
      </c>
      <c r="EL57" s="205">
        <v>2.0300000000000002</v>
      </c>
      <c r="EM57" s="63"/>
      <c r="EN57" s="63">
        <f t="shared" si="166"/>
        <v>2.0300000000000002</v>
      </c>
      <c r="EO57" s="208">
        <v>6.3053999999999997</v>
      </c>
      <c r="EP57" s="205">
        <v>6.3100000000000005</v>
      </c>
      <c r="EQ57" s="63"/>
      <c r="ER57" s="63">
        <f t="shared" si="167"/>
        <v>6.3100000000000005</v>
      </c>
      <c r="ES57" s="208">
        <v>0.215</v>
      </c>
      <c r="ET57" s="205">
        <v>0.22</v>
      </c>
      <c r="EU57" s="63"/>
      <c r="EV57" s="63">
        <f t="shared" si="168"/>
        <v>0.22</v>
      </c>
      <c r="EW57" s="208">
        <v>2.8692000000000002</v>
      </c>
      <c r="EX57" s="205">
        <v>4.0900000000000007</v>
      </c>
      <c r="EY57" s="63"/>
      <c r="EZ57" s="63">
        <f t="shared" si="169"/>
        <v>4.0900000000000007</v>
      </c>
      <c r="FA57" s="208">
        <v>6.4999999999999997E-3</v>
      </c>
      <c r="FB57" s="205">
        <v>0.03</v>
      </c>
      <c r="FC57" s="63"/>
      <c r="FD57" s="63">
        <f t="shared" si="170"/>
        <v>0.03</v>
      </c>
      <c r="FE57" s="208">
        <v>3.6768000000000001</v>
      </c>
      <c r="FF57" s="205">
        <v>3.7600000000000002</v>
      </c>
      <c r="FG57" s="63"/>
      <c r="FH57" s="63">
        <f t="shared" si="171"/>
        <v>3.7600000000000002</v>
      </c>
      <c r="FI57" s="208">
        <v>0.2104</v>
      </c>
      <c r="FJ57" s="205">
        <v>0.75</v>
      </c>
      <c r="FK57" s="63"/>
      <c r="FL57" s="63">
        <f t="shared" si="172"/>
        <v>0.75</v>
      </c>
      <c r="FM57" s="208">
        <v>0.52059999999999995</v>
      </c>
      <c r="FN57" s="205">
        <v>0.82</v>
      </c>
      <c r="FO57" s="63"/>
      <c r="FP57" s="63">
        <f t="shared" si="173"/>
        <v>0.82</v>
      </c>
      <c r="FQ57" s="208">
        <v>2.4203999999999999</v>
      </c>
      <c r="FR57" s="205">
        <v>3.3</v>
      </c>
      <c r="FS57" s="63"/>
      <c r="FT57" s="63">
        <f t="shared" si="174"/>
        <v>3.3</v>
      </c>
      <c r="FU57" s="208">
        <v>6.7699999999999996E-2</v>
      </c>
      <c r="FV57" s="205">
        <v>7.0000000000000007E-2</v>
      </c>
      <c r="FW57" s="63"/>
      <c r="FX57" s="63">
        <f t="shared" si="175"/>
        <v>7.0000000000000007E-2</v>
      </c>
      <c r="FY57" s="208">
        <v>1.6577</v>
      </c>
      <c r="FZ57" s="205">
        <v>1.9100000000000001</v>
      </c>
      <c r="GA57" s="63"/>
      <c r="GB57" s="63">
        <f t="shared" si="176"/>
        <v>1.9100000000000001</v>
      </c>
      <c r="GC57" s="208">
        <v>5.2176999999999998</v>
      </c>
      <c r="GD57" s="205">
        <v>5.3699999999999992</v>
      </c>
      <c r="GE57" s="63"/>
      <c r="GF57" s="63">
        <f t="shared" si="177"/>
        <v>5.3699999999999992</v>
      </c>
      <c r="GG57" s="208">
        <v>4.7752999999999997</v>
      </c>
      <c r="GH57" s="205">
        <v>8.51</v>
      </c>
      <c r="GI57" s="63"/>
      <c r="GJ57" s="63">
        <f t="shared" si="178"/>
        <v>8.51</v>
      </c>
      <c r="GK57" s="208">
        <v>2.3210999999999999</v>
      </c>
      <c r="GL57" s="205">
        <v>2.3199999999999998</v>
      </c>
      <c r="GM57" s="63"/>
      <c r="GN57" s="63">
        <f t="shared" si="179"/>
        <v>2.3199999999999998</v>
      </c>
      <c r="GO57" s="208">
        <v>1.9481999999999999</v>
      </c>
      <c r="GP57" s="205">
        <v>2.06</v>
      </c>
      <c r="GQ57" s="63"/>
      <c r="GR57" s="63">
        <f t="shared" si="180"/>
        <v>2.06</v>
      </c>
      <c r="GS57" s="208">
        <v>0.56950000000000001</v>
      </c>
      <c r="GT57" s="205">
        <v>0.56999999999999995</v>
      </c>
      <c r="GU57" s="63"/>
      <c r="GV57" s="63">
        <f t="shared" si="181"/>
        <v>0.56999999999999995</v>
      </c>
      <c r="GW57" s="208">
        <v>0.89319999999999999</v>
      </c>
      <c r="GX57" s="205">
        <v>1.6600000000000001</v>
      </c>
      <c r="GY57" s="63"/>
      <c r="GZ57" s="63">
        <f t="shared" si="182"/>
        <v>1.6600000000000001</v>
      </c>
      <c r="HA57" s="208">
        <v>1.8181</v>
      </c>
      <c r="HB57" s="205">
        <v>6.03</v>
      </c>
      <c r="HC57" s="63"/>
      <c r="HD57" s="63">
        <f t="shared" si="183"/>
        <v>6.03</v>
      </c>
      <c r="HE57" s="208">
        <v>4.0781999999999998</v>
      </c>
      <c r="HF57" s="205">
        <v>6.86</v>
      </c>
      <c r="HG57" s="63"/>
      <c r="HH57" s="63">
        <f t="shared" si="184"/>
        <v>6.86</v>
      </c>
      <c r="HI57" s="208">
        <v>1.0951</v>
      </c>
      <c r="HJ57" s="205">
        <v>1.3</v>
      </c>
      <c r="HK57" s="63"/>
      <c r="HL57" s="63">
        <f t="shared" si="185"/>
        <v>1.3</v>
      </c>
      <c r="HM57" s="208">
        <v>0.22720000000000001</v>
      </c>
      <c r="HN57" s="205">
        <v>0.23</v>
      </c>
      <c r="HO57" s="63"/>
      <c r="HP57" s="63">
        <f t="shared" si="186"/>
        <v>0.23</v>
      </c>
      <c r="HQ57" s="208">
        <v>0</v>
      </c>
      <c r="HR57" s="205">
        <v>0</v>
      </c>
      <c r="HS57" s="63"/>
      <c r="HT57" s="63">
        <f t="shared" si="187"/>
        <v>0</v>
      </c>
      <c r="HU57" s="208">
        <v>2.2347999999999999</v>
      </c>
      <c r="HV57" s="205">
        <v>2.27</v>
      </c>
      <c r="HW57" s="63"/>
      <c r="HX57" s="63">
        <f t="shared" si="188"/>
        <v>2.27</v>
      </c>
      <c r="HY57" s="208">
        <v>1.4058999999999999</v>
      </c>
      <c r="HZ57" s="205">
        <v>1.4</v>
      </c>
      <c r="IA57" s="63"/>
      <c r="IB57" s="63">
        <f t="shared" si="189"/>
        <v>1.4</v>
      </c>
      <c r="IC57" s="208">
        <v>0.46089999999999998</v>
      </c>
      <c r="ID57" s="205">
        <v>0.78</v>
      </c>
      <c r="IE57" s="63"/>
      <c r="IF57" s="63">
        <f t="shared" si="190"/>
        <v>0.78</v>
      </c>
      <c r="IG57" s="208">
        <v>1.5895999999999999</v>
      </c>
      <c r="IH57" s="312">
        <v>1.94</v>
      </c>
      <c r="II57" s="63"/>
      <c r="IJ57" s="63">
        <f t="shared" si="191"/>
        <v>1.94</v>
      </c>
      <c r="IK57" s="208">
        <v>2.5316000000000001</v>
      </c>
      <c r="IL57" s="317">
        <v>2.63</v>
      </c>
      <c r="IM57" s="63"/>
      <c r="IN57" s="63">
        <f t="shared" si="192"/>
        <v>2.63</v>
      </c>
      <c r="IO57" s="208">
        <v>2.4129</v>
      </c>
      <c r="IP57" s="300">
        <v>2.46</v>
      </c>
      <c r="IQ57" s="63"/>
      <c r="IR57" s="63">
        <f t="shared" si="193"/>
        <v>2.46</v>
      </c>
      <c r="IS57" s="208">
        <v>1.9508000000000001</v>
      </c>
      <c r="IT57" s="313">
        <v>1.95</v>
      </c>
      <c r="IU57" s="63"/>
      <c r="IV57" s="63">
        <f t="shared" si="194"/>
        <v>1.95</v>
      </c>
      <c r="IW57" s="208">
        <v>0.49099999999999999</v>
      </c>
      <c r="IX57" s="314">
        <v>0.49</v>
      </c>
      <c r="IY57" s="63"/>
      <c r="IZ57" s="63">
        <f t="shared" si="195"/>
        <v>0.49</v>
      </c>
      <c r="JA57" s="208">
        <v>2.2667999999999999</v>
      </c>
      <c r="JB57" s="315">
        <v>3.54</v>
      </c>
      <c r="JC57" s="63"/>
      <c r="JD57" s="63">
        <f t="shared" si="196"/>
        <v>3.54</v>
      </c>
      <c r="JE57" s="208">
        <v>1.7051000000000001</v>
      </c>
      <c r="JF57" s="316">
        <v>2.5499999999999998</v>
      </c>
      <c r="JG57" s="63"/>
      <c r="JH57" s="63">
        <f t="shared" si="197"/>
        <v>2.5499999999999998</v>
      </c>
    </row>
    <row r="58" spans="1:268" ht="45">
      <c r="A58" s="4" t="s">
        <v>41</v>
      </c>
      <c r="B58" s="14" t="s">
        <v>161</v>
      </c>
      <c r="C58" s="6" t="s">
        <v>162</v>
      </c>
      <c r="D58" s="236">
        <v>864.4200000000003</v>
      </c>
      <c r="E58" s="204">
        <f t="shared" si="334"/>
        <v>597.96690000000024</v>
      </c>
      <c r="F58" s="204">
        <f t="shared" si="335"/>
        <v>864.4200000000003</v>
      </c>
      <c r="G58" s="204">
        <f t="shared" si="336"/>
        <v>1161.57</v>
      </c>
      <c r="H58" s="68">
        <f t="shared" si="265"/>
        <v>297.14999999999964</v>
      </c>
      <c r="I58" s="208">
        <v>14.1721</v>
      </c>
      <c r="J58" s="205">
        <v>17.739999999999998</v>
      </c>
      <c r="K58" s="63"/>
      <c r="L58" s="63">
        <f t="shared" si="133"/>
        <v>17.739999999999998</v>
      </c>
      <c r="M58" s="208">
        <v>1.0699999999999999E-2</v>
      </c>
      <c r="N58" s="205">
        <v>0.51</v>
      </c>
      <c r="O58" s="63"/>
      <c r="P58" s="63">
        <f t="shared" si="134"/>
        <v>0.51</v>
      </c>
      <c r="Q58" s="208">
        <v>2.2568999999999999</v>
      </c>
      <c r="R58" s="205">
        <v>2.74</v>
      </c>
      <c r="S58" s="63"/>
      <c r="T58" s="63">
        <f t="shared" si="135"/>
        <v>2.74</v>
      </c>
      <c r="U58" s="208">
        <v>12.337</v>
      </c>
      <c r="V58" s="205">
        <v>13.89</v>
      </c>
      <c r="W58" s="63"/>
      <c r="X58" s="63">
        <f t="shared" si="136"/>
        <v>13.89</v>
      </c>
      <c r="Y58" s="208">
        <v>32.927199999999999</v>
      </c>
      <c r="Z58" s="205">
        <v>34.4</v>
      </c>
      <c r="AA58" s="63"/>
      <c r="AB58" s="63">
        <f t="shared" si="137"/>
        <v>34.4</v>
      </c>
      <c r="AC58" s="208">
        <v>2.2603</v>
      </c>
      <c r="AD58" s="205">
        <v>3.26</v>
      </c>
      <c r="AE58" s="63"/>
      <c r="AF58" s="63">
        <f t="shared" si="138"/>
        <v>3.26</v>
      </c>
      <c r="AG58" s="208">
        <v>11.256399999999999</v>
      </c>
      <c r="AH58" s="205">
        <v>11.26</v>
      </c>
      <c r="AI58" s="63">
        <v>2</v>
      </c>
      <c r="AJ58" s="63">
        <f t="shared" si="139"/>
        <v>13.26</v>
      </c>
      <c r="AK58" s="208">
        <v>16.082100000000001</v>
      </c>
      <c r="AL58" s="205">
        <v>17.369999999999997</v>
      </c>
      <c r="AM58" s="63"/>
      <c r="AN58" s="63">
        <f t="shared" si="140"/>
        <v>17.369999999999997</v>
      </c>
      <c r="AO58" s="208">
        <v>0.46129999999999999</v>
      </c>
      <c r="AP58" s="205">
        <v>0.71</v>
      </c>
      <c r="AQ58" s="63"/>
      <c r="AR58" s="63">
        <f t="shared" si="141"/>
        <v>0.71</v>
      </c>
      <c r="AS58" s="208">
        <v>0.3135</v>
      </c>
      <c r="AT58" s="205">
        <v>0.51</v>
      </c>
      <c r="AU58" s="63">
        <v>2.5</v>
      </c>
      <c r="AV58" s="63">
        <f t="shared" si="142"/>
        <v>3.01</v>
      </c>
      <c r="AW58" s="208">
        <v>3.7000000000000002E-3</v>
      </c>
      <c r="AX58" s="205">
        <v>0.30000000000000004</v>
      </c>
      <c r="AY58" s="63"/>
      <c r="AZ58" s="63">
        <f t="shared" si="143"/>
        <v>0.30000000000000004</v>
      </c>
      <c r="BA58" s="208">
        <v>10.694100000000001</v>
      </c>
      <c r="BB58" s="205">
        <v>11.089999999999998</v>
      </c>
      <c r="BC58" s="63"/>
      <c r="BD58" s="63">
        <f t="shared" si="144"/>
        <v>11.089999999999998</v>
      </c>
      <c r="BE58" s="208">
        <v>9.06E-2</v>
      </c>
      <c r="BF58" s="205">
        <v>0.36</v>
      </c>
      <c r="BG58" s="63"/>
      <c r="BH58" s="63">
        <f t="shared" si="145"/>
        <v>0.36</v>
      </c>
      <c r="BI58" s="208">
        <v>0.23400000000000001</v>
      </c>
      <c r="BJ58" s="205">
        <v>1</v>
      </c>
      <c r="BK58" s="63"/>
      <c r="BL58" s="63">
        <f t="shared" si="146"/>
        <v>1</v>
      </c>
      <c r="BM58" s="208">
        <v>0.3493</v>
      </c>
      <c r="BN58" s="205">
        <v>0.35</v>
      </c>
      <c r="BO58" s="63"/>
      <c r="BP58" s="63">
        <f t="shared" si="147"/>
        <v>0.35</v>
      </c>
      <c r="BQ58" s="208">
        <v>20.183800000000002</v>
      </c>
      <c r="BR58" s="205">
        <v>19.909999999999997</v>
      </c>
      <c r="BS58" s="63"/>
      <c r="BT58" s="63">
        <f t="shared" si="148"/>
        <v>19.909999999999997</v>
      </c>
      <c r="BU58" s="208">
        <v>12.1068</v>
      </c>
      <c r="BV58" s="205">
        <v>13.11</v>
      </c>
      <c r="BW58" s="63"/>
      <c r="BX58" s="63">
        <f t="shared" si="149"/>
        <v>13.11</v>
      </c>
      <c r="BY58" s="208">
        <v>23.876300000000001</v>
      </c>
      <c r="BZ58" s="205">
        <v>25.549999999999997</v>
      </c>
      <c r="CA58" s="63"/>
      <c r="CB58" s="63">
        <f t="shared" si="150"/>
        <v>25.549999999999997</v>
      </c>
      <c r="CC58" s="208">
        <v>2.6429</v>
      </c>
      <c r="CD58" s="205">
        <v>4.0199999999999996</v>
      </c>
      <c r="CE58" s="63"/>
      <c r="CF58" s="63">
        <f t="shared" si="151"/>
        <v>4.0199999999999996</v>
      </c>
      <c r="CG58" s="208">
        <v>4.8064999999999998</v>
      </c>
      <c r="CH58" s="205">
        <v>6.3400000000000007</v>
      </c>
      <c r="CI58" s="63"/>
      <c r="CJ58" s="63">
        <f t="shared" si="152"/>
        <v>6.3400000000000007</v>
      </c>
      <c r="CK58" s="208">
        <v>5.2492000000000001</v>
      </c>
      <c r="CL58" s="205">
        <v>5.67</v>
      </c>
      <c r="CM58" s="63">
        <v>-0.5</v>
      </c>
      <c r="CN58" s="63">
        <f t="shared" si="153"/>
        <v>5.17</v>
      </c>
      <c r="CO58" s="208">
        <v>11.0435</v>
      </c>
      <c r="CP58" s="205">
        <v>14.51</v>
      </c>
      <c r="CQ58" s="63"/>
      <c r="CR58" s="63">
        <f t="shared" si="154"/>
        <v>14.51</v>
      </c>
      <c r="CS58" s="208">
        <v>4.6253000000000002</v>
      </c>
      <c r="CT58" s="205">
        <v>5.05</v>
      </c>
      <c r="CU58" s="63"/>
      <c r="CV58" s="63">
        <f t="shared" si="155"/>
        <v>5.05</v>
      </c>
      <c r="CW58" s="208">
        <v>2.0727000000000002</v>
      </c>
      <c r="CX58" s="205">
        <v>4.05</v>
      </c>
      <c r="CY58" s="63"/>
      <c r="CZ58" s="63">
        <f t="shared" si="156"/>
        <v>4.05</v>
      </c>
      <c r="DA58" s="208">
        <v>8.1532999999999998</v>
      </c>
      <c r="DB58" s="205">
        <v>8.69</v>
      </c>
      <c r="DC58" s="63">
        <v>-0.15</v>
      </c>
      <c r="DD58" s="63">
        <f t="shared" si="157"/>
        <v>8.5399999999999991</v>
      </c>
      <c r="DE58" s="208">
        <v>1.4789000000000001</v>
      </c>
      <c r="DF58" s="205">
        <v>2.2599999999999998</v>
      </c>
      <c r="DG58" s="63">
        <v>1.2</v>
      </c>
      <c r="DH58" s="63">
        <f t="shared" si="158"/>
        <v>3.46</v>
      </c>
      <c r="DI58" s="208">
        <v>1.0286</v>
      </c>
      <c r="DJ58" s="205">
        <v>1.5</v>
      </c>
      <c r="DK58" s="63"/>
      <c r="DL58" s="63">
        <f t="shared" si="159"/>
        <v>1.5</v>
      </c>
      <c r="DM58" s="208">
        <v>10.926299999999999</v>
      </c>
      <c r="DN58" s="205">
        <v>15.190000000000001</v>
      </c>
      <c r="DO58" s="63"/>
      <c r="DP58" s="63">
        <f t="shared" si="160"/>
        <v>15.190000000000001</v>
      </c>
      <c r="DQ58" s="208">
        <v>14.630699999999999</v>
      </c>
      <c r="DR58" s="205">
        <v>15.92</v>
      </c>
      <c r="DS58" s="63">
        <v>-0.3</v>
      </c>
      <c r="DT58" s="63">
        <f t="shared" si="161"/>
        <v>15.62</v>
      </c>
      <c r="DU58" s="208">
        <v>5.2336999999999998</v>
      </c>
      <c r="DV58" s="205">
        <v>5.24</v>
      </c>
      <c r="DW58" s="63"/>
      <c r="DX58" s="63">
        <f t="shared" si="162"/>
        <v>5.24</v>
      </c>
      <c r="DY58" s="208">
        <v>0.29430000000000001</v>
      </c>
      <c r="DZ58" s="205">
        <v>0.57000000000000006</v>
      </c>
      <c r="EA58" s="63"/>
      <c r="EB58" s="63">
        <f t="shared" si="163"/>
        <v>0.57000000000000006</v>
      </c>
      <c r="EC58" s="208">
        <v>7.3493000000000004</v>
      </c>
      <c r="ED58" s="205">
        <v>11.37</v>
      </c>
      <c r="EE58" s="63">
        <v>3.6</v>
      </c>
      <c r="EF58" s="63">
        <f t="shared" si="164"/>
        <v>14.969999999999999</v>
      </c>
      <c r="EG58" s="208">
        <v>33.131</v>
      </c>
      <c r="EH58" s="205">
        <v>36.01</v>
      </c>
      <c r="EI58" s="63"/>
      <c r="EJ58" s="63">
        <f t="shared" si="165"/>
        <v>36.01</v>
      </c>
      <c r="EK58" s="208">
        <v>2.9569000000000001</v>
      </c>
      <c r="EL58" s="205">
        <v>5.0300000000000011</v>
      </c>
      <c r="EM58" s="63"/>
      <c r="EN58" s="63">
        <f t="shared" si="166"/>
        <v>5.0300000000000011</v>
      </c>
      <c r="EO58" s="208">
        <v>16.456499999999998</v>
      </c>
      <c r="EP58" s="205">
        <v>16.95</v>
      </c>
      <c r="EQ58" s="63"/>
      <c r="ER58" s="63">
        <f t="shared" si="167"/>
        <v>16.95</v>
      </c>
      <c r="ES58" s="208">
        <v>6.4211</v>
      </c>
      <c r="ET58" s="205">
        <v>6.63</v>
      </c>
      <c r="EU58" s="63"/>
      <c r="EV58" s="63">
        <f t="shared" si="168"/>
        <v>6.63</v>
      </c>
      <c r="EW58" s="208">
        <v>8.9466999999999999</v>
      </c>
      <c r="EX58" s="205">
        <v>9.77</v>
      </c>
      <c r="EY58" s="63"/>
      <c r="EZ58" s="63">
        <f t="shared" si="169"/>
        <v>9.77</v>
      </c>
      <c r="FA58" s="208">
        <v>6.4050000000000002</v>
      </c>
      <c r="FB58" s="205">
        <v>10.850000000000001</v>
      </c>
      <c r="FC58" s="63"/>
      <c r="FD58" s="63">
        <f t="shared" si="170"/>
        <v>10.850000000000001</v>
      </c>
      <c r="FE58" s="208">
        <v>23.569400000000002</v>
      </c>
      <c r="FF58" s="205">
        <v>25.980000000000004</v>
      </c>
      <c r="FG58" s="63"/>
      <c r="FH58" s="63">
        <f t="shared" si="171"/>
        <v>25.980000000000004</v>
      </c>
      <c r="FI58" s="208">
        <v>1.4995000000000001</v>
      </c>
      <c r="FJ58" s="205">
        <v>5.74</v>
      </c>
      <c r="FK58" s="63">
        <v>5</v>
      </c>
      <c r="FL58" s="63">
        <f t="shared" si="172"/>
        <v>10.74</v>
      </c>
      <c r="FM58" s="208">
        <v>2.37</v>
      </c>
      <c r="FN58" s="205">
        <v>6.74</v>
      </c>
      <c r="FO58" s="63"/>
      <c r="FP58" s="63">
        <f t="shared" si="173"/>
        <v>6.74</v>
      </c>
      <c r="FQ58" s="208">
        <v>1.8130999999999999</v>
      </c>
      <c r="FR58" s="205">
        <v>4.92</v>
      </c>
      <c r="FS58" s="63">
        <v>5</v>
      </c>
      <c r="FT58" s="63">
        <f t="shared" si="174"/>
        <v>9.92</v>
      </c>
      <c r="FU58" s="208">
        <v>16.595800000000001</v>
      </c>
      <c r="FV58" s="205">
        <v>16.559999999999999</v>
      </c>
      <c r="FW58" s="63"/>
      <c r="FX58" s="63">
        <f t="shared" si="175"/>
        <v>16.559999999999999</v>
      </c>
      <c r="FY58" s="208">
        <v>18.752700000000001</v>
      </c>
      <c r="FZ58" s="205">
        <v>21.35</v>
      </c>
      <c r="GA58" s="63"/>
      <c r="GB58" s="63">
        <f t="shared" si="176"/>
        <v>21.35</v>
      </c>
      <c r="GC58" s="208">
        <v>17.218800000000002</v>
      </c>
      <c r="GD58" s="205">
        <v>18.84</v>
      </c>
      <c r="GE58" s="63"/>
      <c r="GF58" s="63">
        <f t="shared" si="177"/>
        <v>18.84</v>
      </c>
      <c r="GG58" s="208">
        <v>16.7316</v>
      </c>
      <c r="GH58" s="205">
        <v>18.489999999999998</v>
      </c>
      <c r="GI58" s="63">
        <v>10</v>
      </c>
      <c r="GJ58" s="63">
        <f t="shared" si="178"/>
        <v>28.49</v>
      </c>
      <c r="GK58" s="208">
        <v>6.8699000000000003</v>
      </c>
      <c r="GL58" s="205">
        <v>6.8500000000000005</v>
      </c>
      <c r="GM58" s="63"/>
      <c r="GN58" s="63">
        <f t="shared" si="179"/>
        <v>6.8500000000000005</v>
      </c>
      <c r="GO58" s="208">
        <v>6.6691000000000003</v>
      </c>
      <c r="GP58" s="205">
        <v>6.67</v>
      </c>
      <c r="GQ58" s="63"/>
      <c r="GR58" s="63">
        <f t="shared" si="180"/>
        <v>6.67</v>
      </c>
      <c r="GS58" s="208">
        <v>10.6797</v>
      </c>
      <c r="GT58" s="205">
        <v>10.68</v>
      </c>
      <c r="GU58" s="63"/>
      <c r="GV58" s="63">
        <f t="shared" si="181"/>
        <v>10.68</v>
      </c>
      <c r="GW58" s="208">
        <v>6.9749999999999996</v>
      </c>
      <c r="GX58" s="205">
        <v>6.98</v>
      </c>
      <c r="GY58" s="63"/>
      <c r="GZ58" s="63">
        <f t="shared" si="182"/>
        <v>6.98</v>
      </c>
      <c r="HA58" s="208">
        <v>3.4662999999999999</v>
      </c>
      <c r="HB58" s="205">
        <v>3.48</v>
      </c>
      <c r="HC58" s="63"/>
      <c r="HD58" s="63">
        <f t="shared" si="183"/>
        <v>3.48</v>
      </c>
      <c r="HE58" s="208">
        <v>23.578700000000001</v>
      </c>
      <c r="HF58" s="205">
        <v>25.14</v>
      </c>
      <c r="HG58" s="63"/>
      <c r="HH58" s="63">
        <f t="shared" si="184"/>
        <v>25.14</v>
      </c>
      <c r="HI58" s="208">
        <v>6.7976999999999999</v>
      </c>
      <c r="HJ58" s="205">
        <v>56.69</v>
      </c>
      <c r="HK58" s="63"/>
      <c r="HL58" s="63">
        <f t="shared" si="185"/>
        <v>56.69</v>
      </c>
      <c r="HM58" s="208">
        <v>9.2418999999999993</v>
      </c>
      <c r="HN58" s="205">
        <v>9.25</v>
      </c>
      <c r="HO58" s="63"/>
      <c r="HP58" s="63">
        <f t="shared" si="186"/>
        <v>9.25</v>
      </c>
      <c r="HQ58" s="208">
        <v>6.2199999999999998E-2</v>
      </c>
      <c r="HR58" s="205">
        <v>0.06</v>
      </c>
      <c r="HS58" s="63"/>
      <c r="HT58" s="63">
        <f t="shared" si="187"/>
        <v>0.06</v>
      </c>
      <c r="HU58" s="208">
        <v>2.8151000000000002</v>
      </c>
      <c r="HV58" s="205">
        <v>2.71</v>
      </c>
      <c r="HW58" s="63"/>
      <c r="HX58" s="63">
        <f t="shared" si="188"/>
        <v>2.71</v>
      </c>
      <c r="HY58" s="208">
        <v>9.2203999999999997</v>
      </c>
      <c r="HZ58" s="205">
        <v>9.2200000000000006</v>
      </c>
      <c r="IA58" s="63">
        <v>3</v>
      </c>
      <c r="IB58" s="63">
        <f t="shared" si="189"/>
        <v>12.22</v>
      </c>
      <c r="IC58" s="208">
        <v>15.849299999999999</v>
      </c>
      <c r="ID58" s="205">
        <v>17.170000000000002</v>
      </c>
      <c r="IE58" s="63">
        <v>1.8</v>
      </c>
      <c r="IF58" s="63">
        <f t="shared" si="190"/>
        <v>18.970000000000002</v>
      </c>
      <c r="IG58" s="208">
        <v>2.8485999999999998</v>
      </c>
      <c r="IH58" s="312">
        <v>4.08</v>
      </c>
      <c r="II58" s="63"/>
      <c r="IJ58" s="63">
        <f t="shared" si="191"/>
        <v>4.08</v>
      </c>
      <c r="IK58" s="208">
        <v>1.0620000000000001</v>
      </c>
      <c r="IL58" s="317">
        <v>135.92000000000002</v>
      </c>
      <c r="IM58" s="63">
        <f>239-135.9</f>
        <v>103.1</v>
      </c>
      <c r="IN58" s="63">
        <f t="shared" si="192"/>
        <v>239.02</v>
      </c>
      <c r="IO58" s="208">
        <v>1.0326</v>
      </c>
      <c r="IP58" s="318">
        <v>2.4900000000000002</v>
      </c>
      <c r="IQ58" s="63"/>
      <c r="IR58" s="63">
        <f t="shared" si="193"/>
        <v>2.4900000000000002</v>
      </c>
      <c r="IS58" s="208">
        <v>36.988900000000001</v>
      </c>
      <c r="IT58" s="313">
        <v>36.39</v>
      </c>
      <c r="IU58" s="63"/>
      <c r="IV58" s="63">
        <f t="shared" si="194"/>
        <v>36.39</v>
      </c>
      <c r="IW58" s="208">
        <v>9.1519999999999992</v>
      </c>
      <c r="IX58" s="314">
        <v>9.15</v>
      </c>
      <c r="IY58" s="63"/>
      <c r="IZ58" s="63">
        <f t="shared" si="195"/>
        <v>9.15</v>
      </c>
      <c r="JA58" s="208">
        <v>20.299299999999999</v>
      </c>
      <c r="JB58" s="319">
        <v>27.37</v>
      </c>
      <c r="JC58" s="63">
        <f>163-27.4+20.3</f>
        <v>155.9</v>
      </c>
      <c r="JD58" s="63">
        <f t="shared" si="196"/>
        <v>183.27</v>
      </c>
      <c r="JE58" s="208">
        <v>12.338800000000001</v>
      </c>
      <c r="JF58" s="316">
        <v>15.82</v>
      </c>
      <c r="JG58" s="63">
        <v>5</v>
      </c>
      <c r="JH58" s="63">
        <f t="shared" si="197"/>
        <v>20.82</v>
      </c>
    </row>
    <row r="59" spans="1:268" ht="24.75" customHeight="1">
      <c r="A59" s="4" t="s">
        <v>42</v>
      </c>
      <c r="B59" s="14" t="s">
        <v>163</v>
      </c>
      <c r="C59" s="6" t="s">
        <v>164</v>
      </c>
      <c r="D59" s="274">
        <f>D60+D61</f>
        <v>11599</v>
      </c>
      <c r="E59" s="204">
        <f t="shared" si="334"/>
        <v>11608.154700000001</v>
      </c>
      <c r="F59" s="204">
        <f t="shared" si="335"/>
        <v>11601.240000000002</v>
      </c>
      <c r="G59" s="204">
        <f t="shared" si="336"/>
        <v>11755.230000000001</v>
      </c>
      <c r="H59" s="68">
        <f t="shared" si="265"/>
        <v>156.23000000000138</v>
      </c>
      <c r="I59" s="63">
        <f>I60+I61</f>
        <v>134.37710000000001</v>
      </c>
      <c r="J59" s="205">
        <f>J60+J61</f>
        <v>115.72999999999999</v>
      </c>
      <c r="K59" s="63">
        <f t="shared" ref="K59:BU59" si="347">K60+K61</f>
        <v>0</v>
      </c>
      <c r="L59" s="63">
        <f t="shared" si="347"/>
        <v>115.72999999999999</v>
      </c>
      <c r="M59" s="63">
        <f t="shared" si="347"/>
        <v>112.1696</v>
      </c>
      <c r="N59" s="205">
        <f t="shared" si="347"/>
        <v>93.17</v>
      </c>
      <c r="O59" s="63">
        <f t="shared" si="347"/>
        <v>0</v>
      </c>
      <c r="P59" s="63">
        <f>P60+P61</f>
        <v>93.17</v>
      </c>
      <c r="Q59" s="63">
        <f t="shared" si="347"/>
        <v>233.16569999999999</v>
      </c>
      <c r="R59" s="205">
        <f t="shared" si="347"/>
        <v>172.45</v>
      </c>
      <c r="S59" s="63">
        <f t="shared" si="347"/>
        <v>0</v>
      </c>
      <c r="T59" s="63">
        <f t="shared" si="347"/>
        <v>172.45</v>
      </c>
      <c r="U59" s="63">
        <f t="shared" si="347"/>
        <v>237.39449999999999</v>
      </c>
      <c r="V59" s="205">
        <f t="shared" si="347"/>
        <v>226.42</v>
      </c>
      <c r="W59" s="63">
        <f>W60+W61</f>
        <v>13.099999999999998</v>
      </c>
      <c r="X59" s="63">
        <f t="shared" si="347"/>
        <v>239.51999999999998</v>
      </c>
      <c r="Y59" s="63">
        <f t="shared" si="347"/>
        <v>111.211</v>
      </c>
      <c r="Z59" s="205">
        <f t="shared" si="347"/>
        <v>104.26</v>
      </c>
      <c r="AA59" s="63">
        <f t="shared" si="347"/>
        <v>0</v>
      </c>
      <c r="AB59" s="63">
        <f t="shared" si="347"/>
        <v>104.26</v>
      </c>
      <c r="AC59" s="63">
        <f t="shared" si="347"/>
        <v>292.94929999999999</v>
      </c>
      <c r="AD59" s="205">
        <f>AD60+AD61</f>
        <v>360.64</v>
      </c>
      <c r="AE59" s="63">
        <f t="shared" si="347"/>
        <v>-12.449999999999989</v>
      </c>
      <c r="AF59" s="63">
        <f t="shared" si="347"/>
        <v>348.19</v>
      </c>
      <c r="AG59" s="63">
        <f t="shared" si="347"/>
        <v>363.47590000000002</v>
      </c>
      <c r="AH59" s="205">
        <f t="shared" si="347"/>
        <v>514.80999999999995</v>
      </c>
      <c r="AI59" s="63">
        <f t="shared" si="347"/>
        <v>59.1</v>
      </c>
      <c r="AJ59" s="63">
        <f t="shared" si="347"/>
        <v>573.91</v>
      </c>
      <c r="AK59" s="63">
        <f t="shared" si="347"/>
        <v>48.013500000000001</v>
      </c>
      <c r="AL59" s="205">
        <f t="shared" si="347"/>
        <v>44.98</v>
      </c>
      <c r="AM59" s="63">
        <f t="shared" si="347"/>
        <v>0</v>
      </c>
      <c r="AN59" s="63">
        <f t="shared" si="347"/>
        <v>44.98</v>
      </c>
      <c r="AO59" s="63">
        <f t="shared" si="347"/>
        <v>111.9637</v>
      </c>
      <c r="AP59" s="205">
        <f t="shared" si="347"/>
        <v>105.68</v>
      </c>
      <c r="AQ59" s="63">
        <f t="shared" si="347"/>
        <v>0</v>
      </c>
      <c r="AR59" s="63">
        <f t="shared" si="347"/>
        <v>105.68</v>
      </c>
      <c r="AS59" s="63">
        <f t="shared" si="347"/>
        <v>265.61009999999999</v>
      </c>
      <c r="AT59" s="205">
        <f t="shared" si="347"/>
        <v>251.43</v>
      </c>
      <c r="AU59" s="63">
        <f t="shared" si="347"/>
        <v>0</v>
      </c>
      <c r="AV59" s="63">
        <f t="shared" si="347"/>
        <v>251.43</v>
      </c>
      <c r="AW59" s="63">
        <f t="shared" si="347"/>
        <v>87.43</v>
      </c>
      <c r="AX59" s="205">
        <f t="shared" si="347"/>
        <v>78.72</v>
      </c>
      <c r="AY59" s="63">
        <f t="shared" si="347"/>
        <v>0</v>
      </c>
      <c r="AZ59" s="63">
        <f t="shared" si="347"/>
        <v>78.72</v>
      </c>
      <c r="BA59" s="63">
        <f t="shared" si="347"/>
        <v>163.87960000000001</v>
      </c>
      <c r="BB59" s="205">
        <f t="shared" si="347"/>
        <v>307.89999999999998</v>
      </c>
      <c r="BC59" s="63">
        <f t="shared" si="347"/>
        <v>35.980000000000018</v>
      </c>
      <c r="BD59" s="63">
        <f t="shared" si="347"/>
        <v>343.88</v>
      </c>
      <c r="BE59" s="63">
        <f t="shared" si="347"/>
        <v>156.98089999999999</v>
      </c>
      <c r="BF59" s="205">
        <f t="shared" si="347"/>
        <v>220.16</v>
      </c>
      <c r="BG59" s="63">
        <f>BG60+BG61</f>
        <v>13.819999999999993</v>
      </c>
      <c r="BH59" s="63">
        <f t="shared" si="347"/>
        <v>233.98</v>
      </c>
      <c r="BI59" s="63">
        <f t="shared" si="347"/>
        <v>168.51939999999999</v>
      </c>
      <c r="BJ59" s="205">
        <f t="shared" si="347"/>
        <v>187.05</v>
      </c>
      <c r="BK59" s="63">
        <f t="shared" si="347"/>
        <v>6.9699999999999989</v>
      </c>
      <c r="BL59" s="63">
        <f t="shared" si="347"/>
        <v>194.02</v>
      </c>
      <c r="BM59" s="63">
        <f t="shared" si="347"/>
        <v>194.69659999999999</v>
      </c>
      <c r="BN59" s="205">
        <f t="shared" si="347"/>
        <v>184.26</v>
      </c>
      <c r="BO59" s="63">
        <f t="shared" si="347"/>
        <v>3</v>
      </c>
      <c r="BP59" s="63">
        <f t="shared" si="347"/>
        <v>187.26</v>
      </c>
      <c r="BQ59" s="63">
        <f t="shared" si="347"/>
        <v>70.109199999999987</v>
      </c>
      <c r="BR59" s="205">
        <f t="shared" si="347"/>
        <v>64.64</v>
      </c>
      <c r="BS59" s="63">
        <f t="shared" si="347"/>
        <v>0</v>
      </c>
      <c r="BT59" s="63">
        <f t="shared" si="347"/>
        <v>64.64</v>
      </c>
      <c r="BU59" s="63">
        <f t="shared" si="347"/>
        <v>46.052399999999999</v>
      </c>
      <c r="BV59" s="205">
        <f t="shared" ref="BV59" si="348">BV60+BV61</f>
        <v>43.98</v>
      </c>
      <c r="BW59" s="63">
        <f t="shared" ref="BW59:EG59" si="349">BW60+BW61</f>
        <v>0</v>
      </c>
      <c r="BX59" s="63">
        <f t="shared" si="349"/>
        <v>43.98</v>
      </c>
      <c r="BY59" s="63">
        <f t="shared" si="349"/>
        <v>99.615300000000005</v>
      </c>
      <c r="BZ59" s="205">
        <f t="shared" si="349"/>
        <v>92.82</v>
      </c>
      <c r="CA59" s="63">
        <f t="shared" si="349"/>
        <v>0</v>
      </c>
      <c r="CB59" s="63">
        <f t="shared" si="349"/>
        <v>92.82</v>
      </c>
      <c r="CC59" s="63">
        <f t="shared" si="349"/>
        <v>230.98849999999999</v>
      </c>
      <c r="CD59" s="205">
        <f t="shared" si="349"/>
        <v>214.2</v>
      </c>
      <c r="CE59" s="63">
        <f t="shared" si="349"/>
        <v>0</v>
      </c>
      <c r="CF59" s="63">
        <f t="shared" si="349"/>
        <v>214.2</v>
      </c>
      <c r="CG59" s="63">
        <f t="shared" si="349"/>
        <v>85.764799999999994</v>
      </c>
      <c r="CH59" s="205">
        <f t="shared" si="349"/>
        <v>77.429999999999993</v>
      </c>
      <c r="CI59" s="63">
        <f t="shared" si="349"/>
        <v>0</v>
      </c>
      <c r="CJ59" s="63">
        <f t="shared" si="349"/>
        <v>77.429999999999993</v>
      </c>
      <c r="CK59" s="63">
        <f t="shared" si="349"/>
        <v>161.22880000000001</v>
      </c>
      <c r="CL59" s="205">
        <f t="shared" si="349"/>
        <v>154.30000000000001</v>
      </c>
      <c r="CM59" s="63">
        <f t="shared" si="349"/>
        <v>-1.9</v>
      </c>
      <c r="CN59" s="63">
        <f t="shared" si="349"/>
        <v>152.4</v>
      </c>
      <c r="CO59" s="63">
        <f t="shared" si="349"/>
        <v>162.35399999999998</v>
      </c>
      <c r="CP59" s="205">
        <f t="shared" si="349"/>
        <v>155.99</v>
      </c>
      <c r="CQ59" s="63">
        <f t="shared" si="349"/>
        <v>0</v>
      </c>
      <c r="CR59" s="63">
        <f t="shared" si="349"/>
        <v>155.99</v>
      </c>
      <c r="CS59" s="63">
        <f t="shared" si="349"/>
        <v>274.09070000000003</v>
      </c>
      <c r="CT59" s="205">
        <f t="shared" si="349"/>
        <v>253.1</v>
      </c>
      <c r="CU59" s="63">
        <f t="shared" si="349"/>
        <v>0</v>
      </c>
      <c r="CV59" s="63">
        <f t="shared" si="349"/>
        <v>253.1</v>
      </c>
      <c r="CW59" s="63">
        <f t="shared" si="349"/>
        <v>120.79260000000001</v>
      </c>
      <c r="CX59" s="205">
        <f t="shared" si="349"/>
        <v>111.24</v>
      </c>
      <c r="CY59" s="63">
        <f t="shared" si="349"/>
        <v>0</v>
      </c>
      <c r="CZ59" s="63">
        <f t="shared" si="349"/>
        <v>111.24</v>
      </c>
      <c r="DA59" s="63">
        <f t="shared" si="349"/>
        <v>95.469799999999992</v>
      </c>
      <c r="DB59" s="205">
        <f t="shared" si="349"/>
        <v>90.32</v>
      </c>
      <c r="DC59" s="63">
        <f t="shared" si="349"/>
        <v>0</v>
      </c>
      <c r="DD59" s="63">
        <f t="shared" si="349"/>
        <v>90.32</v>
      </c>
      <c r="DE59" s="63">
        <f t="shared" si="349"/>
        <v>92.115600000000001</v>
      </c>
      <c r="DF59" s="205">
        <f t="shared" si="349"/>
        <v>84.07</v>
      </c>
      <c r="DG59" s="63">
        <f t="shared" si="349"/>
        <v>0</v>
      </c>
      <c r="DH59" s="63">
        <f t="shared" si="349"/>
        <v>84.07</v>
      </c>
      <c r="DI59" s="63">
        <f t="shared" si="349"/>
        <v>204.7886</v>
      </c>
      <c r="DJ59" s="205">
        <f t="shared" si="349"/>
        <v>181.39</v>
      </c>
      <c r="DK59" s="63">
        <f t="shared" si="349"/>
        <v>0</v>
      </c>
      <c r="DL59" s="63">
        <f t="shared" si="349"/>
        <v>181.39</v>
      </c>
      <c r="DM59" s="63">
        <f t="shared" si="349"/>
        <v>305.25169999999997</v>
      </c>
      <c r="DN59" s="205">
        <f t="shared" si="349"/>
        <v>348.11</v>
      </c>
      <c r="DO59" s="63">
        <f t="shared" si="349"/>
        <v>25</v>
      </c>
      <c r="DP59" s="63">
        <f t="shared" si="349"/>
        <v>373.11</v>
      </c>
      <c r="DQ59" s="63">
        <f t="shared" si="349"/>
        <v>215.64870000000002</v>
      </c>
      <c r="DR59" s="205">
        <f t="shared" si="349"/>
        <v>294.95999999999998</v>
      </c>
      <c r="DS59" s="63">
        <f t="shared" si="349"/>
        <v>0</v>
      </c>
      <c r="DT59" s="63">
        <f t="shared" si="349"/>
        <v>294.95999999999998</v>
      </c>
      <c r="DU59" s="63">
        <f t="shared" si="349"/>
        <v>175.5547</v>
      </c>
      <c r="DV59" s="205">
        <f t="shared" si="349"/>
        <v>164.95999999999998</v>
      </c>
      <c r="DW59" s="63">
        <f t="shared" si="349"/>
        <v>0</v>
      </c>
      <c r="DX59" s="63">
        <f t="shared" si="349"/>
        <v>164.95999999999998</v>
      </c>
      <c r="DY59" s="63">
        <f t="shared" si="349"/>
        <v>119.41460000000001</v>
      </c>
      <c r="DZ59" s="205">
        <f t="shared" si="349"/>
        <v>109.28999999999999</v>
      </c>
      <c r="EA59" s="63">
        <f t="shared" si="349"/>
        <v>0</v>
      </c>
      <c r="EB59" s="63">
        <f t="shared" si="349"/>
        <v>109.28999999999999</v>
      </c>
      <c r="EC59" s="63">
        <f t="shared" si="349"/>
        <v>216.03229999999999</v>
      </c>
      <c r="ED59" s="205">
        <f t="shared" si="349"/>
        <v>201.94</v>
      </c>
      <c r="EE59" s="63">
        <f t="shared" si="349"/>
        <v>0</v>
      </c>
      <c r="EF59" s="63">
        <f t="shared" si="349"/>
        <v>201.94</v>
      </c>
      <c r="EG59" s="63">
        <f t="shared" si="349"/>
        <v>223.5883</v>
      </c>
      <c r="EH59" s="205">
        <f t="shared" ref="EH59" si="350">EH60+EH61</f>
        <v>211.48999999999998</v>
      </c>
      <c r="EI59" s="63">
        <f t="shared" ref="EI59:GS59" si="351">EI60+EI61</f>
        <v>0</v>
      </c>
      <c r="EJ59" s="63">
        <f t="shared" si="351"/>
        <v>211.48999999999998</v>
      </c>
      <c r="EK59" s="63">
        <f t="shared" si="351"/>
        <v>187.0855</v>
      </c>
      <c r="EL59" s="205">
        <f t="shared" si="351"/>
        <v>176.87</v>
      </c>
      <c r="EM59" s="63">
        <f t="shared" si="351"/>
        <v>0</v>
      </c>
      <c r="EN59" s="63">
        <f t="shared" si="351"/>
        <v>176.87</v>
      </c>
      <c r="EO59" s="63">
        <f t="shared" si="351"/>
        <v>306.01389999999998</v>
      </c>
      <c r="EP59" s="205">
        <f t="shared" si="351"/>
        <v>325.67</v>
      </c>
      <c r="EQ59" s="63">
        <f t="shared" si="351"/>
        <v>0</v>
      </c>
      <c r="ER59" s="63">
        <f t="shared" si="351"/>
        <v>325.67</v>
      </c>
      <c r="ES59" s="63">
        <f t="shared" si="351"/>
        <v>324.12369999999999</v>
      </c>
      <c r="ET59" s="205">
        <f t="shared" si="351"/>
        <v>386.1</v>
      </c>
      <c r="EU59" s="63">
        <f t="shared" si="351"/>
        <v>0</v>
      </c>
      <c r="EV59" s="63">
        <f t="shared" si="351"/>
        <v>386.1</v>
      </c>
      <c r="EW59" s="63">
        <f t="shared" si="351"/>
        <v>166.31399999999999</v>
      </c>
      <c r="EX59" s="205">
        <f t="shared" si="351"/>
        <v>155.35</v>
      </c>
      <c r="EY59" s="63">
        <f t="shared" si="351"/>
        <v>0</v>
      </c>
      <c r="EZ59" s="63">
        <f t="shared" si="351"/>
        <v>155.35</v>
      </c>
      <c r="FA59" s="63">
        <f t="shared" si="351"/>
        <v>150.74610000000001</v>
      </c>
      <c r="FB59" s="205">
        <f t="shared" si="351"/>
        <v>140.38999999999999</v>
      </c>
      <c r="FC59" s="63">
        <f t="shared" si="351"/>
        <v>0</v>
      </c>
      <c r="FD59" s="63">
        <f t="shared" si="351"/>
        <v>140.38999999999999</v>
      </c>
      <c r="FE59" s="63">
        <f t="shared" si="351"/>
        <v>872.24599999999998</v>
      </c>
      <c r="FF59" s="205">
        <f t="shared" si="351"/>
        <v>858.9799999999999</v>
      </c>
      <c r="FG59" s="63">
        <f t="shared" si="351"/>
        <v>0</v>
      </c>
      <c r="FH59" s="63">
        <f t="shared" si="351"/>
        <v>858.9799999999999</v>
      </c>
      <c r="FI59" s="63">
        <f t="shared" si="351"/>
        <v>132.56110000000001</v>
      </c>
      <c r="FJ59" s="205">
        <f t="shared" si="351"/>
        <v>126.4</v>
      </c>
      <c r="FK59" s="63">
        <f t="shared" si="351"/>
        <v>2.64</v>
      </c>
      <c r="FL59" s="63">
        <f t="shared" si="351"/>
        <v>129.04000000000002</v>
      </c>
      <c r="FM59" s="63">
        <f t="shared" si="351"/>
        <v>252.0729</v>
      </c>
      <c r="FN59" s="205">
        <f t="shared" si="351"/>
        <v>240.6</v>
      </c>
      <c r="FO59" s="63">
        <f t="shared" si="351"/>
        <v>0</v>
      </c>
      <c r="FP59" s="63">
        <f t="shared" si="351"/>
        <v>240.6</v>
      </c>
      <c r="FQ59" s="63">
        <f t="shared" si="351"/>
        <v>304.31529999999998</v>
      </c>
      <c r="FR59" s="205">
        <f t="shared" si="351"/>
        <v>309.27999999999997</v>
      </c>
      <c r="FS59" s="63">
        <f t="shared" si="351"/>
        <v>15.53</v>
      </c>
      <c r="FT59" s="63">
        <f t="shared" si="351"/>
        <v>324.80999999999995</v>
      </c>
      <c r="FU59" s="63">
        <f t="shared" si="351"/>
        <v>339.00049999999999</v>
      </c>
      <c r="FV59" s="205">
        <f t="shared" si="351"/>
        <v>321.52</v>
      </c>
      <c r="FW59" s="63">
        <f t="shared" si="351"/>
        <v>0</v>
      </c>
      <c r="FX59" s="63">
        <f t="shared" si="351"/>
        <v>321.52</v>
      </c>
      <c r="FY59" s="63">
        <f t="shared" si="351"/>
        <v>142.12870000000001</v>
      </c>
      <c r="FZ59" s="205">
        <f t="shared" si="351"/>
        <v>130.18</v>
      </c>
      <c r="GA59" s="63">
        <f t="shared" si="351"/>
        <v>0</v>
      </c>
      <c r="GB59" s="63">
        <f t="shared" si="351"/>
        <v>130.18</v>
      </c>
      <c r="GC59" s="63">
        <f t="shared" si="351"/>
        <v>170.32070000000002</v>
      </c>
      <c r="GD59" s="205">
        <f t="shared" si="351"/>
        <v>129.82999999999998</v>
      </c>
      <c r="GE59" s="63">
        <f t="shared" si="351"/>
        <v>0</v>
      </c>
      <c r="GF59" s="63">
        <f t="shared" si="351"/>
        <v>129.82999999999998</v>
      </c>
      <c r="GG59" s="63">
        <f t="shared" si="351"/>
        <v>191.3083</v>
      </c>
      <c r="GH59" s="205">
        <f t="shared" si="351"/>
        <v>149.74</v>
      </c>
      <c r="GI59" s="63">
        <f t="shared" si="351"/>
        <v>0</v>
      </c>
      <c r="GJ59" s="63">
        <f t="shared" si="351"/>
        <v>149.74</v>
      </c>
      <c r="GK59" s="63">
        <f t="shared" si="351"/>
        <v>180.61610000000002</v>
      </c>
      <c r="GL59" s="205">
        <f t="shared" si="351"/>
        <v>166.38000000000002</v>
      </c>
      <c r="GM59" s="63">
        <f t="shared" si="351"/>
        <v>0</v>
      </c>
      <c r="GN59" s="63">
        <f t="shared" si="351"/>
        <v>166.38000000000002</v>
      </c>
      <c r="GO59" s="63">
        <f t="shared" si="351"/>
        <v>117.6412</v>
      </c>
      <c r="GP59" s="205">
        <f t="shared" si="351"/>
        <v>106.93</v>
      </c>
      <c r="GQ59" s="63">
        <f t="shared" si="351"/>
        <v>0</v>
      </c>
      <c r="GR59" s="63">
        <f t="shared" si="351"/>
        <v>106.93</v>
      </c>
      <c r="GS59" s="63">
        <f t="shared" si="351"/>
        <v>177.67869999999999</v>
      </c>
      <c r="GT59" s="205">
        <f t="shared" ref="GT59" si="352">GT60+GT61</f>
        <v>165.1</v>
      </c>
      <c r="GU59" s="63">
        <f t="shared" ref="GU59:JE59" si="353">GU60+GU61</f>
        <v>-16.3</v>
      </c>
      <c r="GV59" s="63">
        <f t="shared" si="353"/>
        <v>148.80000000000001</v>
      </c>
      <c r="GW59" s="63">
        <f t="shared" si="353"/>
        <v>127.68509999999999</v>
      </c>
      <c r="GX59" s="205">
        <f t="shared" si="353"/>
        <v>116.02</v>
      </c>
      <c r="GY59" s="63">
        <f t="shared" si="353"/>
        <v>0</v>
      </c>
      <c r="GZ59" s="63">
        <f t="shared" si="353"/>
        <v>116.02</v>
      </c>
      <c r="HA59" s="63">
        <f t="shared" si="353"/>
        <v>161.14529999999999</v>
      </c>
      <c r="HB59" s="205">
        <f t="shared" si="353"/>
        <v>153.47</v>
      </c>
      <c r="HC59" s="63">
        <f t="shared" si="353"/>
        <v>0</v>
      </c>
      <c r="HD59" s="63">
        <f t="shared" si="353"/>
        <v>153.47</v>
      </c>
      <c r="HE59" s="63">
        <f t="shared" si="353"/>
        <v>186.87270000000001</v>
      </c>
      <c r="HF59" s="205">
        <f t="shared" si="353"/>
        <v>171.58</v>
      </c>
      <c r="HG59" s="63">
        <f t="shared" si="353"/>
        <v>0</v>
      </c>
      <c r="HH59" s="63">
        <f t="shared" si="353"/>
        <v>171.58</v>
      </c>
      <c r="HI59" s="63">
        <f t="shared" si="353"/>
        <v>186.5068</v>
      </c>
      <c r="HJ59" s="205">
        <f t="shared" si="353"/>
        <v>180.87</v>
      </c>
      <c r="HK59" s="63">
        <f t="shared" si="353"/>
        <v>0</v>
      </c>
      <c r="HL59" s="63">
        <f t="shared" si="353"/>
        <v>180.87</v>
      </c>
      <c r="HM59" s="63">
        <f t="shared" si="353"/>
        <v>123.4224</v>
      </c>
      <c r="HN59" s="205">
        <f t="shared" si="353"/>
        <v>113.24000000000001</v>
      </c>
      <c r="HO59" s="63">
        <f t="shared" si="353"/>
        <v>0</v>
      </c>
      <c r="HP59" s="63">
        <f t="shared" si="353"/>
        <v>113.24000000000001</v>
      </c>
      <c r="HQ59" s="63">
        <f t="shared" si="353"/>
        <v>181.4828</v>
      </c>
      <c r="HR59" s="205">
        <f t="shared" si="353"/>
        <v>178.83</v>
      </c>
      <c r="HS59" s="63">
        <f t="shared" si="353"/>
        <v>0</v>
      </c>
      <c r="HT59" s="63">
        <f t="shared" si="353"/>
        <v>178.83</v>
      </c>
      <c r="HU59" s="63">
        <f t="shared" si="353"/>
        <v>75.782499999999999</v>
      </c>
      <c r="HV59" s="205">
        <f t="shared" si="353"/>
        <v>66.94</v>
      </c>
      <c r="HW59" s="63">
        <f t="shared" si="353"/>
        <v>0</v>
      </c>
      <c r="HX59" s="63">
        <f t="shared" si="353"/>
        <v>66.94</v>
      </c>
      <c r="HY59" s="63">
        <f t="shared" si="353"/>
        <v>55.634699999999995</v>
      </c>
      <c r="HZ59" s="205">
        <f t="shared" si="353"/>
        <v>96.46</v>
      </c>
      <c r="IA59" s="63">
        <f t="shared" si="353"/>
        <v>0</v>
      </c>
      <c r="IB59" s="63">
        <f t="shared" si="353"/>
        <v>96.46</v>
      </c>
      <c r="IC59" s="63">
        <f t="shared" si="353"/>
        <v>65.146799999999999</v>
      </c>
      <c r="ID59" s="205">
        <f t="shared" si="353"/>
        <v>52.9</v>
      </c>
      <c r="IE59" s="63">
        <f t="shared" si="353"/>
        <v>0</v>
      </c>
      <c r="IF59" s="63">
        <f t="shared" si="353"/>
        <v>52.9</v>
      </c>
      <c r="IG59" s="63">
        <f t="shared" si="353"/>
        <v>140.02079999999998</v>
      </c>
      <c r="IH59" s="205">
        <f t="shared" si="353"/>
        <v>130.87</v>
      </c>
      <c r="II59" s="63">
        <f t="shared" si="353"/>
        <v>0</v>
      </c>
      <c r="IJ59" s="63">
        <f t="shared" si="353"/>
        <v>130.87</v>
      </c>
      <c r="IK59" s="63">
        <f t="shared" si="353"/>
        <v>67.551199999999994</v>
      </c>
      <c r="IL59" s="205">
        <f t="shared" si="353"/>
        <v>62.12</v>
      </c>
      <c r="IM59" s="63">
        <f t="shared" si="353"/>
        <v>0</v>
      </c>
      <c r="IN59" s="63">
        <f t="shared" si="353"/>
        <v>62.12</v>
      </c>
      <c r="IO59" s="63">
        <f t="shared" si="353"/>
        <v>141.56630000000001</v>
      </c>
      <c r="IP59" s="205">
        <f t="shared" si="353"/>
        <v>134.19999999999999</v>
      </c>
      <c r="IQ59" s="63">
        <f t="shared" si="353"/>
        <v>0</v>
      </c>
      <c r="IR59" s="63">
        <f t="shared" si="353"/>
        <v>134.19999999999999</v>
      </c>
      <c r="IS59" s="63">
        <f t="shared" si="353"/>
        <v>118.95180000000001</v>
      </c>
      <c r="IT59" s="205">
        <f t="shared" si="353"/>
        <v>97.52000000000001</v>
      </c>
      <c r="IU59" s="63">
        <f t="shared" si="353"/>
        <v>9.5</v>
      </c>
      <c r="IV59" s="63">
        <f t="shared" si="353"/>
        <v>107.02000000000001</v>
      </c>
      <c r="IW59" s="63">
        <f t="shared" si="353"/>
        <v>97.605099999999993</v>
      </c>
      <c r="IX59" s="205">
        <f t="shared" si="353"/>
        <v>91.399999999999991</v>
      </c>
      <c r="IY59" s="63">
        <f t="shared" si="353"/>
        <v>0</v>
      </c>
      <c r="IZ59" s="63">
        <f t="shared" si="353"/>
        <v>91.399999999999991</v>
      </c>
      <c r="JA59" s="63">
        <f t="shared" si="353"/>
        <v>122.4547</v>
      </c>
      <c r="JB59" s="205">
        <f t="shared" si="353"/>
        <v>100.25</v>
      </c>
      <c r="JC59" s="63">
        <f t="shared" si="353"/>
        <v>0</v>
      </c>
      <c r="JD59" s="63">
        <f t="shared" si="353"/>
        <v>100.25</v>
      </c>
      <c r="JE59" s="63">
        <f t="shared" si="353"/>
        <v>161.4555</v>
      </c>
      <c r="JF59" s="205">
        <f t="shared" ref="JF59" si="354">JF60+JF61</f>
        <v>143.36000000000001</v>
      </c>
      <c r="JG59" s="63">
        <f t="shared" ref="JG59:JH59" si="355">JG60+JG61</f>
        <v>0</v>
      </c>
      <c r="JH59" s="63">
        <f t="shared" si="355"/>
        <v>143.36000000000001</v>
      </c>
    </row>
    <row r="60" spans="1:268" s="219" customFormat="1" ht="30">
      <c r="A60" s="7" t="s">
        <v>165</v>
      </c>
      <c r="B60" s="288" t="s">
        <v>166</v>
      </c>
      <c r="C60" s="9" t="s">
        <v>167</v>
      </c>
      <c r="D60" s="203">
        <v>1398</v>
      </c>
      <c r="E60" s="207">
        <f t="shared" si="334"/>
        <v>1452.6981000000005</v>
      </c>
      <c r="F60" s="207">
        <f t="shared" si="335"/>
        <v>1400.53</v>
      </c>
      <c r="G60" s="207">
        <f t="shared" si="336"/>
        <v>1401.23</v>
      </c>
      <c r="H60" s="69">
        <f t="shared" si="265"/>
        <v>3.2300000000000182</v>
      </c>
      <c r="I60" s="208">
        <v>0</v>
      </c>
      <c r="J60" s="209">
        <v>0</v>
      </c>
      <c r="K60" s="67"/>
      <c r="L60" s="63">
        <f t="shared" si="133"/>
        <v>0</v>
      </c>
      <c r="M60" s="208">
        <v>0</v>
      </c>
      <c r="N60" s="209">
        <v>5.0000000000000711E-2</v>
      </c>
      <c r="O60" s="67"/>
      <c r="P60" s="63">
        <f t="shared" si="134"/>
        <v>5.0000000000000711E-2</v>
      </c>
      <c r="Q60" s="208">
        <v>0</v>
      </c>
      <c r="R60" s="209">
        <v>0</v>
      </c>
      <c r="S60" s="67"/>
      <c r="T60" s="63">
        <f t="shared" si="135"/>
        <v>0</v>
      </c>
      <c r="U60" s="208">
        <v>0</v>
      </c>
      <c r="V60" s="209">
        <v>0</v>
      </c>
      <c r="W60" s="67"/>
      <c r="X60" s="63">
        <f t="shared" si="136"/>
        <v>0</v>
      </c>
      <c r="Y60" s="208">
        <v>0</v>
      </c>
      <c r="Z60" s="209">
        <v>0</v>
      </c>
      <c r="AA60" s="67"/>
      <c r="AB60" s="63">
        <f t="shared" si="137"/>
        <v>0</v>
      </c>
      <c r="AC60" s="208">
        <v>0</v>
      </c>
      <c r="AD60" s="209">
        <v>0</v>
      </c>
      <c r="AE60" s="67"/>
      <c r="AF60" s="63">
        <f t="shared" si="138"/>
        <v>0</v>
      </c>
      <c r="AG60" s="208">
        <v>0</v>
      </c>
      <c r="AH60" s="209">
        <v>0</v>
      </c>
      <c r="AI60" s="67"/>
      <c r="AJ60" s="63">
        <f t="shared" si="139"/>
        <v>0</v>
      </c>
      <c r="AK60" s="208">
        <v>2.1434000000000002</v>
      </c>
      <c r="AL60" s="209">
        <v>0</v>
      </c>
      <c r="AM60" s="67"/>
      <c r="AN60" s="63">
        <f t="shared" si="140"/>
        <v>0</v>
      </c>
      <c r="AO60" s="208">
        <v>0</v>
      </c>
      <c r="AP60" s="209">
        <v>0</v>
      </c>
      <c r="AQ60" s="67"/>
      <c r="AR60" s="63">
        <f t="shared" si="141"/>
        <v>0</v>
      </c>
      <c r="AS60" s="208">
        <v>0</v>
      </c>
      <c r="AT60" s="209">
        <v>0</v>
      </c>
      <c r="AU60" s="67"/>
      <c r="AV60" s="63">
        <f t="shared" si="142"/>
        <v>0</v>
      </c>
      <c r="AW60" s="208">
        <v>0</v>
      </c>
      <c r="AX60" s="209">
        <v>0</v>
      </c>
      <c r="AY60" s="67"/>
      <c r="AZ60" s="63">
        <f t="shared" si="143"/>
        <v>0</v>
      </c>
      <c r="BA60" s="208">
        <v>0</v>
      </c>
      <c r="BB60" s="209">
        <v>0</v>
      </c>
      <c r="BC60" s="67"/>
      <c r="BD60" s="63">
        <f t="shared" si="144"/>
        <v>0</v>
      </c>
      <c r="BE60" s="208">
        <v>0</v>
      </c>
      <c r="BF60" s="209">
        <v>0</v>
      </c>
      <c r="BG60" s="67"/>
      <c r="BH60" s="63">
        <f t="shared" si="145"/>
        <v>0</v>
      </c>
      <c r="BI60" s="208">
        <v>0</v>
      </c>
      <c r="BJ60" s="209">
        <v>0</v>
      </c>
      <c r="BK60" s="67"/>
      <c r="BL60" s="63">
        <f t="shared" si="146"/>
        <v>0</v>
      </c>
      <c r="BM60" s="208">
        <v>0</v>
      </c>
      <c r="BN60" s="209">
        <v>0</v>
      </c>
      <c r="BO60" s="67"/>
      <c r="BP60" s="63">
        <f t="shared" si="147"/>
        <v>0</v>
      </c>
      <c r="BQ60" s="208">
        <v>3.7900000000000003E-2</v>
      </c>
      <c r="BR60" s="209">
        <v>0</v>
      </c>
      <c r="BS60" s="67"/>
      <c r="BT60" s="63">
        <f t="shared" si="148"/>
        <v>0</v>
      </c>
      <c r="BU60" s="208">
        <v>0</v>
      </c>
      <c r="BV60" s="209">
        <v>0</v>
      </c>
      <c r="BW60" s="67"/>
      <c r="BX60" s="63">
        <f t="shared" si="149"/>
        <v>0</v>
      </c>
      <c r="BY60" s="208">
        <v>0</v>
      </c>
      <c r="BZ60" s="209">
        <v>0</v>
      </c>
      <c r="CA60" s="67"/>
      <c r="CB60" s="63">
        <f t="shared" si="150"/>
        <v>0</v>
      </c>
      <c r="CC60" s="208">
        <v>0</v>
      </c>
      <c r="CD60" s="209">
        <v>0</v>
      </c>
      <c r="CE60" s="67"/>
      <c r="CF60" s="63">
        <f t="shared" si="151"/>
        <v>0</v>
      </c>
      <c r="CG60" s="208">
        <v>0</v>
      </c>
      <c r="CH60" s="209">
        <v>0</v>
      </c>
      <c r="CI60" s="67"/>
      <c r="CJ60" s="63">
        <f t="shared" si="152"/>
        <v>0</v>
      </c>
      <c r="CK60" s="208">
        <v>0</v>
      </c>
      <c r="CL60" s="209">
        <v>0</v>
      </c>
      <c r="CM60" s="67"/>
      <c r="CN60" s="63">
        <f t="shared" si="153"/>
        <v>0</v>
      </c>
      <c r="CO60" s="208">
        <v>0.12139999999999999</v>
      </c>
      <c r="CP60" s="209">
        <v>0.12000000000000011</v>
      </c>
      <c r="CQ60" s="67"/>
      <c r="CR60" s="63">
        <f t="shared" si="154"/>
        <v>0.12000000000000011</v>
      </c>
      <c r="CS60" s="208">
        <v>4.1367000000000003</v>
      </c>
      <c r="CT60" s="209">
        <v>0.12000000000000011</v>
      </c>
      <c r="CU60" s="67"/>
      <c r="CV60" s="63">
        <f t="shared" si="155"/>
        <v>0.12000000000000011</v>
      </c>
      <c r="CW60" s="208">
        <v>0.41399999999999998</v>
      </c>
      <c r="CX60" s="209">
        <v>0.41</v>
      </c>
      <c r="CY60" s="67"/>
      <c r="CZ60" s="63">
        <f t="shared" si="156"/>
        <v>0.41</v>
      </c>
      <c r="DA60" s="208">
        <v>2.5478000000000001</v>
      </c>
      <c r="DB60" s="209">
        <v>2.5499999999999998</v>
      </c>
      <c r="DC60" s="67"/>
      <c r="DD60" s="63">
        <f t="shared" si="157"/>
        <v>2.5499999999999998</v>
      </c>
      <c r="DE60" s="208">
        <v>18.4438</v>
      </c>
      <c r="DF60" s="209">
        <v>18.440000000000001</v>
      </c>
      <c r="DG60" s="67"/>
      <c r="DH60" s="63">
        <f t="shared" si="158"/>
        <v>18.440000000000001</v>
      </c>
      <c r="DI60" s="208">
        <v>0</v>
      </c>
      <c r="DJ60" s="209">
        <v>0</v>
      </c>
      <c r="DK60" s="67"/>
      <c r="DL60" s="63">
        <f t="shared" si="159"/>
        <v>0</v>
      </c>
      <c r="DM60" s="208">
        <v>70.698899999999995</v>
      </c>
      <c r="DN60" s="209">
        <v>71.240000000000009</v>
      </c>
      <c r="DO60" s="67"/>
      <c r="DP60" s="63">
        <f t="shared" si="160"/>
        <v>71.240000000000009</v>
      </c>
      <c r="DQ60" s="208">
        <v>2E-3</v>
      </c>
      <c r="DR60" s="209">
        <v>0</v>
      </c>
      <c r="DS60" s="67"/>
      <c r="DT60" s="63">
        <f t="shared" si="161"/>
        <v>0</v>
      </c>
      <c r="DU60" s="208">
        <v>0</v>
      </c>
      <c r="DV60" s="209">
        <v>0</v>
      </c>
      <c r="DW60" s="67"/>
      <c r="DX60" s="63">
        <f t="shared" si="162"/>
        <v>0</v>
      </c>
      <c r="DY60" s="208">
        <v>2.7993999999999999</v>
      </c>
      <c r="DZ60" s="209">
        <v>6.0000000000000053E-2</v>
      </c>
      <c r="EA60" s="67"/>
      <c r="EB60" s="63">
        <f t="shared" si="163"/>
        <v>6.0000000000000053E-2</v>
      </c>
      <c r="EC60" s="208">
        <v>8.6907999999999994</v>
      </c>
      <c r="ED60" s="209">
        <v>8.7899999999999991</v>
      </c>
      <c r="EE60" s="67"/>
      <c r="EF60" s="63">
        <f t="shared" si="164"/>
        <v>8.7899999999999991</v>
      </c>
      <c r="EG60" s="208">
        <v>13.9811</v>
      </c>
      <c r="EH60" s="209">
        <v>13.98</v>
      </c>
      <c r="EI60" s="67"/>
      <c r="EJ60" s="63">
        <f t="shared" si="165"/>
        <v>13.98</v>
      </c>
      <c r="EK60" s="208">
        <v>12.060600000000001</v>
      </c>
      <c r="EL60" s="209">
        <v>12.13</v>
      </c>
      <c r="EM60" s="67"/>
      <c r="EN60" s="63">
        <f t="shared" si="166"/>
        <v>12.13</v>
      </c>
      <c r="EO60" s="208">
        <v>42.844000000000001</v>
      </c>
      <c r="EP60" s="209">
        <v>42.85</v>
      </c>
      <c r="EQ60" s="67"/>
      <c r="ER60" s="63">
        <f t="shared" si="167"/>
        <v>42.85</v>
      </c>
      <c r="ES60" s="208">
        <v>157.43600000000001</v>
      </c>
      <c r="ET60" s="209">
        <v>165.59</v>
      </c>
      <c r="EU60" s="67"/>
      <c r="EV60" s="63">
        <f t="shared" si="168"/>
        <v>165.59</v>
      </c>
      <c r="EW60" s="208">
        <v>2.23E-2</v>
      </c>
      <c r="EX60" s="209">
        <v>0.02</v>
      </c>
      <c r="EY60" s="67"/>
      <c r="EZ60" s="63">
        <f t="shared" si="169"/>
        <v>0.02</v>
      </c>
      <c r="FA60" s="208">
        <v>0</v>
      </c>
      <c r="FB60" s="209">
        <v>0</v>
      </c>
      <c r="FC60" s="67"/>
      <c r="FD60" s="63">
        <f t="shared" si="170"/>
        <v>0</v>
      </c>
      <c r="FE60" s="208">
        <v>674.38099999999997</v>
      </c>
      <c r="FF60" s="209">
        <v>681.09999999999991</v>
      </c>
      <c r="FG60" s="67"/>
      <c r="FH60" s="63">
        <f t="shared" si="171"/>
        <v>681.09999999999991</v>
      </c>
      <c r="FI60" s="208">
        <v>11.746</v>
      </c>
      <c r="FJ60" s="209">
        <v>11.75</v>
      </c>
      <c r="FK60" s="67">
        <v>0</v>
      </c>
      <c r="FL60" s="63">
        <f t="shared" si="172"/>
        <v>11.75</v>
      </c>
      <c r="FM60" s="208">
        <v>0</v>
      </c>
      <c r="FN60" s="209">
        <v>0</v>
      </c>
      <c r="FO60" s="67"/>
      <c r="FP60" s="63">
        <f t="shared" si="173"/>
        <v>0</v>
      </c>
      <c r="FQ60" s="208">
        <v>0</v>
      </c>
      <c r="FR60" s="209">
        <v>0</v>
      </c>
      <c r="FS60" s="67"/>
      <c r="FT60" s="63">
        <f t="shared" si="174"/>
        <v>0</v>
      </c>
      <c r="FU60" s="208">
        <v>65.122799999999998</v>
      </c>
      <c r="FV60" s="209">
        <v>64.38</v>
      </c>
      <c r="FW60" s="67"/>
      <c r="FX60" s="63">
        <f t="shared" si="175"/>
        <v>64.38</v>
      </c>
      <c r="FY60" s="208">
        <v>18.421099999999999</v>
      </c>
      <c r="FZ60" s="209">
        <v>18.420000000000002</v>
      </c>
      <c r="GA60" s="67"/>
      <c r="GB60" s="63">
        <f t="shared" si="176"/>
        <v>18.420000000000002</v>
      </c>
      <c r="GC60" s="208">
        <v>13.224399999999999</v>
      </c>
      <c r="GD60" s="209">
        <v>8.1700000000000017</v>
      </c>
      <c r="GE60" s="67"/>
      <c r="GF60" s="63">
        <f t="shared" si="177"/>
        <v>8.1700000000000017</v>
      </c>
      <c r="GG60" s="208">
        <v>34.875300000000003</v>
      </c>
      <c r="GH60" s="209">
        <v>23.68</v>
      </c>
      <c r="GI60" s="67"/>
      <c r="GJ60" s="63">
        <f t="shared" si="178"/>
        <v>23.68</v>
      </c>
      <c r="GK60" s="208">
        <v>20.5181</v>
      </c>
      <c r="GL60" s="209">
        <v>20.52</v>
      </c>
      <c r="GM60" s="67"/>
      <c r="GN60" s="63">
        <f t="shared" si="179"/>
        <v>20.52</v>
      </c>
      <c r="GO60" s="208">
        <v>53.2667</v>
      </c>
      <c r="GP60" s="209">
        <v>53.34</v>
      </c>
      <c r="GQ60" s="67"/>
      <c r="GR60" s="63">
        <f t="shared" si="180"/>
        <v>53.34</v>
      </c>
      <c r="GS60" s="208">
        <v>20.049499999999998</v>
      </c>
      <c r="GT60" s="209">
        <v>19.470000000000002</v>
      </c>
      <c r="GU60" s="67">
        <v>-16.3</v>
      </c>
      <c r="GV60" s="63">
        <f t="shared" si="181"/>
        <v>3.1700000000000017</v>
      </c>
      <c r="GW60" s="208">
        <v>25.294</v>
      </c>
      <c r="GX60" s="209">
        <v>22.95</v>
      </c>
      <c r="GY60" s="67"/>
      <c r="GZ60" s="63">
        <f t="shared" si="182"/>
        <v>22.95</v>
      </c>
      <c r="HA60" s="208">
        <v>16.690899999999999</v>
      </c>
      <c r="HB60" s="209">
        <v>17.690000000000001</v>
      </c>
      <c r="HC60" s="67"/>
      <c r="HD60" s="63">
        <f t="shared" si="183"/>
        <v>17.690000000000001</v>
      </c>
      <c r="HE60" s="208">
        <v>32.008899999999997</v>
      </c>
      <c r="HF60" s="209">
        <v>30.99</v>
      </c>
      <c r="HG60" s="67"/>
      <c r="HH60" s="63">
        <f t="shared" si="184"/>
        <v>30.99</v>
      </c>
      <c r="HI60" s="208">
        <v>0.81410000000000005</v>
      </c>
      <c r="HJ60" s="209">
        <v>0.81</v>
      </c>
      <c r="HK60" s="67"/>
      <c r="HL60" s="63">
        <f t="shared" si="185"/>
        <v>0.81</v>
      </c>
      <c r="HM60" s="208">
        <v>0.45329999999999998</v>
      </c>
      <c r="HN60" s="209">
        <v>0.4</v>
      </c>
      <c r="HO60" s="67"/>
      <c r="HP60" s="63">
        <f t="shared" si="186"/>
        <v>0.4</v>
      </c>
      <c r="HQ60" s="208">
        <v>5.1999999999999998E-3</v>
      </c>
      <c r="HR60" s="209">
        <v>0.02</v>
      </c>
      <c r="HS60" s="67"/>
      <c r="HT60" s="63">
        <f t="shared" si="187"/>
        <v>0.02</v>
      </c>
      <c r="HU60" s="208">
        <v>14.275700000000001</v>
      </c>
      <c r="HV60" s="209">
        <v>14.27</v>
      </c>
      <c r="HW60" s="67"/>
      <c r="HX60" s="63">
        <f t="shared" si="188"/>
        <v>14.27</v>
      </c>
      <c r="HY60" s="208">
        <v>1.4887999999999999</v>
      </c>
      <c r="HZ60" s="209">
        <v>1.46</v>
      </c>
      <c r="IA60" s="67"/>
      <c r="IB60" s="63">
        <f t="shared" si="189"/>
        <v>1.46</v>
      </c>
      <c r="IC60" s="208">
        <v>0.65490000000000004</v>
      </c>
      <c r="ID60" s="209">
        <v>1.0000000000000009E-2</v>
      </c>
      <c r="IE60" s="67"/>
      <c r="IF60" s="63">
        <f t="shared" si="190"/>
        <v>1.0000000000000009E-2</v>
      </c>
      <c r="IG60" s="208">
        <v>5.0141999999999998</v>
      </c>
      <c r="IH60" s="320">
        <v>5.01</v>
      </c>
      <c r="II60" s="67"/>
      <c r="IJ60" s="63">
        <f t="shared" si="191"/>
        <v>5.01</v>
      </c>
      <c r="IK60" s="208">
        <v>4.8311999999999999</v>
      </c>
      <c r="IL60" s="321">
        <v>5.19</v>
      </c>
      <c r="IM60" s="67"/>
      <c r="IN60" s="63">
        <f t="shared" si="192"/>
        <v>5.19</v>
      </c>
      <c r="IO60" s="208">
        <v>11.030099999999999</v>
      </c>
      <c r="IP60" s="322">
        <v>11.03</v>
      </c>
      <c r="IQ60" s="67"/>
      <c r="IR60" s="63">
        <f t="shared" si="193"/>
        <v>11.03</v>
      </c>
      <c r="IS60" s="208">
        <v>51.649000000000001</v>
      </c>
      <c r="IT60" s="323">
        <v>27.119999999999997</v>
      </c>
      <c r="IU60" s="67">
        <v>17</v>
      </c>
      <c r="IV60" s="63">
        <f t="shared" si="194"/>
        <v>44.12</v>
      </c>
      <c r="IW60" s="208">
        <v>1.3413999999999999</v>
      </c>
      <c r="IX60" s="324">
        <v>0.85</v>
      </c>
      <c r="IY60" s="67"/>
      <c r="IZ60" s="63">
        <f t="shared" si="195"/>
        <v>0.85</v>
      </c>
      <c r="JA60" s="208">
        <v>22.4253</v>
      </c>
      <c r="JB60" s="325">
        <v>22.78</v>
      </c>
      <c r="JC60" s="67"/>
      <c r="JD60" s="63">
        <f t="shared" si="196"/>
        <v>22.78</v>
      </c>
      <c r="JE60" s="208">
        <v>16.7361</v>
      </c>
      <c r="JF60" s="326">
        <v>2.7699999999999996</v>
      </c>
      <c r="JG60" s="67"/>
      <c r="JH60" s="63">
        <f t="shared" si="197"/>
        <v>2.7699999999999996</v>
      </c>
    </row>
    <row r="61" spans="1:268" s="219" customFormat="1" ht="45">
      <c r="A61" s="7" t="s">
        <v>168</v>
      </c>
      <c r="B61" s="288" t="s">
        <v>169</v>
      </c>
      <c r="C61" s="9" t="s">
        <v>170</v>
      </c>
      <c r="D61" s="203">
        <v>10201</v>
      </c>
      <c r="E61" s="207">
        <f t="shared" si="334"/>
        <v>10155.456600000001</v>
      </c>
      <c r="F61" s="207">
        <f t="shared" si="335"/>
        <v>10200.709999999999</v>
      </c>
      <c r="G61" s="207">
        <f t="shared" si="336"/>
        <v>10354</v>
      </c>
      <c r="H61" s="69">
        <f t="shared" si="265"/>
        <v>153</v>
      </c>
      <c r="I61" s="208">
        <v>134.37710000000001</v>
      </c>
      <c r="J61" s="209">
        <v>115.72999999999999</v>
      </c>
      <c r="K61" s="67"/>
      <c r="L61" s="63">
        <f t="shared" si="133"/>
        <v>115.72999999999999</v>
      </c>
      <c r="M61" s="208">
        <v>112.1696</v>
      </c>
      <c r="N61" s="209">
        <v>93.12</v>
      </c>
      <c r="O61" s="67"/>
      <c r="P61" s="63">
        <f t="shared" si="134"/>
        <v>93.12</v>
      </c>
      <c r="Q61" s="208">
        <v>233.16569999999999</v>
      </c>
      <c r="R61" s="209">
        <v>172.45</v>
      </c>
      <c r="S61" s="67"/>
      <c r="T61" s="63">
        <f t="shared" si="135"/>
        <v>172.45</v>
      </c>
      <c r="U61" s="208">
        <v>237.39449999999999</v>
      </c>
      <c r="V61" s="209">
        <v>226.42</v>
      </c>
      <c r="W61" s="67">
        <f>2.13+8.84+2.13</f>
        <v>13.099999999999998</v>
      </c>
      <c r="X61" s="63">
        <f t="shared" si="136"/>
        <v>239.51999999999998</v>
      </c>
      <c r="Y61" s="208">
        <v>111.211</v>
      </c>
      <c r="Z61" s="209">
        <v>104.26</v>
      </c>
      <c r="AA61" s="67"/>
      <c r="AB61" s="63">
        <f t="shared" si="137"/>
        <v>104.26</v>
      </c>
      <c r="AC61" s="208">
        <v>292.94929999999999</v>
      </c>
      <c r="AD61" s="209">
        <v>360.64</v>
      </c>
      <c r="AE61" s="67">
        <f>55.24+292.95-360.64</f>
        <v>-12.449999999999989</v>
      </c>
      <c r="AF61" s="63">
        <f t="shared" si="138"/>
        <v>348.19</v>
      </c>
      <c r="AG61" s="208">
        <v>363.47590000000002</v>
      </c>
      <c r="AH61" s="209">
        <v>514.80999999999995</v>
      </c>
      <c r="AI61" s="67">
        <v>59.1</v>
      </c>
      <c r="AJ61" s="63">
        <f t="shared" si="139"/>
        <v>573.91</v>
      </c>
      <c r="AK61" s="208">
        <v>45.870100000000001</v>
      </c>
      <c r="AL61" s="209">
        <v>44.98</v>
      </c>
      <c r="AM61" s="67"/>
      <c r="AN61" s="63">
        <f t="shared" si="140"/>
        <v>44.98</v>
      </c>
      <c r="AO61" s="208">
        <v>111.9637</v>
      </c>
      <c r="AP61" s="209">
        <v>105.68</v>
      </c>
      <c r="AQ61" s="67"/>
      <c r="AR61" s="63">
        <f t="shared" si="141"/>
        <v>105.68</v>
      </c>
      <c r="AS61" s="208">
        <v>265.61009999999999</v>
      </c>
      <c r="AT61" s="209">
        <v>251.43</v>
      </c>
      <c r="AU61" s="67"/>
      <c r="AV61" s="63">
        <f t="shared" si="142"/>
        <v>251.43</v>
      </c>
      <c r="AW61" s="208">
        <v>87.43</v>
      </c>
      <c r="AX61" s="209">
        <v>78.72</v>
      </c>
      <c r="AY61" s="67"/>
      <c r="AZ61" s="63">
        <f t="shared" si="143"/>
        <v>78.72</v>
      </c>
      <c r="BA61" s="208">
        <v>163.87960000000001</v>
      </c>
      <c r="BB61" s="209">
        <v>307.89999999999998</v>
      </c>
      <c r="BC61" s="67">
        <f>180+163.88-307.9</f>
        <v>35.980000000000018</v>
      </c>
      <c r="BD61" s="63">
        <f t="shared" si="144"/>
        <v>343.88</v>
      </c>
      <c r="BE61" s="208">
        <v>156.98089999999999</v>
      </c>
      <c r="BF61" s="209">
        <v>220.16</v>
      </c>
      <c r="BG61" s="67">
        <f>77+156.98-220.16</f>
        <v>13.819999999999993</v>
      </c>
      <c r="BH61" s="63">
        <f t="shared" si="145"/>
        <v>233.98</v>
      </c>
      <c r="BI61" s="208">
        <v>168.51939999999999</v>
      </c>
      <c r="BJ61" s="209">
        <v>187.05</v>
      </c>
      <c r="BK61" s="67">
        <f>25.5+168.52-187.05</f>
        <v>6.9699999999999989</v>
      </c>
      <c r="BL61" s="63">
        <f t="shared" si="146"/>
        <v>194.02</v>
      </c>
      <c r="BM61" s="208">
        <v>194.69659999999999</v>
      </c>
      <c r="BN61" s="209">
        <v>184.26</v>
      </c>
      <c r="BO61" s="67">
        <v>3</v>
      </c>
      <c r="BP61" s="63">
        <f t="shared" si="147"/>
        <v>187.26</v>
      </c>
      <c r="BQ61" s="208">
        <v>70.071299999999994</v>
      </c>
      <c r="BR61" s="209">
        <v>64.64</v>
      </c>
      <c r="BS61" s="67"/>
      <c r="BT61" s="63">
        <f t="shared" si="148"/>
        <v>64.64</v>
      </c>
      <c r="BU61" s="208">
        <v>46.052399999999999</v>
      </c>
      <c r="BV61" s="209">
        <v>43.98</v>
      </c>
      <c r="BW61" s="67"/>
      <c r="BX61" s="63">
        <f t="shared" si="149"/>
        <v>43.98</v>
      </c>
      <c r="BY61" s="208">
        <v>99.615300000000005</v>
      </c>
      <c r="BZ61" s="209">
        <v>92.82</v>
      </c>
      <c r="CA61" s="67"/>
      <c r="CB61" s="63">
        <f t="shared" si="150"/>
        <v>92.82</v>
      </c>
      <c r="CC61" s="208">
        <v>230.98849999999999</v>
      </c>
      <c r="CD61" s="209">
        <v>214.2</v>
      </c>
      <c r="CE61" s="67"/>
      <c r="CF61" s="63">
        <f t="shared" si="151"/>
        <v>214.2</v>
      </c>
      <c r="CG61" s="208">
        <v>85.764799999999994</v>
      </c>
      <c r="CH61" s="209">
        <v>77.429999999999993</v>
      </c>
      <c r="CI61" s="67"/>
      <c r="CJ61" s="63">
        <f t="shared" si="152"/>
        <v>77.429999999999993</v>
      </c>
      <c r="CK61" s="208">
        <v>161.22880000000001</v>
      </c>
      <c r="CL61" s="209">
        <v>154.30000000000001</v>
      </c>
      <c r="CM61" s="67">
        <v>-1.9</v>
      </c>
      <c r="CN61" s="63">
        <f t="shared" si="153"/>
        <v>152.4</v>
      </c>
      <c r="CO61" s="208">
        <v>162.23259999999999</v>
      </c>
      <c r="CP61" s="209">
        <v>155.87</v>
      </c>
      <c r="CQ61" s="67"/>
      <c r="CR61" s="63">
        <f t="shared" si="154"/>
        <v>155.87</v>
      </c>
      <c r="CS61" s="208">
        <v>269.95400000000001</v>
      </c>
      <c r="CT61" s="209">
        <v>252.98</v>
      </c>
      <c r="CU61" s="67"/>
      <c r="CV61" s="63">
        <f t="shared" si="155"/>
        <v>252.98</v>
      </c>
      <c r="CW61" s="208">
        <v>120.37860000000001</v>
      </c>
      <c r="CX61" s="209">
        <v>110.83</v>
      </c>
      <c r="CY61" s="67"/>
      <c r="CZ61" s="63">
        <f t="shared" si="156"/>
        <v>110.83</v>
      </c>
      <c r="DA61" s="208">
        <v>92.921999999999997</v>
      </c>
      <c r="DB61" s="209">
        <v>87.77</v>
      </c>
      <c r="DC61" s="67"/>
      <c r="DD61" s="63">
        <f t="shared" si="157"/>
        <v>87.77</v>
      </c>
      <c r="DE61" s="208">
        <v>73.671800000000005</v>
      </c>
      <c r="DF61" s="209">
        <v>65.63</v>
      </c>
      <c r="DG61" s="67"/>
      <c r="DH61" s="63">
        <f t="shared" si="158"/>
        <v>65.63</v>
      </c>
      <c r="DI61" s="208">
        <v>204.7886</v>
      </c>
      <c r="DJ61" s="209">
        <v>181.39</v>
      </c>
      <c r="DK61" s="67"/>
      <c r="DL61" s="63">
        <f t="shared" si="159"/>
        <v>181.39</v>
      </c>
      <c r="DM61" s="208">
        <v>234.55279999999999</v>
      </c>
      <c r="DN61" s="209">
        <v>276.87</v>
      </c>
      <c r="DO61" s="67">
        <v>25</v>
      </c>
      <c r="DP61" s="63">
        <f t="shared" si="160"/>
        <v>301.87</v>
      </c>
      <c r="DQ61" s="208">
        <v>215.64670000000001</v>
      </c>
      <c r="DR61" s="209">
        <v>294.95999999999998</v>
      </c>
      <c r="DS61" s="67"/>
      <c r="DT61" s="63">
        <f t="shared" si="161"/>
        <v>294.95999999999998</v>
      </c>
      <c r="DU61" s="208">
        <v>175.5547</v>
      </c>
      <c r="DV61" s="209">
        <v>164.95999999999998</v>
      </c>
      <c r="DW61" s="67"/>
      <c r="DX61" s="63">
        <f t="shared" si="162"/>
        <v>164.95999999999998</v>
      </c>
      <c r="DY61" s="208">
        <v>116.6152</v>
      </c>
      <c r="DZ61" s="209">
        <v>109.22999999999999</v>
      </c>
      <c r="EA61" s="67"/>
      <c r="EB61" s="63">
        <f t="shared" si="163"/>
        <v>109.22999999999999</v>
      </c>
      <c r="EC61" s="208">
        <v>207.3415</v>
      </c>
      <c r="ED61" s="209">
        <v>193.15</v>
      </c>
      <c r="EE61" s="67"/>
      <c r="EF61" s="63">
        <f t="shared" si="164"/>
        <v>193.15</v>
      </c>
      <c r="EG61" s="208">
        <v>209.60720000000001</v>
      </c>
      <c r="EH61" s="209">
        <v>197.51</v>
      </c>
      <c r="EI61" s="67"/>
      <c r="EJ61" s="63">
        <f t="shared" si="165"/>
        <v>197.51</v>
      </c>
      <c r="EK61" s="208">
        <v>175.0249</v>
      </c>
      <c r="EL61" s="209">
        <v>164.74</v>
      </c>
      <c r="EM61" s="67"/>
      <c r="EN61" s="63">
        <f t="shared" si="166"/>
        <v>164.74</v>
      </c>
      <c r="EO61" s="208">
        <v>263.16989999999998</v>
      </c>
      <c r="EP61" s="209">
        <v>282.82</v>
      </c>
      <c r="EQ61" s="67"/>
      <c r="ER61" s="63">
        <f t="shared" si="167"/>
        <v>282.82</v>
      </c>
      <c r="ES61" s="208">
        <v>166.68770000000001</v>
      </c>
      <c r="ET61" s="209">
        <v>220.51</v>
      </c>
      <c r="EU61" s="67"/>
      <c r="EV61" s="63">
        <f t="shared" si="168"/>
        <v>220.51</v>
      </c>
      <c r="EW61" s="208">
        <v>166.29169999999999</v>
      </c>
      <c r="EX61" s="209">
        <v>155.32999999999998</v>
      </c>
      <c r="EY61" s="67"/>
      <c r="EZ61" s="63">
        <f t="shared" si="169"/>
        <v>155.32999999999998</v>
      </c>
      <c r="FA61" s="208">
        <v>150.74610000000001</v>
      </c>
      <c r="FB61" s="209">
        <v>140.38999999999999</v>
      </c>
      <c r="FC61" s="67"/>
      <c r="FD61" s="63">
        <f t="shared" si="170"/>
        <v>140.38999999999999</v>
      </c>
      <c r="FE61" s="208">
        <v>197.86500000000001</v>
      </c>
      <c r="FF61" s="209">
        <v>177.88</v>
      </c>
      <c r="FG61" s="67"/>
      <c r="FH61" s="63">
        <f t="shared" si="171"/>
        <v>177.88</v>
      </c>
      <c r="FI61" s="208">
        <v>120.8151</v>
      </c>
      <c r="FJ61" s="209">
        <v>114.65</v>
      </c>
      <c r="FK61" s="67">
        <v>2.64</v>
      </c>
      <c r="FL61" s="63">
        <f t="shared" si="172"/>
        <v>117.29</v>
      </c>
      <c r="FM61" s="208">
        <v>252.0729</v>
      </c>
      <c r="FN61" s="209">
        <v>240.6</v>
      </c>
      <c r="FO61" s="67"/>
      <c r="FP61" s="63">
        <f t="shared" si="173"/>
        <v>240.6</v>
      </c>
      <c r="FQ61" s="208">
        <v>304.31529999999998</v>
      </c>
      <c r="FR61" s="209">
        <v>309.27999999999997</v>
      </c>
      <c r="FS61" s="67">
        <v>15.53</v>
      </c>
      <c r="FT61" s="63">
        <f t="shared" si="174"/>
        <v>324.80999999999995</v>
      </c>
      <c r="FU61" s="208">
        <v>273.8777</v>
      </c>
      <c r="FV61" s="209">
        <v>257.14</v>
      </c>
      <c r="FW61" s="67"/>
      <c r="FX61" s="63">
        <f t="shared" si="175"/>
        <v>257.14</v>
      </c>
      <c r="FY61" s="208">
        <v>123.7076</v>
      </c>
      <c r="FZ61" s="209">
        <v>111.76</v>
      </c>
      <c r="GA61" s="67"/>
      <c r="GB61" s="63">
        <f t="shared" si="176"/>
        <v>111.76</v>
      </c>
      <c r="GC61" s="208">
        <v>157.09630000000001</v>
      </c>
      <c r="GD61" s="209">
        <v>121.66</v>
      </c>
      <c r="GE61" s="67"/>
      <c r="GF61" s="63">
        <f t="shared" si="177"/>
        <v>121.66</v>
      </c>
      <c r="GG61" s="208">
        <v>156.43299999999999</v>
      </c>
      <c r="GH61" s="209">
        <v>126.06</v>
      </c>
      <c r="GI61" s="67"/>
      <c r="GJ61" s="63">
        <f t="shared" si="178"/>
        <v>126.06</v>
      </c>
      <c r="GK61" s="208">
        <v>160.09800000000001</v>
      </c>
      <c r="GL61" s="209">
        <v>145.86000000000001</v>
      </c>
      <c r="GM61" s="67"/>
      <c r="GN61" s="63">
        <f t="shared" si="179"/>
        <v>145.86000000000001</v>
      </c>
      <c r="GO61" s="208">
        <v>64.374499999999998</v>
      </c>
      <c r="GP61" s="209">
        <v>53.59</v>
      </c>
      <c r="GQ61" s="67"/>
      <c r="GR61" s="63">
        <f t="shared" si="180"/>
        <v>53.59</v>
      </c>
      <c r="GS61" s="208">
        <v>157.6292</v>
      </c>
      <c r="GT61" s="209">
        <v>145.63</v>
      </c>
      <c r="GU61" s="67"/>
      <c r="GV61" s="63">
        <f t="shared" si="181"/>
        <v>145.63</v>
      </c>
      <c r="GW61" s="208">
        <v>102.39109999999999</v>
      </c>
      <c r="GX61" s="209">
        <v>93.07</v>
      </c>
      <c r="GY61" s="67"/>
      <c r="GZ61" s="63">
        <f t="shared" si="182"/>
        <v>93.07</v>
      </c>
      <c r="HA61" s="208">
        <v>144.45439999999999</v>
      </c>
      <c r="HB61" s="209">
        <v>135.78</v>
      </c>
      <c r="HC61" s="67"/>
      <c r="HD61" s="63">
        <f t="shared" si="183"/>
        <v>135.78</v>
      </c>
      <c r="HE61" s="208">
        <v>154.8638</v>
      </c>
      <c r="HF61" s="209">
        <v>140.59</v>
      </c>
      <c r="HG61" s="67"/>
      <c r="HH61" s="63">
        <f t="shared" si="184"/>
        <v>140.59</v>
      </c>
      <c r="HI61" s="208">
        <v>185.6927</v>
      </c>
      <c r="HJ61" s="209">
        <v>180.06</v>
      </c>
      <c r="HK61" s="67"/>
      <c r="HL61" s="63">
        <f t="shared" si="185"/>
        <v>180.06</v>
      </c>
      <c r="HM61" s="208">
        <v>122.9691</v>
      </c>
      <c r="HN61" s="209">
        <v>112.84</v>
      </c>
      <c r="HO61" s="67"/>
      <c r="HP61" s="63">
        <f t="shared" si="186"/>
        <v>112.84</v>
      </c>
      <c r="HQ61" s="208">
        <v>181.4776</v>
      </c>
      <c r="HR61" s="209">
        <v>178.81</v>
      </c>
      <c r="HS61" s="67"/>
      <c r="HT61" s="63">
        <f t="shared" si="187"/>
        <v>178.81</v>
      </c>
      <c r="HU61" s="208">
        <v>61.506799999999998</v>
      </c>
      <c r="HV61" s="209">
        <v>52.67</v>
      </c>
      <c r="HW61" s="67"/>
      <c r="HX61" s="63">
        <f t="shared" si="188"/>
        <v>52.67</v>
      </c>
      <c r="HY61" s="208">
        <v>54.145899999999997</v>
      </c>
      <c r="HZ61" s="209">
        <v>95</v>
      </c>
      <c r="IA61" s="67"/>
      <c r="IB61" s="63">
        <f t="shared" si="189"/>
        <v>95</v>
      </c>
      <c r="IC61" s="208">
        <v>64.491900000000001</v>
      </c>
      <c r="ID61" s="209">
        <v>52.89</v>
      </c>
      <c r="IE61" s="67"/>
      <c r="IF61" s="63">
        <f t="shared" si="190"/>
        <v>52.89</v>
      </c>
      <c r="IG61" s="208">
        <v>135.00659999999999</v>
      </c>
      <c r="IH61" s="320">
        <v>125.86000000000001</v>
      </c>
      <c r="II61" s="67"/>
      <c r="IJ61" s="63">
        <f t="shared" si="191"/>
        <v>125.86000000000001</v>
      </c>
      <c r="IK61" s="208">
        <v>62.72</v>
      </c>
      <c r="IL61" s="321">
        <v>56.93</v>
      </c>
      <c r="IM61" s="67"/>
      <c r="IN61" s="63">
        <f t="shared" si="192"/>
        <v>56.93</v>
      </c>
      <c r="IO61" s="208">
        <v>130.53620000000001</v>
      </c>
      <c r="IP61" s="322">
        <v>123.16999999999999</v>
      </c>
      <c r="IQ61" s="67"/>
      <c r="IR61" s="63">
        <f t="shared" si="193"/>
        <v>123.16999999999999</v>
      </c>
      <c r="IS61" s="208">
        <v>67.302800000000005</v>
      </c>
      <c r="IT61" s="323">
        <v>70.400000000000006</v>
      </c>
      <c r="IU61" s="67">
        <v>-7.5</v>
      </c>
      <c r="IV61" s="63">
        <f t="shared" si="194"/>
        <v>62.900000000000006</v>
      </c>
      <c r="IW61" s="208">
        <v>96.2637</v>
      </c>
      <c r="IX61" s="324">
        <v>90.55</v>
      </c>
      <c r="IY61" s="67"/>
      <c r="IZ61" s="63">
        <f t="shared" si="195"/>
        <v>90.55</v>
      </c>
      <c r="JA61" s="208">
        <v>100.0294</v>
      </c>
      <c r="JB61" s="325">
        <v>77.47</v>
      </c>
      <c r="JC61" s="67"/>
      <c r="JD61" s="63">
        <f t="shared" si="196"/>
        <v>77.47</v>
      </c>
      <c r="JE61" s="208">
        <v>144.71940000000001</v>
      </c>
      <c r="JF61" s="326">
        <v>140.59</v>
      </c>
      <c r="JG61" s="67"/>
      <c r="JH61" s="63">
        <f t="shared" si="197"/>
        <v>140.59</v>
      </c>
    </row>
    <row r="62" spans="1:268" ht="21.75" customHeight="1">
      <c r="A62" s="4" t="s">
        <v>43</v>
      </c>
      <c r="B62" s="14" t="s">
        <v>171</v>
      </c>
      <c r="C62" s="6" t="s">
        <v>172</v>
      </c>
      <c r="D62" s="236">
        <v>184</v>
      </c>
      <c r="E62" s="204">
        <f t="shared" si="334"/>
        <v>57.289199999999994</v>
      </c>
      <c r="F62" s="204">
        <f t="shared" si="335"/>
        <v>183.72000000000006</v>
      </c>
      <c r="G62" s="204">
        <f t="shared" si="336"/>
        <v>184.01000000000005</v>
      </c>
      <c r="H62" s="68">
        <f t="shared" si="265"/>
        <v>1.0000000000047748E-2</v>
      </c>
      <c r="I62" s="208">
        <v>10.199299999999999</v>
      </c>
      <c r="J62" s="205">
        <v>0.10999999999999943</v>
      </c>
      <c r="K62" s="63">
        <v>10.199999999999999</v>
      </c>
      <c r="L62" s="63">
        <f t="shared" si="133"/>
        <v>10.309999999999999</v>
      </c>
      <c r="M62" s="208">
        <v>2.5899999999999999E-2</v>
      </c>
      <c r="N62" s="205">
        <v>0.13</v>
      </c>
      <c r="O62" s="63"/>
      <c r="P62" s="63">
        <f t="shared" si="134"/>
        <v>0.13</v>
      </c>
      <c r="Q62" s="208">
        <v>1.9844999999999999</v>
      </c>
      <c r="R62" s="205">
        <v>1.98</v>
      </c>
      <c r="S62" s="63"/>
      <c r="T62" s="63">
        <f t="shared" si="135"/>
        <v>1.98</v>
      </c>
      <c r="U62" s="208">
        <v>0.42120000000000002</v>
      </c>
      <c r="V62" s="205">
        <v>0.39</v>
      </c>
      <c r="W62" s="63"/>
      <c r="X62" s="63">
        <f t="shared" si="136"/>
        <v>0.39</v>
      </c>
      <c r="Y62" s="208">
        <v>5.2843</v>
      </c>
      <c r="Z62" s="205">
        <v>5.9999999999999609E-2</v>
      </c>
      <c r="AA62" s="63">
        <v>5.4</v>
      </c>
      <c r="AB62" s="63">
        <f t="shared" si="137"/>
        <v>5.46</v>
      </c>
      <c r="AC62" s="208">
        <v>24.9953</v>
      </c>
      <c r="AD62" s="205">
        <v>25</v>
      </c>
      <c r="AE62" s="63"/>
      <c r="AF62" s="63">
        <f t="shared" si="138"/>
        <v>25</v>
      </c>
      <c r="AG62" s="208">
        <v>5.0316999999999998</v>
      </c>
      <c r="AH62" s="205">
        <v>4.9999999999999822E-2</v>
      </c>
      <c r="AI62" s="63">
        <v>5.2</v>
      </c>
      <c r="AJ62" s="63">
        <f t="shared" si="139"/>
        <v>5.25</v>
      </c>
      <c r="AK62" s="208">
        <v>9.2999999999999992E-3</v>
      </c>
      <c r="AL62" s="205">
        <v>2.54</v>
      </c>
      <c r="AM62" s="63"/>
      <c r="AN62" s="63">
        <f t="shared" si="140"/>
        <v>2.54</v>
      </c>
      <c r="AO62" s="208">
        <v>0</v>
      </c>
      <c r="AP62" s="205">
        <v>0.06</v>
      </c>
      <c r="AQ62" s="63"/>
      <c r="AR62" s="63">
        <f t="shared" si="141"/>
        <v>0.06</v>
      </c>
      <c r="AS62" s="208">
        <v>0</v>
      </c>
      <c r="AT62" s="205">
        <v>0</v>
      </c>
      <c r="AU62" s="63"/>
      <c r="AV62" s="63">
        <f t="shared" si="142"/>
        <v>0</v>
      </c>
      <c r="AW62" s="208">
        <v>0</v>
      </c>
      <c r="AX62" s="205">
        <v>0.03</v>
      </c>
      <c r="AY62" s="63"/>
      <c r="AZ62" s="63">
        <f t="shared" si="143"/>
        <v>0.03</v>
      </c>
      <c r="BA62" s="208">
        <v>0</v>
      </c>
      <c r="BB62" s="205">
        <v>5.0000000000000017E-2</v>
      </c>
      <c r="BC62" s="63"/>
      <c r="BD62" s="63">
        <f t="shared" si="144"/>
        <v>5.0000000000000017E-2</v>
      </c>
      <c r="BE62" s="208">
        <v>0</v>
      </c>
      <c r="BF62" s="205">
        <v>2.0000000000000018E-2</v>
      </c>
      <c r="BG62" s="63"/>
      <c r="BH62" s="63">
        <f t="shared" si="145"/>
        <v>2.0000000000000018E-2</v>
      </c>
      <c r="BI62" s="208">
        <v>0</v>
      </c>
      <c r="BJ62" s="205">
        <v>2.0000000000000018E-2</v>
      </c>
      <c r="BK62" s="63"/>
      <c r="BL62" s="63">
        <f t="shared" si="146"/>
        <v>2.0000000000000018E-2</v>
      </c>
      <c r="BM62" s="208">
        <v>0</v>
      </c>
      <c r="BN62" s="205">
        <v>0</v>
      </c>
      <c r="BO62" s="63"/>
      <c r="BP62" s="63">
        <f t="shared" si="147"/>
        <v>0</v>
      </c>
      <c r="BQ62" s="208">
        <v>0</v>
      </c>
      <c r="BR62" s="205">
        <v>0.1</v>
      </c>
      <c r="BS62" s="63"/>
      <c r="BT62" s="63">
        <f t="shared" si="148"/>
        <v>0.1</v>
      </c>
      <c r="BU62" s="208">
        <v>0</v>
      </c>
      <c r="BV62" s="205">
        <v>0</v>
      </c>
      <c r="BW62" s="63"/>
      <c r="BX62" s="63">
        <f t="shared" si="149"/>
        <v>0</v>
      </c>
      <c r="BY62" s="208">
        <v>3.39E-2</v>
      </c>
      <c r="BZ62" s="205">
        <v>6.9999999999999979E-2</v>
      </c>
      <c r="CA62" s="63"/>
      <c r="CB62" s="63">
        <f t="shared" si="150"/>
        <v>6.9999999999999979E-2</v>
      </c>
      <c r="CC62" s="208">
        <v>0</v>
      </c>
      <c r="CD62" s="205">
        <v>0.02</v>
      </c>
      <c r="CE62" s="63"/>
      <c r="CF62" s="63">
        <f t="shared" si="151"/>
        <v>0.02</v>
      </c>
      <c r="CG62" s="208">
        <v>0</v>
      </c>
      <c r="CH62" s="205">
        <v>3.9999999999999994E-2</v>
      </c>
      <c r="CI62" s="63"/>
      <c r="CJ62" s="63">
        <f t="shared" si="152"/>
        <v>3.9999999999999994E-2</v>
      </c>
      <c r="CK62" s="208">
        <v>5.5E-2</v>
      </c>
      <c r="CL62" s="205">
        <v>2.02</v>
      </c>
      <c r="CM62" s="63"/>
      <c r="CN62" s="63">
        <f t="shared" si="153"/>
        <v>2.02</v>
      </c>
      <c r="CO62" s="208">
        <v>0</v>
      </c>
      <c r="CP62" s="205">
        <v>0.3</v>
      </c>
      <c r="CQ62" s="63"/>
      <c r="CR62" s="63">
        <f t="shared" si="154"/>
        <v>0.3</v>
      </c>
      <c r="CS62" s="208">
        <v>0</v>
      </c>
      <c r="CT62" s="205">
        <v>0.37</v>
      </c>
      <c r="CU62" s="63"/>
      <c r="CV62" s="63">
        <f t="shared" si="155"/>
        <v>0.37</v>
      </c>
      <c r="CW62" s="208">
        <v>0</v>
      </c>
      <c r="CX62" s="205">
        <v>1.83</v>
      </c>
      <c r="CY62" s="63"/>
      <c r="CZ62" s="63">
        <f t="shared" si="156"/>
        <v>1.83</v>
      </c>
      <c r="DA62" s="208">
        <v>0</v>
      </c>
      <c r="DB62" s="205">
        <v>0.25</v>
      </c>
      <c r="DC62" s="63"/>
      <c r="DD62" s="63">
        <f t="shared" si="157"/>
        <v>0.25</v>
      </c>
      <c r="DE62" s="208">
        <v>0</v>
      </c>
      <c r="DF62" s="205">
        <v>0.28000000000000003</v>
      </c>
      <c r="DG62" s="63"/>
      <c r="DH62" s="63">
        <f t="shared" si="158"/>
        <v>0.28000000000000003</v>
      </c>
      <c r="DI62" s="208">
        <v>0</v>
      </c>
      <c r="DJ62" s="205">
        <v>0.27</v>
      </c>
      <c r="DK62" s="63"/>
      <c r="DL62" s="63">
        <f t="shared" si="159"/>
        <v>0.27</v>
      </c>
      <c r="DM62" s="208">
        <v>1.3774</v>
      </c>
      <c r="DN62" s="205">
        <v>6.51</v>
      </c>
      <c r="DO62" s="63"/>
      <c r="DP62" s="63">
        <f t="shared" si="160"/>
        <v>6.51</v>
      </c>
      <c r="DQ62" s="208">
        <v>0</v>
      </c>
      <c r="DR62" s="205">
        <v>1.67</v>
      </c>
      <c r="DS62" s="63"/>
      <c r="DT62" s="63">
        <f t="shared" si="161"/>
        <v>1.67</v>
      </c>
      <c r="DU62" s="208">
        <v>1.1398999999999999</v>
      </c>
      <c r="DV62" s="205">
        <v>1.1399999999999999</v>
      </c>
      <c r="DW62" s="63"/>
      <c r="DX62" s="63">
        <f t="shared" si="162"/>
        <v>1.1399999999999999</v>
      </c>
      <c r="DY62" s="208">
        <v>0.41760000000000003</v>
      </c>
      <c r="DZ62" s="205">
        <v>0.42</v>
      </c>
      <c r="EA62" s="63"/>
      <c r="EB62" s="63">
        <f t="shared" si="163"/>
        <v>0.42</v>
      </c>
      <c r="EC62" s="208">
        <v>1.5822000000000001</v>
      </c>
      <c r="ED62" s="205">
        <v>3.14</v>
      </c>
      <c r="EE62" s="63"/>
      <c r="EF62" s="63">
        <f t="shared" si="164"/>
        <v>3.14</v>
      </c>
      <c r="EG62" s="208">
        <v>0</v>
      </c>
      <c r="EH62" s="205">
        <v>5.61</v>
      </c>
      <c r="EI62" s="63"/>
      <c r="EJ62" s="63">
        <f t="shared" si="165"/>
        <v>5.61</v>
      </c>
      <c r="EK62" s="208">
        <v>0.25530000000000003</v>
      </c>
      <c r="EL62" s="205">
        <v>1.6600000000000001</v>
      </c>
      <c r="EM62" s="63"/>
      <c r="EN62" s="63">
        <f t="shared" si="166"/>
        <v>1.6600000000000001</v>
      </c>
      <c r="EO62" s="208">
        <v>0</v>
      </c>
      <c r="EP62" s="205">
        <v>0.5</v>
      </c>
      <c r="EQ62" s="63"/>
      <c r="ER62" s="63">
        <f t="shared" si="167"/>
        <v>0.5</v>
      </c>
      <c r="ES62" s="208">
        <v>0</v>
      </c>
      <c r="ET62" s="205">
        <v>0.5</v>
      </c>
      <c r="EU62" s="63"/>
      <c r="EV62" s="63">
        <f t="shared" si="168"/>
        <v>0.5</v>
      </c>
      <c r="EW62" s="208">
        <v>2.06E-2</v>
      </c>
      <c r="EX62" s="205">
        <v>1.46</v>
      </c>
      <c r="EY62" s="63"/>
      <c r="EZ62" s="63">
        <f t="shared" si="169"/>
        <v>1.46</v>
      </c>
      <c r="FA62" s="208">
        <v>0</v>
      </c>
      <c r="FB62" s="205">
        <v>2.37</v>
      </c>
      <c r="FC62" s="63"/>
      <c r="FD62" s="63">
        <f t="shared" si="170"/>
        <v>2.37</v>
      </c>
      <c r="FE62" s="208">
        <v>0</v>
      </c>
      <c r="FF62" s="205">
        <v>3</v>
      </c>
      <c r="FG62" s="63"/>
      <c r="FH62" s="63">
        <f t="shared" si="171"/>
        <v>3</v>
      </c>
      <c r="FI62" s="208">
        <v>9.4299999999999995E-2</v>
      </c>
      <c r="FJ62" s="205">
        <v>2.6</v>
      </c>
      <c r="FK62" s="63">
        <v>-2.5099999999999998</v>
      </c>
      <c r="FL62" s="63">
        <f t="shared" si="172"/>
        <v>9.0000000000000302E-2</v>
      </c>
      <c r="FM62" s="208">
        <v>0</v>
      </c>
      <c r="FN62" s="205">
        <v>0</v>
      </c>
      <c r="FO62" s="63"/>
      <c r="FP62" s="63">
        <f t="shared" si="173"/>
        <v>0</v>
      </c>
      <c r="FQ62" s="208">
        <v>3.2300000000000002E-2</v>
      </c>
      <c r="FR62" s="205">
        <v>0.03</v>
      </c>
      <c r="FS62" s="63"/>
      <c r="FT62" s="63">
        <f t="shared" si="174"/>
        <v>0.03</v>
      </c>
      <c r="FU62" s="208">
        <v>0.64539999999999997</v>
      </c>
      <c r="FV62" s="205">
        <v>0.56999999999999995</v>
      </c>
      <c r="FW62" s="63"/>
      <c r="FX62" s="63">
        <f t="shared" si="175"/>
        <v>0.56999999999999995</v>
      </c>
      <c r="FY62" s="208">
        <v>0</v>
      </c>
      <c r="FZ62" s="205">
        <v>41.14</v>
      </c>
      <c r="GA62" s="63">
        <v>-20</v>
      </c>
      <c r="GB62" s="63">
        <f t="shared" si="176"/>
        <v>21.14</v>
      </c>
      <c r="GC62" s="208">
        <v>1.6299999999999999E-2</v>
      </c>
      <c r="GD62" s="205">
        <v>5.98</v>
      </c>
      <c r="GE62" s="63"/>
      <c r="GF62" s="63">
        <f t="shared" si="177"/>
        <v>5.98</v>
      </c>
      <c r="GG62" s="208">
        <v>0</v>
      </c>
      <c r="GH62" s="205">
        <v>8.34</v>
      </c>
      <c r="GI62" s="63"/>
      <c r="GJ62" s="63">
        <f t="shared" si="178"/>
        <v>8.34</v>
      </c>
      <c r="GK62" s="208">
        <v>0</v>
      </c>
      <c r="GL62" s="205">
        <v>0.03</v>
      </c>
      <c r="GM62" s="63"/>
      <c r="GN62" s="63">
        <f t="shared" si="179"/>
        <v>0.03</v>
      </c>
      <c r="GO62" s="208">
        <v>0</v>
      </c>
      <c r="GP62" s="205">
        <v>1.2</v>
      </c>
      <c r="GQ62" s="63"/>
      <c r="GR62" s="63">
        <f t="shared" si="180"/>
        <v>1.2</v>
      </c>
      <c r="GS62" s="208">
        <v>0</v>
      </c>
      <c r="GT62" s="205">
        <v>1.25</v>
      </c>
      <c r="GU62" s="63">
        <v>4.4000000000000004</v>
      </c>
      <c r="GV62" s="63">
        <f t="shared" si="181"/>
        <v>5.65</v>
      </c>
      <c r="GW62" s="208">
        <v>0</v>
      </c>
      <c r="GX62" s="205">
        <v>0.45</v>
      </c>
      <c r="GY62" s="63"/>
      <c r="GZ62" s="63">
        <f t="shared" si="182"/>
        <v>0.45</v>
      </c>
      <c r="HA62" s="208">
        <v>0</v>
      </c>
      <c r="HB62" s="205">
        <v>8.43</v>
      </c>
      <c r="HC62" s="63"/>
      <c r="HD62" s="63">
        <f t="shared" si="183"/>
        <v>8.43</v>
      </c>
      <c r="HE62" s="208">
        <v>0.60919999999999996</v>
      </c>
      <c r="HF62" s="205">
        <v>7.31</v>
      </c>
      <c r="HG62" s="63"/>
      <c r="HH62" s="63">
        <f t="shared" si="184"/>
        <v>7.31</v>
      </c>
      <c r="HI62" s="208">
        <v>5.4699999999999999E-2</v>
      </c>
      <c r="HJ62" s="205">
        <v>12.62</v>
      </c>
      <c r="HK62" s="63"/>
      <c r="HL62" s="63">
        <f t="shared" si="185"/>
        <v>12.62</v>
      </c>
      <c r="HM62" s="208">
        <v>0.3503</v>
      </c>
      <c r="HN62" s="205">
        <v>8.61</v>
      </c>
      <c r="HO62" s="63"/>
      <c r="HP62" s="63">
        <f t="shared" si="186"/>
        <v>8.61</v>
      </c>
      <c r="HQ62" s="208">
        <v>0.24329999999999999</v>
      </c>
      <c r="HR62" s="205">
        <v>2.6000000000000005</v>
      </c>
      <c r="HS62" s="63"/>
      <c r="HT62" s="63">
        <f t="shared" si="187"/>
        <v>2.6000000000000005</v>
      </c>
      <c r="HU62" s="208">
        <v>0</v>
      </c>
      <c r="HV62" s="205">
        <v>5.51</v>
      </c>
      <c r="HW62" s="63"/>
      <c r="HX62" s="63">
        <f t="shared" si="188"/>
        <v>5.51</v>
      </c>
      <c r="HY62" s="208">
        <v>0.1231</v>
      </c>
      <c r="HZ62" s="205">
        <v>7.81</v>
      </c>
      <c r="IA62" s="63"/>
      <c r="IB62" s="63">
        <f t="shared" si="189"/>
        <v>7.81</v>
      </c>
      <c r="IC62" s="208">
        <v>0.99419999999999997</v>
      </c>
      <c r="ID62" s="205">
        <v>0.55000000000000004</v>
      </c>
      <c r="IE62" s="63"/>
      <c r="IF62" s="63">
        <f t="shared" si="190"/>
        <v>0.55000000000000004</v>
      </c>
      <c r="IG62" s="208">
        <v>0</v>
      </c>
      <c r="IH62" s="327">
        <v>0.52</v>
      </c>
      <c r="II62" s="63"/>
      <c r="IJ62" s="63">
        <f t="shared" si="191"/>
        <v>0.52</v>
      </c>
      <c r="IK62" s="208">
        <v>1.0083</v>
      </c>
      <c r="IL62" s="328">
        <v>2.36</v>
      </c>
      <c r="IM62" s="63">
        <v>-1.4</v>
      </c>
      <c r="IN62" s="63">
        <f t="shared" si="192"/>
        <v>0.96</v>
      </c>
      <c r="IO62" s="208">
        <v>0</v>
      </c>
      <c r="IP62" s="329">
        <v>0</v>
      </c>
      <c r="IQ62" s="63"/>
      <c r="IR62" s="63">
        <f t="shared" si="193"/>
        <v>0</v>
      </c>
      <c r="IS62" s="208">
        <v>0</v>
      </c>
      <c r="IT62" s="330">
        <v>1.61</v>
      </c>
      <c r="IU62" s="63">
        <v>-1</v>
      </c>
      <c r="IV62" s="63">
        <f t="shared" si="194"/>
        <v>0.6100000000000001</v>
      </c>
      <c r="IW62" s="208">
        <v>0</v>
      </c>
      <c r="IX62" s="331">
        <v>0</v>
      </c>
      <c r="IY62" s="63"/>
      <c r="IZ62" s="63">
        <f t="shared" si="195"/>
        <v>0</v>
      </c>
      <c r="JA62" s="208">
        <v>0.1017</v>
      </c>
      <c r="JB62" s="332">
        <v>0</v>
      </c>
      <c r="JC62" s="63"/>
      <c r="JD62" s="63">
        <f t="shared" si="196"/>
        <v>0</v>
      </c>
      <c r="JE62" s="208">
        <v>0.1827</v>
      </c>
      <c r="JF62" s="333">
        <v>0.23</v>
      </c>
      <c r="JG62" s="63"/>
      <c r="JH62" s="63">
        <f t="shared" si="197"/>
        <v>0.23</v>
      </c>
    </row>
    <row r="63" spans="1:268" s="126" customFormat="1" ht="15.75">
      <c r="A63" s="334">
        <v>3</v>
      </c>
      <c r="B63" s="264" t="s">
        <v>24</v>
      </c>
      <c r="C63" s="134" t="s">
        <v>173</v>
      </c>
      <c r="D63" s="335">
        <v>34650</v>
      </c>
      <c r="E63" s="199">
        <f t="shared" si="334"/>
        <v>39516.353599999988</v>
      </c>
      <c r="F63" s="199">
        <f t="shared" si="335"/>
        <v>43479.968600000007</v>
      </c>
      <c r="G63" s="199">
        <f t="shared" si="336"/>
        <v>34414.9784</v>
      </c>
      <c r="H63" s="62">
        <f t="shared" si="265"/>
        <v>-235.02160000000003</v>
      </c>
      <c r="I63" s="200">
        <f>SUM(I65:I69)</f>
        <v>12.1721</v>
      </c>
      <c r="J63" s="201">
        <f>SUM(J66:J69)</f>
        <v>6.73</v>
      </c>
      <c r="K63" s="200">
        <f t="shared" ref="K63:BU63" si="356">SUM(K65:K69)</f>
        <v>0</v>
      </c>
      <c r="L63" s="200">
        <f t="shared" si="356"/>
        <v>6.73</v>
      </c>
      <c r="M63" s="200">
        <f t="shared" si="356"/>
        <v>1.9555</v>
      </c>
      <c r="N63" s="201">
        <f t="shared" ref="N63" si="357">SUM(N66:N69)</f>
        <v>2.0499999999999998</v>
      </c>
      <c r="O63" s="200">
        <f t="shared" si="356"/>
        <v>-8.9999999999999858E-2</v>
      </c>
      <c r="P63" s="200">
        <f t="shared" si="356"/>
        <v>1.96</v>
      </c>
      <c r="Q63" s="200">
        <f t="shared" si="356"/>
        <v>3.1760000000000002</v>
      </c>
      <c r="R63" s="201">
        <f t="shared" ref="R63" si="358">SUM(R66:R69)</f>
        <v>1.4200000000000002</v>
      </c>
      <c r="S63" s="200">
        <f t="shared" si="356"/>
        <v>0</v>
      </c>
      <c r="T63" s="200">
        <f t="shared" si="356"/>
        <v>1.4200000000000002</v>
      </c>
      <c r="U63" s="200">
        <f t="shared" si="356"/>
        <v>12.979900000000001</v>
      </c>
      <c r="V63" s="201">
        <f t="shared" ref="V63" si="359">SUM(V66:V69)</f>
        <v>4.9499999999999993</v>
      </c>
      <c r="W63" s="200">
        <f t="shared" si="356"/>
        <v>0</v>
      </c>
      <c r="X63" s="200">
        <f t="shared" si="356"/>
        <v>4.9499999999999993</v>
      </c>
      <c r="Y63" s="200">
        <f t="shared" si="356"/>
        <v>697.33589999999992</v>
      </c>
      <c r="Z63" s="201">
        <f t="shared" ref="Z63" si="360">SUM(Z66:Z69)</f>
        <v>686.11</v>
      </c>
      <c r="AA63" s="200">
        <f t="shared" si="356"/>
        <v>0</v>
      </c>
      <c r="AB63" s="200">
        <f t="shared" si="356"/>
        <v>686.11</v>
      </c>
      <c r="AC63" s="200">
        <f t="shared" si="356"/>
        <v>7.6400999999999994</v>
      </c>
      <c r="AD63" s="201">
        <f t="shared" ref="AD63" si="361">SUM(AD66:AD69)</f>
        <v>4</v>
      </c>
      <c r="AE63" s="200">
        <f t="shared" si="356"/>
        <v>0</v>
      </c>
      <c r="AF63" s="200">
        <f t="shared" si="356"/>
        <v>4</v>
      </c>
      <c r="AG63" s="200">
        <f t="shared" si="356"/>
        <v>0.99770000000000003</v>
      </c>
      <c r="AH63" s="201">
        <f t="shared" ref="AH63" si="362">SUM(AH66:AH69)</f>
        <v>0.73</v>
      </c>
      <c r="AI63" s="200">
        <f t="shared" si="356"/>
        <v>0</v>
      </c>
      <c r="AJ63" s="200">
        <f t="shared" si="356"/>
        <v>0.73</v>
      </c>
      <c r="AK63" s="200">
        <f t="shared" si="356"/>
        <v>64.876800000000003</v>
      </c>
      <c r="AL63" s="201">
        <f t="shared" ref="AL63" si="363">SUM(AL66:AL69)</f>
        <v>95.15</v>
      </c>
      <c r="AM63" s="200">
        <f t="shared" si="356"/>
        <v>-51.02</v>
      </c>
      <c r="AN63" s="200">
        <f t="shared" si="356"/>
        <v>44.129999999999995</v>
      </c>
      <c r="AO63" s="200">
        <f t="shared" si="356"/>
        <v>193.93629999999999</v>
      </c>
      <c r="AP63" s="201">
        <f t="shared" ref="AP63" si="364">SUM(AP66:AP69)</f>
        <v>169</v>
      </c>
      <c r="AQ63" s="200">
        <f t="shared" si="356"/>
        <v>0</v>
      </c>
      <c r="AR63" s="200">
        <f t="shared" si="356"/>
        <v>169</v>
      </c>
      <c r="AS63" s="200">
        <f t="shared" si="356"/>
        <v>44.127700000000004</v>
      </c>
      <c r="AT63" s="201">
        <f t="shared" ref="AT63" si="365">SUM(AT66:AT69)</f>
        <v>35.35</v>
      </c>
      <c r="AU63" s="200">
        <f t="shared" si="356"/>
        <v>0</v>
      </c>
      <c r="AV63" s="200">
        <f t="shared" si="356"/>
        <v>35.35</v>
      </c>
      <c r="AW63" s="200">
        <f t="shared" si="356"/>
        <v>19.7166</v>
      </c>
      <c r="AX63" s="201">
        <f t="shared" ref="AX63" si="366">SUM(AX66:AX69)</f>
        <v>13.910000000000002</v>
      </c>
      <c r="AY63" s="200">
        <f t="shared" si="356"/>
        <v>-0.2</v>
      </c>
      <c r="AZ63" s="200">
        <f t="shared" si="356"/>
        <v>13.710000000000003</v>
      </c>
      <c r="BA63" s="200">
        <f t="shared" si="356"/>
        <v>37.447899999999997</v>
      </c>
      <c r="BB63" s="201">
        <f t="shared" ref="BB63" si="367">SUM(BB66:BB69)</f>
        <v>32.1</v>
      </c>
      <c r="BC63" s="200">
        <f t="shared" si="356"/>
        <v>-1.1500000000000004</v>
      </c>
      <c r="BD63" s="200">
        <f t="shared" si="356"/>
        <v>30.950000000000003</v>
      </c>
      <c r="BE63" s="200">
        <f t="shared" si="356"/>
        <v>102.4076</v>
      </c>
      <c r="BF63" s="201">
        <f t="shared" ref="BF63" si="368">SUM(BF66:BF69)</f>
        <v>87.16</v>
      </c>
      <c r="BG63" s="200">
        <f t="shared" si="356"/>
        <v>-37</v>
      </c>
      <c r="BH63" s="200">
        <f t="shared" si="356"/>
        <v>50.16</v>
      </c>
      <c r="BI63" s="200">
        <f t="shared" si="356"/>
        <v>76.559300000000007</v>
      </c>
      <c r="BJ63" s="201">
        <f t="shared" ref="BJ63" si="369">SUM(BJ66:BJ69)</f>
        <v>72.355000000000004</v>
      </c>
      <c r="BK63" s="200">
        <f t="shared" si="356"/>
        <v>-13.12</v>
      </c>
      <c r="BL63" s="200">
        <f t="shared" si="356"/>
        <v>59.234999999999999</v>
      </c>
      <c r="BM63" s="200">
        <f t="shared" si="356"/>
        <v>90.522400000000005</v>
      </c>
      <c r="BN63" s="201">
        <f t="shared" ref="BN63" si="370">SUM(BN66:BN69)</f>
        <v>75</v>
      </c>
      <c r="BO63" s="200">
        <f t="shared" si="356"/>
        <v>-4.1499999999999986</v>
      </c>
      <c r="BP63" s="200">
        <f t="shared" si="356"/>
        <v>70.849999999999994</v>
      </c>
      <c r="BQ63" s="200">
        <f t="shared" si="356"/>
        <v>443.62760000000003</v>
      </c>
      <c r="BR63" s="201">
        <f t="shared" ref="BR63" si="371">SUM(BR66:BR69)</f>
        <v>2086.16</v>
      </c>
      <c r="BS63" s="200">
        <f t="shared" si="356"/>
        <v>-1731.72</v>
      </c>
      <c r="BT63" s="200">
        <f t="shared" si="356"/>
        <v>354.49999999999989</v>
      </c>
      <c r="BU63" s="200">
        <f t="shared" si="356"/>
        <v>1214.0559000000001</v>
      </c>
      <c r="BV63" s="201">
        <f t="shared" ref="BV63" si="372">SUM(BV66:BV69)</f>
        <v>2209.6600000000003</v>
      </c>
      <c r="BW63" s="200">
        <f t="shared" ref="BW63:EG63" si="373">SUM(BW65:BW69)</f>
        <v>-1100.7600000000002</v>
      </c>
      <c r="BX63" s="200">
        <f t="shared" si="373"/>
        <v>1108.9000000000001</v>
      </c>
      <c r="BY63" s="200">
        <f t="shared" si="373"/>
        <v>1287.5841</v>
      </c>
      <c r="BZ63" s="201">
        <f t="shared" ref="BZ63" si="374">SUM(BZ66:BZ69)</f>
        <v>2833.26</v>
      </c>
      <c r="CA63" s="200">
        <f t="shared" si="373"/>
        <v>-1634.9100000000003</v>
      </c>
      <c r="CB63" s="200">
        <f t="shared" si="373"/>
        <v>1198.3499999999999</v>
      </c>
      <c r="CC63" s="200">
        <f t="shared" si="373"/>
        <v>427.19809999999995</v>
      </c>
      <c r="CD63" s="201">
        <f t="shared" ref="CD63" si="375">SUM(CD66:CD69)</f>
        <v>877.02800000000002</v>
      </c>
      <c r="CE63" s="200">
        <f t="shared" si="373"/>
        <v>-501.47500000000002</v>
      </c>
      <c r="CF63" s="200">
        <f t="shared" si="373"/>
        <v>375.553</v>
      </c>
      <c r="CG63" s="200">
        <f t="shared" si="373"/>
        <v>384.52330000000001</v>
      </c>
      <c r="CH63" s="201">
        <f t="shared" ref="CH63" si="376">SUM(CH66:CH69)</f>
        <v>1358.24</v>
      </c>
      <c r="CI63" s="200">
        <f t="shared" si="373"/>
        <v>-1029</v>
      </c>
      <c r="CJ63" s="200">
        <f t="shared" si="373"/>
        <v>329.24000000000007</v>
      </c>
      <c r="CK63" s="200">
        <f t="shared" si="373"/>
        <v>229.39359999999999</v>
      </c>
      <c r="CL63" s="201">
        <f t="shared" ref="CL63" si="377">SUM(CL66:CL69)</f>
        <v>525.33999999999992</v>
      </c>
      <c r="CM63" s="200">
        <f t="shared" si="373"/>
        <v>-355.23</v>
      </c>
      <c r="CN63" s="200">
        <f t="shared" si="373"/>
        <v>170.10999999999996</v>
      </c>
      <c r="CO63" s="200">
        <f t="shared" si="373"/>
        <v>861.38869999999997</v>
      </c>
      <c r="CP63" s="201">
        <f t="shared" ref="CP63" si="378">SUM(CP66:CP69)</f>
        <v>819.93999999999983</v>
      </c>
      <c r="CQ63" s="200">
        <f t="shared" si="373"/>
        <v>-18.509999999999998</v>
      </c>
      <c r="CR63" s="200">
        <f t="shared" si="373"/>
        <v>804.93999999999983</v>
      </c>
      <c r="CS63" s="200">
        <f t="shared" si="373"/>
        <v>395.77179999999998</v>
      </c>
      <c r="CT63" s="201">
        <f t="shared" ref="CT63" si="379">SUM(CT66:CT69)</f>
        <v>414.38499999999999</v>
      </c>
      <c r="CU63" s="200">
        <f t="shared" si="373"/>
        <v>-91.849000000000004</v>
      </c>
      <c r="CV63" s="200">
        <f t="shared" si="373"/>
        <v>323.64599999999996</v>
      </c>
      <c r="CW63" s="200">
        <f t="shared" si="373"/>
        <v>152.21369999999999</v>
      </c>
      <c r="CX63" s="201">
        <f t="shared" ref="CX63" si="380">SUM(CX66:CX69)</f>
        <v>145.18</v>
      </c>
      <c r="CY63" s="200">
        <f t="shared" si="373"/>
        <v>-30</v>
      </c>
      <c r="CZ63" s="200">
        <f t="shared" si="373"/>
        <v>115.18</v>
      </c>
      <c r="DA63" s="200">
        <f t="shared" si="373"/>
        <v>998.51089999999999</v>
      </c>
      <c r="DB63" s="201">
        <f t="shared" ref="DB63" si="381">SUM(DB66:DB69)</f>
        <v>979.55000000000007</v>
      </c>
      <c r="DC63" s="200">
        <f t="shared" si="373"/>
        <v>-15.130000000000109</v>
      </c>
      <c r="DD63" s="200">
        <f t="shared" si="373"/>
        <v>964.42</v>
      </c>
      <c r="DE63" s="200">
        <f t="shared" si="373"/>
        <v>1131.5844999999999</v>
      </c>
      <c r="DF63" s="201">
        <f t="shared" ref="DF63" si="382">SUM(DF66:DF69)</f>
        <v>1098.54</v>
      </c>
      <c r="DG63" s="200">
        <f t="shared" si="373"/>
        <v>-45.549999999999955</v>
      </c>
      <c r="DH63" s="200">
        <f t="shared" si="373"/>
        <v>1052.99</v>
      </c>
      <c r="DI63" s="200">
        <f t="shared" si="373"/>
        <v>326.72840000000002</v>
      </c>
      <c r="DJ63" s="201">
        <f t="shared" ref="DJ63" si="383">SUM(DJ66:DJ69)</f>
        <v>295.26400000000001</v>
      </c>
      <c r="DK63" s="200">
        <f t="shared" si="373"/>
        <v>-29</v>
      </c>
      <c r="DL63" s="200">
        <f t="shared" si="373"/>
        <v>266.26400000000001</v>
      </c>
      <c r="DM63" s="200">
        <f t="shared" si="373"/>
        <v>459.77340000000004</v>
      </c>
      <c r="DN63" s="201">
        <f t="shared" ref="DN63" si="384">SUM(DN66:DN69)</f>
        <v>462.38</v>
      </c>
      <c r="DO63" s="200">
        <f t="shared" si="373"/>
        <v>-42.859999999999985</v>
      </c>
      <c r="DP63" s="200">
        <f t="shared" si="373"/>
        <v>429.26</v>
      </c>
      <c r="DQ63" s="200">
        <f t="shared" si="373"/>
        <v>47.273600000000002</v>
      </c>
      <c r="DR63" s="201">
        <f t="shared" ref="DR63" si="385">SUM(DR66:DR69)</f>
        <v>54.230000000000018</v>
      </c>
      <c r="DS63" s="200">
        <f t="shared" si="373"/>
        <v>-20.989999999999995</v>
      </c>
      <c r="DT63" s="200">
        <f t="shared" si="373"/>
        <v>36.020000000000017</v>
      </c>
      <c r="DU63" s="200">
        <f t="shared" si="373"/>
        <v>38.1402</v>
      </c>
      <c r="DV63" s="201">
        <f t="shared" ref="DV63" si="386">SUM(DV66:DV69)</f>
        <v>38.94</v>
      </c>
      <c r="DW63" s="200">
        <f t="shared" si="373"/>
        <v>-6.5999999999999961</v>
      </c>
      <c r="DX63" s="200">
        <f t="shared" si="373"/>
        <v>32.74</v>
      </c>
      <c r="DY63" s="200">
        <f t="shared" si="373"/>
        <v>187.69739999999999</v>
      </c>
      <c r="DZ63" s="201">
        <f t="shared" ref="DZ63" si="387">SUM(DZ66:DZ69)</f>
        <v>177.99000000000004</v>
      </c>
      <c r="EA63" s="200">
        <f t="shared" si="373"/>
        <v>-17.28</v>
      </c>
      <c r="EB63" s="200">
        <f t="shared" si="373"/>
        <v>161.06000000000003</v>
      </c>
      <c r="EC63" s="200">
        <f t="shared" si="373"/>
        <v>1081.4298000000001</v>
      </c>
      <c r="ED63" s="201">
        <f t="shared" ref="ED63" si="388">SUM(ED66:ED69)</f>
        <v>1169.78</v>
      </c>
      <c r="EE63" s="200">
        <f t="shared" si="373"/>
        <v>-147.41000000000011</v>
      </c>
      <c r="EF63" s="200">
        <f t="shared" si="373"/>
        <v>1037.4199999999998</v>
      </c>
      <c r="EG63" s="200">
        <f t="shared" si="373"/>
        <v>170.95230000000001</v>
      </c>
      <c r="EH63" s="201">
        <f t="shared" ref="EH63" si="389">SUM(EH66:EH69)</f>
        <v>130.10999999999999</v>
      </c>
      <c r="EI63" s="200">
        <f t="shared" ref="EI63:GS63" si="390">SUM(EI65:EI69)</f>
        <v>-3.5099999999999909</v>
      </c>
      <c r="EJ63" s="200">
        <f t="shared" si="390"/>
        <v>126.6</v>
      </c>
      <c r="EK63" s="200">
        <f t="shared" si="390"/>
        <v>139.5967</v>
      </c>
      <c r="EL63" s="201">
        <f t="shared" ref="EL63" si="391">SUM(EL66:EL69)</f>
        <v>124.63</v>
      </c>
      <c r="EM63" s="200">
        <f t="shared" si="390"/>
        <v>-14.750000000000004</v>
      </c>
      <c r="EN63" s="200">
        <f t="shared" si="390"/>
        <v>109.88</v>
      </c>
      <c r="EO63" s="200">
        <f t="shared" si="390"/>
        <v>182.83410000000001</v>
      </c>
      <c r="EP63" s="201">
        <f t="shared" ref="EP63" si="392">SUM(EP66:EP69)</f>
        <v>166.23</v>
      </c>
      <c r="EQ63" s="200">
        <f t="shared" si="390"/>
        <v>-11.509999999999998</v>
      </c>
      <c r="ER63" s="200">
        <f t="shared" si="390"/>
        <v>154.72</v>
      </c>
      <c r="ES63" s="200">
        <f t="shared" si="390"/>
        <v>229.07429999999999</v>
      </c>
      <c r="ET63" s="201">
        <f t="shared" ref="ET63" si="393">SUM(ET66:ET69)</f>
        <v>209.82600000000002</v>
      </c>
      <c r="EU63" s="200">
        <f t="shared" si="390"/>
        <v>0</v>
      </c>
      <c r="EV63" s="200">
        <f t="shared" si="390"/>
        <v>209.82600000000002</v>
      </c>
      <c r="EW63" s="200">
        <f t="shared" si="390"/>
        <v>234.1318</v>
      </c>
      <c r="EX63" s="201">
        <f t="shared" ref="EX63" si="394">SUM(EX66:EX69)</f>
        <v>211.52160000000001</v>
      </c>
      <c r="EY63" s="200">
        <f t="shared" si="390"/>
        <v>-3</v>
      </c>
      <c r="EZ63" s="200">
        <f t="shared" si="390"/>
        <v>208.52160000000001</v>
      </c>
      <c r="FA63" s="200">
        <f t="shared" si="390"/>
        <v>98.474400000000003</v>
      </c>
      <c r="FB63" s="201">
        <f t="shared" ref="FB63" si="395">SUM(FB66:FB69)</f>
        <v>90.56</v>
      </c>
      <c r="FC63" s="200">
        <f t="shared" si="390"/>
        <v>-4</v>
      </c>
      <c r="FD63" s="200">
        <f t="shared" si="390"/>
        <v>86.56</v>
      </c>
      <c r="FE63" s="200">
        <f t="shared" si="390"/>
        <v>139.2081</v>
      </c>
      <c r="FF63" s="201">
        <f t="shared" ref="FF63" si="396">SUM(FF66:FF69)</f>
        <v>131.75399999999999</v>
      </c>
      <c r="FG63" s="200">
        <f t="shared" si="390"/>
        <v>-15</v>
      </c>
      <c r="FH63" s="200">
        <f t="shared" si="390"/>
        <v>116.75399999999999</v>
      </c>
      <c r="FI63" s="200">
        <f t="shared" si="390"/>
        <v>1078.7722000000001</v>
      </c>
      <c r="FJ63" s="201">
        <f t="shared" ref="FJ63" si="397">SUM(FJ66:FJ69)</f>
        <v>294.05899999999997</v>
      </c>
      <c r="FK63" s="200">
        <f t="shared" si="390"/>
        <v>-168.78900000000002</v>
      </c>
      <c r="FL63" s="200">
        <f t="shared" si="390"/>
        <v>125.26999999999998</v>
      </c>
      <c r="FM63" s="200">
        <f t="shared" si="390"/>
        <v>750.33950000000004</v>
      </c>
      <c r="FN63" s="201">
        <f t="shared" ref="FN63" si="398">SUM(FN66:FN69)</f>
        <v>248.39999999999998</v>
      </c>
      <c r="FO63" s="200">
        <f t="shared" si="390"/>
        <v>-100.91</v>
      </c>
      <c r="FP63" s="200">
        <f t="shared" si="390"/>
        <v>147.48999999999998</v>
      </c>
      <c r="FQ63" s="200">
        <f t="shared" si="390"/>
        <v>2542.1823999999997</v>
      </c>
      <c r="FR63" s="201">
        <f t="shared" ref="FR63" si="399">SUM(FR66:FR69)</f>
        <v>855.16499999999985</v>
      </c>
      <c r="FS63" s="200">
        <f t="shared" si="390"/>
        <v>600.77500000000009</v>
      </c>
      <c r="FT63" s="200">
        <f t="shared" si="390"/>
        <v>1455.9399999999998</v>
      </c>
      <c r="FU63" s="200">
        <f t="shared" si="390"/>
        <v>74.749299999999991</v>
      </c>
      <c r="FV63" s="201">
        <f t="shared" ref="FV63" si="400">SUM(FV66:FV69)</f>
        <v>25.39</v>
      </c>
      <c r="FW63" s="200">
        <f t="shared" si="390"/>
        <v>0</v>
      </c>
      <c r="FX63" s="200">
        <f t="shared" si="390"/>
        <v>25.39</v>
      </c>
      <c r="FY63" s="200">
        <f t="shared" si="390"/>
        <v>227.12450000000001</v>
      </c>
      <c r="FZ63" s="201">
        <f t="shared" ref="FZ63" si="401">SUM(FZ66:FZ69)</f>
        <v>208.85999999999999</v>
      </c>
      <c r="GA63" s="200">
        <f t="shared" si="390"/>
        <v>-32.950000000000003</v>
      </c>
      <c r="GB63" s="200">
        <f t="shared" si="390"/>
        <v>175.91</v>
      </c>
      <c r="GC63" s="200">
        <f t="shared" si="390"/>
        <v>18.627400000000002</v>
      </c>
      <c r="GD63" s="201">
        <f t="shared" ref="GD63" si="402">SUM(GD66:GD69)</f>
        <v>7.98</v>
      </c>
      <c r="GE63" s="200">
        <f t="shared" si="390"/>
        <v>-0.24000000000000021</v>
      </c>
      <c r="GF63" s="200">
        <f t="shared" si="390"/>
        <v>7.74</v>
      </c>
      <c r="GG63" s="200">
        <f t="shared" si="390"/>
        <v>417.90640000000002</v>
      </c>
      <c r="GH63" s="201">
        <f t="shared" ref="GH63" si="403">SUM(GH66:GH69)</f>
        <v>364.98000000000008</v>
      </c>
      <c r="GI63" s="200">
        <f t="shared" si="390"/>
        <v>0</v>
      </c>
      <c r="GJ63" s="200">
        <f t="shared" si="390"/>
        <v>364.98000000000008</v>
      </c>
      <c r="GK63" s="200">
        <f t="shared" si="390"/>
        <v>838.09400000000005</v>
      </c>
      <c r="GL63" s="201">
        <f t="shared" ref="GL63" si="404">SUM(GL66:GL69)</f>
        <v>842.95999999999992</v>
      </c>
      <c r="GM63" s="200">
        <f t="shared" si="390"/>
        <v>-38.159999999999997</v>
      </c>
      <c r="GN63" s="200">
        <f t="shared" si="390"/>
        <v>804.8</v>
      </c>
      <c r="GO63" s="200">
        <f t="shared" si="390"/>
        <v>1292.3524</v>
      </c>
      <c r="GP63" s="201">
        <f t="shared" ref="GP63" si="405">SUM(GP66:GP69)</f>
        <v>1209.98</v>
      </c>
      <c r="GQ63" s="200">
        <f t="shared" si="390"/>
        <v>-154.62</v>
      </c>
      <c r="GR63" s="200">
        <f t="shared" si="390"/>
        <v>1055.3599999999999</v>
      </c>
      <c r="GS63" s="200">
        <f t="shared" si="390"/>
        <v>3778.223</v>
      </c>
      <c r="GT63" s="201">
        <f t="shared" ref="GT63" si="406">SUM(GT66:GT69)</f>
        <v>3076.1600000000003</v>
      </c>
      <c r="GU63" s="200">
        <f t="shared" ref="GU63:JE63" si="407">SUM(GU65:GU69)</f>
        <v>538.42999999999984</v>
      </c>
      <c r="GV63" s="200">
        <f t="shared" si="407"/>
        <v>3614.59</v>
      </c>
      <c r="GW63" s="200">
        <f t="shared" si="407"/>
        <v>1594.9364</v>
      </c>
      <c r="GX63" s="201">
        <f t="shared" ref="GX63" si="408">SUM(GX66:GX69)</f>
        <v>2208.9250000000002</v>
      </c>
      <c r="GY63" s="200">
        <f t="shared" si="407"/>
        <v>-680.92500000000018</v>
      </c>
      <c r="GZ63" s="200">
        <f t="shared" si="407"/>
        <v>1528</v>
      </c>
      <c r="HA63" s="200">
        <f t="shared" si="407"/>
        <v>3143.9726999999998</v>
      </c>
      <c r="HB63" s="201">
        <f t="shared" ref="HB63" si="409">SUM(HB66:HB69)</f>
        <v>3997.22</v>
      </c>
      <c r="HC63" s="200">
        <f t="shared" si="407"/>
        <v>-883.60999999999967</v>
      </c>
      <c r="HD63" s="200">
        <f t="shared" si="407"/>
        <v>3113.61</v>
      </c>
      <c r="HE63" s="200">
        <f t="shared" si="407"/>
        <v>2044.8906999999999</v>
      </c>
      <c r="HF63" s="201">
        <f t="shared" ref="HF63" si="410">SUM(HF66:HF69)</f>
        <v>1914</v>
      </c>
      <c r="HG63" s="200">
        <f t="shared" si="407"/>
        <v>80.319999999999993</v>
      </c>
      <c r="HH63" s="200">
        <f t="shared" si="407"/>
        <v>1994.32</v>
      </c>
      <c r="HI63" s="200">
        <f t="shared" si="407"/>
        <v>1224.7647999999999</v>
      </c>
      <c r="HJ63" s="201">
        <f t="shared" ref="HJ63" si="411">SUM(HJ66:HJ69)</f>
        <v>1220.5</v>
      </c>
      <c r="HK63" s="200">
        <f t="shared" si="407"/>
        <v>-19</v>
      </c>
      <c r="HL63" s="200">
        <f t="shared" si="407"/>
        <v>1201.5</v>
      </c>
      <c r="HM63" s="200">
        <f t="shared" si="407"/>
        <v>183.8801</v>
      </c>
      <c r="HN63" s="201">
        <f t="shared" ref="HN63" si="412">SUM(HN66:HN69)</f>
        <v>155.26</v>
      </c>
      <c r="HO63" s="200">
        <f t="shared" si="407"/>
        <v>0</v>
      </c>
      <c r="HP63" s="200">
        <f t="shared" si="407"/>
        <v>155.26</v>
      </c>
      <c r="HQ63" s="200">
        <f t="shared" si="407"/>
        <v>76.921999999999997</v>
      </c>
      <c r="HR63" s="201">
        <f t="shared" ref="HR63" si="413">SUM(HR66:HR69)</f>
        <v>60</v>
      </c>
      <c r="HS63" s="200">
        <f t="shared" si="407"/>
        <v>0</v>
      </c>
      <c r="HT63" s="200">
        <f t="shared" si="407"/>
        <v>60</v>
      </c>
      <c r="HU63" s="200">
        <f t="shared" si="407"/>
        <v>3770.7882</v>
      </c>
      <c r="HV63" s="201">
        <f t="shared" ref="HV63" si="414">SUM(HV66:HV69)</f>
        <v>4018.51</v>
      </c>
      <c r="HW63" s="200">
        <f t="shared" si="407"/>
        <v>-281.01000000000022</v>
      </c>
      <c r="HX63" s="200">
        <f t="shared" si="407"/>
        <v>3737.5</v>
      </c>
      <c r="HY63" s="200">
        <f t="shared" si="407"/>
        <v>3524.2481000000002</v>
      </c>
      <c r="HZ63" s="201">
        <f t="shared" ref="HZ63" si="415">SUM(HZ66:HZ69)</f>
        <v>4417.5069999999996</v>
      </c>
      <c r="IA63" s="200">
        <f t="shared" si="407"/>
        <v>-943.00699999999961</v>
      </c>
      <c r="IB63" s="200">
        <f t="shared" si="407"/>
        <v>3474.5</v>
      </c>
      <c r="IC63" s="200">
        <f t="shared" si="407"/>
        <v>140.53980000000001</v>
      </c>
      <c r="ID63" s="201">
        <f t="shared" ref="ID63" si="416">SUM(ID66:ID69)</f>
        <v>111.57599999999999</v>
      </c>
      <c r="IE63" s="200">
        <f t="shared" si="407"/>
        <v>0</v>
      </c>
      <c r="IF63" s="200">
        <f t="shared" si="407"/>
        <v>111.57599999999999</v>
      </c>
      <c r="IG63" s="200">
        <f t="shared" si="407"/>
        <v>80.63000000000001</v>
      </c>
      <c r="IH63" s="201">
        <f t="shared" ref="IH63" si="417">SUM(IH66:IH69)</f>
        <v>76.52</v>
      </c>
      <c r="II63" s="200">
        <f t="shared" si="407"/>
        <v>0</v>
      </c>
      <c r="IJ63" s="200">
        <f t="shared" si="407"/>
        <v>76.52</v>
      </c>
      <c r="IK63" s="200">
        <f t="shared" si="407"/>
        <v>81.753399999999999</v>
      </c>
      <c r="IL63" s="201">
        <f t="shared" ref="IL63" si="418">SUM(IL66:IL69)</f>
        <v>69.516000000000005</v>
      </c>
      <c r="IM63" s="200">
        <f t="shared" si="407"/>
        <v>-11.2</v>
      </c>
      <c r="IN63" s="200">
        <f t="shared" si="407"/>
        <v>58.316000000000003</v>
      </c>
      <c r="IO63" s="200">
        <f t="shared" si="407"/>
        <v>95.70559999999999</v>
      </c>
      <c r="IP63" s="201">
        <f t="shared" ref="IP63" si="419">SUM(IP66:IP69)</f>
        <v>31.906000000000006</v>
      </c>
      <c r="IQ63" s="200">
        <f t="shared" si="407"/>
        <v>20</v>
      </c>
      <c r="IR63" s="200">
        <f t="shared" si="407"/>
        <v>51.906000000000006</v>
      </c>
      <c r="IS63" s="200">
        <f t="shared" si="407"/>
        <v>126.752</v>
      </c>
      <c r="IT63" s="201">
        <f t="shared" ref="IT63" si="420">SUM(IT66:IT69)</f>
        <v>68.2</v>
      </c>
      <c r="IU63" s="200">
        <f t="shared" si="407"/>
        <v>-49.59</v>
      </c>
      <c r="IV63" s="200">
        <f t="shared" si="407"/>
        <v>18.61</v>
      </c>
      <c r="IW63" s="200">
        <f t="shared" si="407"/>
        <v>54.764200000000002</v>
      </c>
      <c r="IX63" s="201">
        <f t="shared" ref="IX63" si="421">SUM(IX66:IX69)</f>
        <v>28.54</v>
      </c>
      <c r="IY63" s="200">
        <f t="shared" si="407"/>
        <v>0</v>
      </c>
      <c r="IZ63" s="200">
        <f t="shared" si="407"/>
        <v>28.54</v>
      </c>
      <c r="JA63" s="200">
        <f t="shared" si="407"/>
        <v>57.403200000000005</v>
      </c>
      <c r="JB63" s="201">
        <f t="shared" ref="JB63" si="422">SUM(JB66:JB69)</f>
        <v>44.47</v>
      </c>
      <c r="JC63" s="200">
        <f t="shared" si="407"/>
        <v>0</v>
      </c>
      <c r="JD63" s="200">
        <f t="shared" si="407"/>
        <v>44.47</v>
      </c>
      <c r="JE63" s="200">
        <f t="shared" si="407"/>
        <v>69.012799999999999</v>
      </c>
      <c r="JF63" s="201">
        <f t="shared" ref="JF63" si="423">SUM(JF66:JF69)</f>
        <v>26.871000000000002</v>
      </c>
      <c r="JG63" s="200">
        <f t="shared" ref="JG63:JH63" si="424">SUM(JG65:JG69)</f>
        <v>3.2697999999999983</v>
      </c>
      <c r="JH63" s="200">
        <f t="shared" si="424"/>
        <v>30.140799999999995</v>
      </c>
    </row>
    <row r="64" spans="1:268" s="219" customFormat="1">
      <c r="A64" s="17"/>
      <c r="B64" s="8" t="s">
        <v>18</v>
      </c>
      <c r="C64" s="3"/>
      <c r="D64" s="336"/>
      <c r="E64" s="207"/>
      <c r="F64" s="207"/>
      <c r="G64" s="207">
        <f t="shared" si="336"/>
        <v>0</v>
      </c>
      <c r="H64" s="132">
        <f t="shared" si="265"/>
        <v>0</v>
      </c>
      <c r="I64" s="67">
        <v>0</v>
      </c>
      <c r="J64" s="209">
        <v>0</v>
      </c>
      <c r="K64" s="67"/>
      <c r="L64" s="64"/>
      <c r="M64" s="67">
        <v>0</v>
      </c>
      <c r="N64" s="209">
        <v>0</v>
      </c>
      <c r="O64" s="67"/>
      <c r="P64" s="64"/>
      <c r="Q64" s="67">
        <v>0</v>
      </c>
      <c r="R64" s="209">
        <v>0</v>
      </c>
      <c r="S64" s="67"/>
      <c r="T64" s="64"/>
      <c r="U64" s="67">
        <v>0</v>
      </c>
      <c r="V64" s="209">
        <v>0</v>
      </c>
      <c r="W64" s="67"/>
      <c r="X64" s="64"/>
      <c r="Y64" s="67">
        <v>0</v>
      </c>
      <c r="Z64" s="209">
        <v>0</v>
      </c>
      <c r="AA64" s="67"/>
      <c r="AB64" s="64"/>
      <c r="AC64" s="67">
        <v>0</v>
      </c>
      <c r="AD64" s="209">
        <v>0</v>
      </c>
      <c r="AE64" s="67"/>
      <c r="AF64" s="64"/>
      <c r="AG64" s="67">
        <v>0</v>
      </c>
      <c r="AH64" s="209">
        <v>0</v>
      </c>
      <c r="AI64" s="67"/>
      <c r="AJ64" s="64"/>
      <c r="AK64" s="67">
        <v>0</v>
      </c>
      <c r="AL64" s="209">
        <v>0</v>
      </c>
      <c r="AM64" s="67"/>
      <c r="AN64" s="64"/>
      <c r="AO64" s="67">
        <v>0</v>
      </c>
      <c r="AP64" s="209"/>
      <c r="AQ64" s="67"/>
      <c r="AR64" s="64"/>
      <c r="AS64" s="67">
        <v>0</v>
      </c>
      <c r="AT64" s="209">
        <v>0</v>
      </c>
      <c r="AU64" s="67"/>
      <c r="AV64" s="64"/>
      <c r="AW64" s="67">
        <v>0</v>
      </c>
      <c r="AX64" s="209">
        <v>0</v>
      </c>
      <c r="AY64" s="67"/>
      <c r="AZ64" s="64"/>
      <c r="BA64" s="67">
        <v>0</v>
      </c>
      <c r="BB64" s="209">
        <v>0</v>
      </c>
      <c r="BC64" s="67"/>
      <c r="BD64" s="64"/>
      <c r="BE64" s="67">
        <v>0</v>
      </c>
      <c r="BF64" s="209">
        <v>0</v>
      </c>
      <c r="BG64" s="67"/>
      <c r="BH64" s="64"/>
      <c r="BI64" s="67">
        <v>0</v>
      </c>
      <c r="BJ64" s="209"/>
      <c r="BK64" s="67"/>
      <c r="BL64" s="64"/>
      <c r="BM64" s="67">
        <v>0</v>
      </c>
      <c r="BN64" s="209">
        <v>0.3</v>
      </c>
      <c r="BO64" s="67"/>
      <c r="BP64" s="64"/>
      <c r="BQ64" s="67">
        <v>0</v>
      </c>
      <c r="BR64" s="209"/>
      <c r="BS64" s="67"/>
      <c r="BT64" s="64"/>
      <c r="BU64" s="67">
        <v>0</v>
      </c>
      <c r="BV64" s="209"/>
      <c r="BW64" s="67"/>
      <c r="BX64" s="64"/>
      <c r="BY64" s="67">
        <v>0</v>
      </c>
      <c r="BZ64" s="209"/>
      <c r="CA64" s="67"/>
      <c r="CB64" s="64"/>
      <c r="CC64" s="67">
        <v>0</v>
      </c>
      <c r="CD64" s="209"/>
      <c r="CE64" s="67"/>
      <c r="CF64" s="64"/>
      <c r="CG64" s="67">
        <v>0</v>
      </c>
      <c r="CH64" s="209"/>
      <c r="CI64" s="67"/>
      <c r="CJ64" s="64"/>
      <c r="CK64" s="67">
        <v>0</v>
      </c>
      <c r="CL64" s="209"/>
      <c r="CM64" s="67"/>
      <c r="CN64" s="64"/>
      <c r="CO64" s="67">
        <v>0</v>
      </c>
      <c r="CP64" s="209">
        <v>0</v>
      </c>
      <c r="CQ64" s="67"/>
      <c r="CR64" s="64"/>
      <c r="CS64" s="67">
        <v>0</v>
      </c>
      <c r="CT64" s="209">
        <v>0</v>
      </c>
      <c r="CU64" s="67"/>
      <c r="CV64" s="64"/>
      <c r="CW64" s="67">
        <v>0</v>
      </c>
      <c r="CX64" s="209">
        <v>0</v>
      </c>
      <c r="CY64" s="67"/>
      <c r="CZ64" s="64"/>
      <c r="DA64" s="67">
        <v>0</v>
      </c>
      <c r="DB64" s="209">
        <v>0</v>
      </c>
      <c r="DC64" s="67"/>
      <c r="DD64" s="64"/>
      <c r="DE64" s="67">
        <v>0</v>
      </c>
      <c r="DF64" s="209">
        <v>0</v>
      </c>
      <c r="DG64" s="67"/>
      <c r="DH64" s="64"/>
      <c r="DI64" s="67">
        <v>0</v>
      </c>
      <c r="DJ64" s="209">
        <v>0</v>
      </c>
      <c r="DK64" s="67"/>
      <c r="DL64" s="64"/>
      <c r="DM64" s="67">
        <v>0</v>
      </c>
      <c r="DN64" s="209"/>
      <c r="DO64" s="67"/>
      <c r="DP64" s="64"/>
      <c r="DQ64" s="67">
        <v>0</v>
      </c>
      <c r="DR64" s="209"/>
      <c r="DS64" s="67"/>
      <c r="DT64" s="64"/>
      <c r="DU64" s="67">
        <v>0</v>
      </c>
      <c r="DV64" s="209">
        <v>0</v>
      </c>
      <c r="DW64" s="67"/>
      <c r="DX64" s="64"/>
      <c r="DY64" s="67">
        <v>0</v>
      </c>
      <c r="DZ64" s="209">
        <v>0</v>
      </c>
      <c r="EA64" s="67"/>
      <c r="EB64" s="64"/>
      <c r="EC64" s="67">
        <v>0</v>
      </c>
      <c r="ED64" s="209"/>
      <c r="EE64" s="67"/>
      <c r="EF64" s="64"/>
      <c r="EG64" s="67">
        <v>0</v>
      </c>
      <c r="EH64" s="209">
        <v>0</v>
      </c>
      <c r="EI64" s="67"/>
      <c r="EJ64" s="64"/>
      <c r="EK64" s="67">
        <v>0</v>
      </c>
      <c r="EL64" s="209">
        <v>0</v>
      </c>
      <c r="EM64" s="67"/>
      <c r="EN64" s="64"/>
      <c r="EO64" s="67">
        <v>0</v>
      </c>
      <c r="EP64" s="209">
        <v>0</v>
      </c>
      <c r="EQ64" s="67"/>
      <c r="ER64" s="64"/>
      <c r="ES64" s="67">
        <v>0</v>
      </c>
      <c r="ET64" s="209">
        <v>0</v>
      </c>
      <c r="EU64" s="67"/>
      <c r="EV64" s="64"/>
      <c r="EW64" s="67">
        <v>0</v>
      </c>
      <c r="EX64" s="209"/>
      <c r="EY64" s="67"/>
      <c r="EZ64" s="64"/>
      <c r="FA64" s="67">
        <v>0</v>
      </c>
      <c r="FB64" s="209">
        <v>0</v>
      </c>
      <c r="FC64" s="67"/>
      <c r="FD64" s="64"/>
      <c r="FE64" s="67">
        <v>0</v>
      </c>
      <c r="FF64" s="209"/>
      <c r="FG64" s="67"/>
      <c r="FH64" s="64"/>
      <c r="FI64" s="67">
        <v>0</v>
      </c>
      <c r="FJ64" s="209"/>
      <c r="FK64" s="67"/>
      <c r="FL64" s="64"/>
      <c r="FM64" s="67">
        <v>0</v>
      </c>
      <c r="FN64" s="209">
        <v>0</v>
      </c>
      <c r="FO64" s="67"/>
      <c r="FP64" s="64"/>
      <c r="FQ64" s="67">
        <v>0</v>
      </c>
      <c r="FR64" s="209">
        <v>0</v>
      </c>
      <c r="FS64" s="67"/>
      <c r="FT64" s="64"/>
      <c r="FU64" s="67">
        <v>0</v>
      </c>
      <c r="FV64" s="209">
        <v>0</v>
      </c>
      <c r="FW64" s="67"/>
      <c r="FX64" s="64"/>
      <c r="FY64" s="67">
        <v>0</v>
      </c>
      <c r="FZ64" s="209"/>
      <c r="GA64" s="67"/>
      <c r="GB64" s="64"/>
      <c r="GC64" s="67">
        <v>0</v>
      </c>
      <c r="GD64" s="209"/>
      <c r="GE64" s="67"/>
      <c r="GF64" s="64"/>
      <c r="GG64" s="67">
        <v>0</v>
      </c>
      <c r="GH64" s="209"/>
      <c r="GI64" s="67"/>
      <c r="GJ64" s="64"/>
      <c r="GK64" s="67">
        <v>0</v>
      </c>
      <c r="GL64" s="209"/>
      <c r="GM64" s="67"/>
      <c r="GN64" s="64"/>
      <c r="GO64" s="67">
        <v>0</v>
      </c>
      <c r="GP64" s="209"/>
      <c r="GQ64" s="67"/>
      <c r="GR64" s="64"/>
      <c r="GS64" s="67">
        <v>0</v>
      </c>
      <c r="GT64" s="209"/>
      <c r="GU64" s="67"/>
      <c r="GV64" s="64"/>
      <c r="GW64" s="67">
        <v>0</v>
      </c>
      <c r="GX64" s="209"/>
      <c r="GY64" s="67"/>
      <c r="GZ64" s="64"/>
      <c r="HA64" s="67">
        <v>0</v>
      </c>
      <c r="HB64" s="209"/>
      <c r="HC64" s="67"/>
      <c r="HD64" s="64"/>
      <c r="HE64" s="67">
        <v>0</v>
      </c>
      <c r="HF64" s="209">
        <v>0</v>
      </c>
      <c r="HG64" s="67"/>
      <c r="HH64" s="64"/>
      <c r="HI64" s="67">
        <v>0</v>
      </c>
      <c r="HJ64" s="209"/>
      <c r="HK64" s="67"/>
      <c r="HL64" s="64"/>
      <c r="HM64" s="67">
        <v>0</v>
      </c>
      <c r="HN64" s="209"/>
      <c r="HO64" s="67"/>
      <c r="HP64" s="64"/>
      <c r="HQ64" s="67">
        <v>0</v>
      </c>
      <c r="HR64" s="209"/>
      <c r="HS64" s="67"/>
      <c r="HT64" s="64"/>
      <c r="HU64" s="67">
        <v>0</v>
      </c>
      <c r="HV64" s="209">
        <v>0</v>
      </c>
      <c r="HW64" s="67"/>
      <c r="HX64" s="64"/>
      <c r="HY64" s="67">
        <v>0</v>
      </c>
      <c r="HZ64" s="209"/>
      <c r="IA64" s="67"/>
      <c r="IB64" s="64"/>
      <c r="IC64" s="67">
        <v>0</v>
      </c>
      <c r="ID64" s="209">
        <v>0</v>
      </c>
      <c r="IE64" s="67"/>
      <c r="IF64" s="64"/>
      <c r="IG64" s="67">
        <v>0</v>
      </c>
      <c r="IH64" s="209">
        <v>0</v>
      </c>
      <c r="II64" s="67"/>
      <c r="IJ64" s="64"/>
      <c r="IK64" s="67">
        <v>0</v>
      </c>
      <c r="IL64" s="209">
        <v>0</v>
      </c>
      <c r="IM64" s="67"/>
      <c r="IN64" s="64"/>
      <c r="IO64" s="67">
        <v>0</v>
      </c>
      <c r="IP64" s="209">
        <v>0</v>
      </c>
      <c r="IQ64" s="67"/>
      <c r="IR64" s="64"/>
      <c r="IS64" s="67">
        <v>0</v>
      </c>
      <c r="IT64" s="209">
        <v>0</v>
      </c>
      <c r="IU64" s="67"/>
      <c r="IV64" s="64"/>
      <c r="IW64" s="67">
        <v>0</v>
      </c>
      <c r="IX64" s="209">
        <v>0</v>
      </c>
      <c r="IY64" s="67"/>
      <c r="IZ64" s="64"/>
      <c r="JA64" s="67">
        <v>0</v>
      </c>
      <c r="JB64" s="209">
        <v>0</v>
      </c>
      <c r="JC64" s="67"/>
      <c r="JD64" s="64"/>
      <c r="JE64" s="67">
        <v>0</v>
      </c>
      <c r="JF64" s="209">
        <v>0</v>
      </c>
      <c r="JG64" s="67"/>
      <c r="JH64" s="64"/>
    </row>
    <row r="65" spans="1:268" ht="45">
      <c r="A65" s="337" t="s">
        <v>219</v>
      </c>
      <c r="B65" s="338" t="s">
        <v>391</v>
      </c>
      <c r="C65" s="3"/>
      <c r="D65" s="336"/>
      <c r="E65" s="204"/>
      <c r="F65" s="204"/>
      <c r="G65" s="204"/>
      <c r="H65" s="62"/>
      <c r="I65" s="208">
        <v>0</v>
      </c>
      <c r="J65" s="209"/>
      <c r="K65" s="63"/>
      <c r="L65" s="200"/>
      <c r="M65" s="208">
        <v>0</v>
      </c>
      <c r="N65" s="209"/>
      <c r="O65" s="63"/>
      <c r="P65" s="200"/>
      <c r="Q65" s="208">
        <v>0</v>
      </c>
      <c r="R65" s="209"/>
      <c r="S65" s="63"/>
      <c r="T65" s="200"/>
      <c r="U65" s="208">
        <v>0</v>
      </c>
      <c r="V65" s="209"/>
      <c r="W65" s="63"/>
      <c r="X65" s="200"/>
      <c r="Y65" s="208">
        <v>0</v>
      </c>
      <c r="Z65" s="209"/>
      <c r="AA65" s="63"/>
      <c r="AB65" s="200"/>
      <c r="AC65" s="208">
        <v>0</v>
      </c>
      <c r="AD65" s="209"/>
      <c r="AE65" s="63"/>
      <c r="AF65" s="200"/>
      <c r="AG65" s="208">
        <v>0</v>
      </c>
      <c r="AH65" s="209"/>
      <c r="AI65" s="63"/>
      <c r="AJ65" s="200"/>
      <c r="AK65" s="208">
        <v>1.0246999999999999</v>
      </c>
      <c r="AL65" s="209"/>
      <c r="AM65" s="63">
        <v>-1.02</v>
      </c>
      <c r="AN65" s="200">
        <f>AL65+AM65</f>
        <v>-1.02</v>
      </c>
      <c r="AO65" s="208">
        <v>0.30270000000000002</v>
      </c>
      <c r="AP65" s="209"/>
      <c r="AQ65" s="63"/>
      <c r="AR65" s="200"/>
      <c r="AS65" s="208">
        <v>0.18590000000000001</v>
      </c>
      <c r="AT65" s="209"/>
      <c r="AU65" s="63"/>
      <c r="AV65" s="200"/>
      <c r="AW65" s="208">
        <v>0.16669999999999999</v>
      </c>
      <c r="AX65" s="209"/>
      <c r="AY65" s="63"/>
      <c r="AZ65" s="200"/>
      <c r="BA65" s="208">
        <v>0.28789999999999999</v>
      </c>
      <c r="BB65" s="209"/>
      <c r="BC65" s="63"/>
      <c r="BD65" s="200"/>
      <c r="BE65" s="208">
        <v>0.33200000000000002</v>
      </c>
      <c r="BF65" s="209"/>
      <c r="BG65" s="63"/>
      <c r="BH65" s="200"/>
      <c r="BI65" s="208">
        <v>0.22650000000000001</v>
      </c>
      <c r="BJ65" s="209"/>
      <c r="BK65" s="63"/>
      <c r="BL65" s="200"/>
      <c r="BM65" s="208">
        <v>0.3054</v>
      </c>
      <c r="BN65" s="209"/>
      <c r="BO65" s="63"/>
      <c r="BP65" s="200"/>
      <c r="BQ65" s="208">
        <v>6.08E-2</v>
      </c>
      <c r="BR65" s="209"/>
      <c r="BS65" s="63">
        <v>-0.06</v>
      </c>
      <c r="BT65" s="200"/>
      <c r="BU65" s="208">
        <v>0</v>
      </c>
      <c r="BV65" s="209"/>
      <c r="BW65" s="63"/>
      <c r="BX65" s="200"/>
      <c r="BY65" s="208">
        <v>7.1300000000000002E-2</v>
      </c>
      <c r="BZ65" s="209"/>
      <c r="CA65" s="63"/>
      <c r="CB65" s="200"/>
      <c r="CC65" s="208">
        <v>0</v>
      </c>
      <c r="CD65" s="209"/>
      <c r="CE65" s="63"/>
      <c r="CF65" s="200"/>
      <c r="CG65" s="208">
        <v>0.70709999999999995</v>
      </c>
      <c r="CH65" s="209"/>
      <c r="CI65" s="63"/>
      <c r="CJ65" s="200"/>
      <c r="CK65" s="208">
        <v>0</v>
      </c>
      <c r="CL65" s="209"/>
      <c r="CM65" s="63"/>
      <c r="CN65" s="200"/>
      <c r="CO65" s="208">
        <v>3.5049999999999999</v>
      </c>
      <c r="CP65" s="209"/>
      <c r="CQ65" s="63">
        <v>-3.51</v>
      </c>
      <c r="CR65" s="200"/>
      <c r="CS65" s="208">
        <v>1.1080000000000001</v>
      </c>
      <c r="CT65" s="209"/>
      <c r="CU65" s="63">
        <v>-1.1100000000000001</v>
      </c>
      <c r="CV65" s="200"/>
      <c r="CW65" s="208">
        <v>0</v>
      </c>
      <c r="CX65" s="209"/>
      <c r="CY65" s="63"/>
      <c r="CZ65" s="200"/>
      <c r="DA65" s="208">
        <v>2.5135000000000001</v>
      </c>
      <c r="DB65" s="209"/>
      <c r="DC65" s="63"/>
      <c r="DD65" s="200"/>
      <c r="DE65" s="208">
        <v>0</v>
      </c>
      <c r="DF65" s="209"/>
      <c r="DG65" s="63"/>
      <c r="DH65" s="200"/>
      <c r="DI65" s="208">
        <v>0.2823</v>
      </c>
      <c r="DJ65" s="209"/>
      <c r="DK65" s="63"/>
      <c r="DL65" s="200"/>
      <c r="DM65" s="208">
        <v>9.7424999999999997</v>
      </c>
      <c r="DN65" s="209"/>
      <c r="DO65" s="63">
        <v>-9.74</v>
      </c>
      <c r="DP65" s="200"/>
      <c r="DQ65" s="208">
        <v>2.7806000000000002</v>
      </c>
      <c r="DR65" s="209"/>
      <c r="DS65" s="63">
        <v>-2.78</v>
      </c>
      <c r="DT65" s="200"/>
      <c r="DU65" s="208">
        <v>0.40050000000000002</v>
      </c>
      <c r="DV65" s="209"/>
      <c r="DW65" s="63">
        <v>-0.4</v>
      </c>
      <c r="DX65" s="200"/>
      <c r="DY65" s="208">
        <v>0.3513</v>
      </c>
      <c r="DZ65" s="209"/>
      <c r="EA65" s="63">
        <v>-0.35</v>
      </c>
      <c r="EB65" s="200"/>
      <c r="EC65" s="208">
        <v>15.054600000000001</v>
      </c>
      <c r="ED65" s="209"/>
      <c r="EE65" s="63">
        <v>-15.05</v>
      </c>
      <c r="EF65" s="200"/>
      <c r="EG65" s="208">
        <v>69.358699999999999</v>
      </c>
      <c r="EH65" s="209"/>
      <c r="EI65" s="63">
        <v>25</v>
      </c>
      <c r="EJ65" s="200">
        <f>EH65+EI65</f>
        <v>25</v>
      </c>
      <c r="EK65" s="208">
        <v>2.9131</v>
      </c>
      <c r="EL65" s="209"/>
      <c r="EM65" s="63">
        <v>-2.91</v>
      </c>
      <c r="EN65" s="200">
        <f>EL65+EM65</f>
        <v>-2.91</v>
      </c>
      <c r="EO65" s="208">
        <v>0.70779999999999998</v>
      </c>
      <c r="EP65" s="209"/>
      <c r="EQ65" s="63">
        <v>-0.71</v>
      </c>
      <c r="ER65" s="200">
        <f>EP65+EQ65</f>
        <v>-0.71</v>
      </c>
      <c r="ES65" s="208">
        <v>0</v>
      </c>
      <c r="ET65" s="209"/>
      <c r="EU65" s="63"/>
      <c r="EV65" s="200"/>
      <c r="EW65" s="208">
        <v>0</v>
      </c>
      <c r="EX65" s="209"/>
      <c r="EY65" s="63"/>
      <c r="EZ65" s="200"/>
      <c r="FA65" s="208">
        <v>0</v>
      </c>
      <c r="FB65" s="209"/>
      <c r="FC65" s="63"/>
      <c r="FD65" s="200"/>
      <c r="FE65" s="208">
        <v>0</v>
      </c>
      <c r="FF65" s="209"/>
      <c r="FG65" s="63"/>
      <c r="FH65" s="200"/>
      <c r="FI65" s="208">
        <v>953.50250000000005</v>
      </c>
      <c r="FJ65" s="209"/>
      <c r="FK65" s="63">
        <v>0</v>
      </c>
      <c r="FL65" s="200">
        <f>FJ65+FK65</f>
        <v>0</v>
      </c>
      <c r="FM65" s="208">
        <v>601.96600000000001</v>
      </c>
      <c r="FN65" s="209"/>
      <c r="FO65" s="63">
        <v>0</v>
      </c>
      <c r="FP65" s="200"/>
      <c r="FQ65" s="208">
        <v>1086.1679999999999</v>
      </c>
      <c r="FR65" s="209"/>
      <c r="FS65" s="63">
        <v>0</v>
      </c>
      <c r="FT65" s="200"/>
      <c r="FU65" s="208">
        <v>1.3090999999999999</v>
      </c>
      <c r="FV65" s="209"/>
      <c r="FW65" s="63"/>
      <c r="FX65" s="200"/>
      <c r="FY65" s="208">
        <v>13.2089</v>
      </c>
      <c r="FZ65" s="209"/>
      <c r="GA65" s="63">
        <v>0</v>
      </c>
      <c r="GB65" s="200"/>
      <c r="GC65" s="208">
        <v>10.5001</v>
      </c>
      <c r="GD65" s="209"/>
      <c r="GE65" s="63"/>
      <c r="GF65" s="200"/>
      <c r="GG65" s="208">
        <v>0</v>
      </c>
      <c r="GH65" s="209"/>
      <c r="GI65" s="63"/>
      <c r="GJ65" s="200"/>
      <c r="GK65" s="208">
        <v>0</v>
      </c>
      <c r="GL65" s="209"/>
      <c r="GM65" s="63"/>
      <c r="GN65" s="200"/>
      <c r="GO65" s="208">
        <v>0</v>
      </c>
      <c r="GP65" s="209"/>
      <c r="GQ65" s="63"/>
      <c r="GR65" s="200"/>
      <c r="GS65" s="208">
        <v>0</v>
      </c>
      <c r="GT65" s="209"/>
      <c r="GU65" s="63"/>
      <c r="GV65" s="200"/>
      <c r="GW65" s="208">
        <v>0</v>
      </c>
      <c r="GX65" s="209"/>
      <c r="GY65" s="63"/>
      <c r="GZ65" s="200"/>
      <c r="HA65" s="208">
        <v>0</v>
      </c>
      <c r="HB65" s="209"/>
      <c r="HC65" s="63"/>
      <c r="HD65" s="200"/>
      <c r="HE65" s="208">
        <v>29.965699999999998</v>
      </c>
      <c r="HF65" s="209"/>
      <c r="HG65" s="63"/>
      <c r="HH65" s="200"/>
      <c r="HI65" s="208">
        <v>0.13500000000000001</v>
      </c>
      <c r="HJ65" s="209"/>
      <c r="HK65" s="63"/>
      <c r="HL65" s="200"/>
      <c r="HM65" s="208">
        <v>0</v>
      </c>
      <c r="HN65" s="209"/>
      <c r="HO65" s="63"/>
      <c r="HP65" s="200"/>
      <c r="HQ65" s="208">
        <v>0</v>
      </c>
      <c r="HR65" s="209"/>
      <c r="HS65" s="63"/>
      <c r="HT65" s="200"/>
      <c r="HU65" s="208">
        <v>0</v>
      </c>
      <c r="HV65" s="209"/>
      <c r="HW65" s="63"/>
      <c r="HX65" s="200"/>
      <c r="HY65" s="208">
        <v>0</v>
      </c>
      <c r="HZ65" s="209"/>
      <c r="IA65" s="63"/>
      <c r="IB65" s="200"/>
      <c r="IC65" s="208">
        <v>4.6722000000000001</v>
      </c>
      <c r="ID65" s="209"/>
      <c r="IE65" s="63"/>
      <c r="IF65" s="200"/>
      <c r="IG65" s="63"/>
      <c r="IH65" s="209"/>
      <c r="II65" s="63"/>
      <c r="IJ65" s="200"/>
      <c r="IK65" s="208">
        <v>0</v>
      </c>
      <c r="IL65" s="209"/>
      <c r="IM65" s="63"/>
      <c r="IN65" s="200"/>
      <c r="IO65" s="208">
        <v>0</v>
      </c>
      <c r="IP65" s="209"/>
      <c r="IQ65" s="63"/>
      <c r="IR65" s="200"/>
      <c r="IS65" s="208">
        <v>108.1383</v>
      </c>
      <c r="IT65" s="209"/>
      <c r="IU65" s="63"/>
      <c r="IV65" s="200"/>
      <c r="IW65" s="208">
        <v>2.0756999999999999</v>
      </c>
      <c r="IX65" s="209"/>
      <c r="IY65" s="63"/>
      <c r="IZ65" s="200"/>
      <c r="JA65" s="208">
        <v>2.6499999999999999E-2</v>
      </c>
      <c r="JB65" s="209"/>
      <c r="JC65" s="63"/>
      <c r="JD65" s="200"/>
      <c r="JE65" s="208">
        <v>38.866500000000002</v>
      </c>
      <c r="JF65" s="209"/>
      <c r="JG65" s="63"/>
      <c r="JH65" s="200"/>
    </row>
    <row r="66" spans="1:268">
      <c r="A66" s="4" t="s">
        <v>25</v>
      </c>
      <c r="B66" s="5" t="s">
        <v>174</v>
      </c>
      <c r="C66" s="6" t="s">
        <v>175</v>
      </c>
      <c r="D66" s="339"/>
      <c r="E66" s="204">
        <f t="shared" ref="E66:F69" si="425">I66+M66+Q66+U66+Y66+AC66+AG66+AK66+AO66+AS66+AW66+BA66+BE66+BI66+BM66+BQ66+BU66+BY66+CC66+CG66+CK66+CO66+CS66+CW66+DA66+DE66+DI66+DM66+DQ66+DU66+DY66+EC66+EG66+EK66+EO66+ES66+EW66+FA66+FE66+FI66+FM66+FQ66+FU66+FY66+GC66+GG66+GK66+GO66+GS66+GW66+HA66+HE66+HI66+HM66+HQ66+HU66+HY66+IC66+IG66+IK66+IO66+IS66+IW66+JA66+JE66</f>
        <v>1468.4448</v>
      </c>
      <c r="F66" s="204">
        <f t="shared" si="425"/>
        <v>1439.2286000000001</v>
      </c>
      <c r="G66" s="204">
        <f t="shared" si="336"/>
        <v>894.72860000000003</v>
      </c>
      <c r="H66" s="62">
        <f t="shared" si="265"/>
        <v>894.72860000000003</v>
      </c>
      <c r="I66" s="208">
        <v>4.1405000000000003</v>
      </c>
      <c r="J66" s="205">
        <v>2.8</v>
      </c>
      <c r="K66" s="63"/>
      <c r="L66" s="63">
        <f>J66+K66</f>
        <v>2.8</v>
      </c>
      <c r="M66" s="208">
        <v>0</v>
      </c>
      <c r="N66" s="205">
        <v>0</v>
      </c>
      <c r="O66" s="63"/>
      <c r="P66" s="63">
        <f>N66+O66</f>
        <v>0</v>
      </c>
      <c r="Q66" s="208">
        <v>4.2599999999999999E-2</v>
      </c>
      <c r="R66" s="205">
        <v>0.05</v>
      </c>
      <c r="S66" s="63"/>
      <c r="T66" s="63">
        <f>R66+S66</f>
        <v>0.05</v>
      </c>
      <c r="U66" s="208">
        <v>12.979900000000001</v>
      </c>
      <c r="V66" s="205">
        <v>4.9499999999999993</v>
      </c>
      <c r="W66" s="63"/>
      <c r="X66" s="63">
        <f>V66+W66</f>
        <v>4.9499999999999993</v>
      </c>
      <c r="Y66" s="208">
        <v>1.3911</v>
      </c>
      <c r="Z66" s="205">
        <v>0.1100000000000001</v>
      </c>
      <c r="AA66" s="63"/>
      <c r="AB66" s="63">
        <f>Z66+AA66</f>
        <v>0.1100000000000001</v>
      </c>
      <c r="AC66" s="208">
        <v>7.5248999999999997</v>
      </c>
      <c r="AD66" s="205">
        <v>4</v>
      </c>
      <c r="AE66" s="63"/>
      <c r="AF66" s="63">
        <f>AD66+AE66</f>
        <v>4</v>
      </c>
      <c r="AG66" s="208">
        <v>0.38369999999999999</v>
      </c>
      <c r="AH66" s="205">
        <v>0.12</v>
      </c>
      <c r="AI66" s="63"/>
      <c r="AJ66" s="63">
        <f>AH66+AI66</f>
        <v>0.12</v>
      </c>
      <c r="AK66" s="208">
        <v>16.183199999999999</v>
      </c>
      <c r="AL66" s="205">
        <v>11.009999999999998</v>
      </c>
      <c r="AM66" s="63"/>
      <c r="AN66" s="63">
        <f>AL66+AM66</f>
        <v>11.009999999999998</v>
      </c>
      <c r="AO66" s="208">
        <v>25.350300000000001</v>
      </c>
      <c r="AP66" s="205">
        <v>12.189999999999998</v>
      </c>
      <c r="AQ66" s="63"/>
      <c r="AR66" s="63">
        <f>AP66+AQ66</f>
        <v>12.189999999999998</v>
      </c>
      <c r="AS66" s="208">
        <v>13.147500000000001</v>
      </c>
      <c r="AT66" s="205">
        <v>9.2099999999999991</v>
      </c>
      <c r="AU66" s="63"/>
      <c r="AV66" s="63">
        <f>AT66+AU66</f>
        <v>9.2099999999999991</v>
      </c>
      <c r="AW66" s="208">
        <v>6.5769000000000002</v>
      </c>
      <c r="AX66" s="205">
        <v>5.3100000000000005</v>
      </c>
      <c r="AY66" s="63"/>
      <c r="AZ66" s="63">
        <f>AX66+AY66</f>
        <v>5.3100000000000005</v>
      </c>
      <c r="BA66" s="208">
        <v>3.0640999999999998</v>
      </c>
      <c r="BB66" s="205">
        <v>1.96</v>
      </c>
      <c r="BC66" s="63"/>
      <c r="BD66" s="63">
        <f>BB66+BC66</f>
        <v>1.96</v>
      </c>
      <c r="BE66" s="208">
        <v>10.32</v>
      </c>
      <c r="BF66" s="205">
        <v>9.6999999999999993</v>
      </c>
      <c r="BG66" s="63"/>
      <c r="BH66" s="63">
        <f>BF66+BG66</f>
        <v>9.6999999999999993</v>
      </c>
      <c r="BI66" s="208">
        <v>3.3616999999999999</v>
      </c>
      <c r="BJ66" s="205">
        <v>2.4700000000000006</v>
      </c>
      <c r="BK66" s="63"/>
      <c r="BL66" s="63">
        <f>BJ66+BK66</f>
        <v>2.4700000000000006</v>
      </c>
      <c r="BM66" s="208">
        <v>20.773700000000002</v>
      </c>
      <c r="BN66" s="205">
        <v>16.3</v>
      </c>
      <c r="BO66" s="63"/>
      <c r="BP66" s="63">
        <f>BN66+BO66</f>
        <v>16.3</v>
      </c>
      <c r="BQ66" s="208">
        <v>58.782400000000003</v>
      </c>
      <c r="BR66" s="205">
        <v>4.0799999999999983</v>
      </c>
      <c r="BS66" s="63">
        <v>-28</v>
      </c>
      <c r="BT66" s="63">
        <f>BR66+BS66</f>
        <v>-23.92</v>
      </c>
      <c r="BU66" s="208">
        <v>53.769300000000001</v>
      </c>
      <c r="BV66" s="205">
        <v>26.27</v>
      </c>
      <c r="BW66" s="63"/>
      <c r="BX66" s="63">
        <f>BV66+BW66</f>
        <v>26.27</v>
      </c>
      <c r="BY66" s="208">
        <v>176.24180000000001</v>
      </c>
      <c r="BZ66" s="205">
        <v>104.61999999999999</v>
      </c>
      <c r="CA66" s="63"/>
      <c r="CB66" s="63">
        <f>BZ66+CA66</f>
        <v>104.61999999999999</v>
      </c>
      <c r="CC66" s="208">
        <v>36.915799999999997</v>
      </c>
      <c r="CD66" s="205">
        <v>24.963000000000001</v>
      </c>
      <c r="CE66" s="63"/>
      <c r="CF66" s="63">
        <f>CD66+CE66</f>
        <v>24.963000000000001</v>
      </c>
      <c r="CG66" s="208">
        <v>21.159199999999998</v>
      </c>
      <c r="CH66" s="205">
        <v>3.5500000000000007</v>
      </c>
      <c r="CI66" s="63">
        <v>-7</v>
      </c>
      <c r="CJ66" s="63">
        <f>CH66+CI66</f>
        <v>-3.4499999999999993</v>
      </c>
      <c r="CK66" s="208">
        <v>39.109299999999998</v>
      </c>
      <c r="CL66" s="205">
        <v>18.170000000000002</v>
      </c>
      <c r="CM66" s="63">
        <v>-2.77</v>
      </c>
      <c r="CN66" s="63">
        <f>CL66+CM66</f>
        <v>15.400000000000002</v>
      </c>
      <c r="CO66" s="208">
        <v>15.740600000000001</v>
      </c>
      <c r="CP66" s="205">
        <v>10.71</v>
      </c>
      <c r="CQ66" s="63">
        <v>-5</v>
      </c>
      <c r="CR66" s="63">
        <f>CP66+CQ66</f>
        <v>5.7100000000000009</v>
      </c>
      <c r="CS66" s="208">
        <v>73.837599999999995</v>
      </c>
      <c r="CT66" s="205">
        <v>104.68</v>
      </c>
      <c r="CU66" s="63">
        <f>73.84-CT66-35</f>
        <v>-65.84</v>
      </c>
      <c r="CV66" s="63">
        <f>CT66+CU66</f>
        <v>38.840000000000003</v>
      </c>
      <c r="CW66" s="208">
        <v>49.786499999999997</v>
      </c>
      <c r="CX66" s="205">
        <v>50.14</v>
      </c>
      <c r="CY66" s="63">
        <v>-15</v>
      </c>
      <c r="CZ66" s="63">
        <f>CX66+CY66</f>
        <v>35.14</v>
      </c>
      <c r="DA66" s="208">
        <v>52.730600000000003</v>
      </c>
      <c r="DB66" s="205">
        <v>37.119999999999997</v>
      </c>
      <c r="DC66" s="63">
        <v>-7.5</v>
      </c>
      <c r="DD66" s="63">
        <f>DB66+DC66</f>
        <v>29.619999999999997</v>
      </c>
      <c r="DE66" s="208">
        <v>61.945999999999998</v>
      </c>
      <c r="DF66" s="205">
        <v>51.82</v>
      </c>
      <c r="DG66" s="63"/>
      <c r="DH66" s="63">
        <f>DF66+DG66</f>
        <v>51.82</v>
      </c>
      <c r="DI66" s="208">
        <v>73.891599999999997</v>
      </c>
      <c r="DJ66" s="205">
        <v>59.643999999999998</v>
      </c>
      <c r="DK66" s="63">
        <v>-17</v>
      </c>
      <c r="DL66" s="63">
        <f>DJ66+DK66</f>
        <v>42.643999999999998</v>
      </c>
      <c r="DM66" s="208">
        <v>20.2178</v>
      </c>
      <c r="DN66" s="205">
        <v>7.0499999999999972</v>
      </c>
      <c r="DO66" s="63">
        <v>-0.6</v>
      </c>
      <c r="DP66" s="63">
        <f>DN66+DO66</f>
        <v>6.4499999999999975</v>
      </c>
      <c r="DQ66" s="208">
        <v>9.1260999999999992</v>
      </c>
      <c r="DR66" s="205">
        <v>5.99</v>
      </c>
      <c r="DS66" s="63">
        <v>-2</v>
      </c>
      <c r="DT66" s="63">
        <f>DR66+DS66</f>
        <v>3.99</v>
      </c>
      <c r="DU66" s="208">
        <v>0</v>
      </c>
      <c r="DV66" s="205">
        <v>0</v>
      </c>
      <c r="DW66" s="63"/>
      <c r="DX66" s="63">
        <f>DV66+DW66</f>
        <v>0</v>
      </c>
      <c r="DY66" s="208">
        <v>0</v>
      </c>
      <c r="DZ66" s="205">
        <v>0</v>
      </c>
      <c r="EA66" s="63"/>
      <c r="EB66" s="63">
        <f>DZ66+EA66</f>
        <v>0</v>
      </c>
      <c r="EC66" s="208">
        <v>5.7938999999999998</v>
      </c>
      <c r="ED66" s="205">
        <v>8.0300000000000011</v>
      </c>
      <c r="EE66" s="63">
        <f>5.79-ED66-3</f>
        <v>-5.2400000000000011</v>
      </c>
      <c r="EF66" s="63">
        <f>ED66+EE66</f>
        <v>2.79</v>
      </c>
      <c r="EG66" s="208">
        <v>40.887900000000002</v>
      </c>
      <c r="EH66" s="205">
        <v>71.259999999999991</v>
      </c>
      <c r="EI66" s="63">
        <f>40.89-EH66</f>
        <v>-30.36999999999999</v>
      </c>
      <c r="EJ66" s="63">
        <f>EH66+EI66</f>
        <v>40.89</v>
      </c>
      <c r="EK66" s="208">
        <v>19.153400000000001</v>
      </c>
      <c r="EL66" s="205">
        <v>19.490000000000002</v>
      </c>
      <c r="EM66" s="63">
        <f>19.15-EL66-4</f>
        <v>-4.3400000000000034</v>
      </c>
      <c r="EN66" s="63">
        <f>EL66+EM66</f>
        <v>15.149999999999999</v>
      </c>
      <c r="EO66" s="208">
        <v>42.854799999999997</v>
      </c>
      <c r="EP66" s="205">
        <v>43.65</v>
      </c>
      <c r="EQ66" s="63">
        <f>42.85-EP66-10</f>
        <v>-10.799999999999997</v>
      </c>
      <c r="ER66" s="63">
        <f>EP66+EQ66</f>
        <v>32.85</v>
      </c>
      <c r="ES66" s="208">
        <v>44.584499999999998</v>
      </c>
      <c r="ET66" s="205">
        <v>34.454000000000001</v>
      </c>
      <c r="EU66" s="63"/>
      <c r="EV66" s="63">
        <f>ET66+EU66</f>
        <v>34.454000000000001</v>
      </c>
      <c r="EW66" s="208">
        <v>20.160299999999999</v>
      </c>
      <c r="EX66" s="205">
        <v>20.191600000000001</v>
      </c>
      <c r="EY66" s="63">
        <v>-3</v>
      </c>
      <c r="EZ66" s="63">
        <f>EX66+EY66</f>
        <v>17.191600000000001</v>
      </c>
      <c r="FA66" s="208">
        <v>16.8308</v>
      </c>
      <c r="FB66" s="205">
        <v>12.23</v>
      </c>
      <c r="FC66" s="63"/>
      <c r="FD66" s="63">
        <f>FB66+FC66</f>
        <v>12.23</v>
      </c>
      <c r="FE66" s="208">
        <v>15.5326</v>
      </c>
      <c r="FF66" s="205">
        <v>8.7899999999999991</v>
      </c>
      <c r="FG66" s="63">
        <v>-3</v>
      </c>
      <c r="FH66" s="63">
        <f>FF66+FG66</f>
        <v>5.7899999999999991</v>
      </c>
      <c r="FI66" s="208">
        <v>1.6426000000000001</v>
      </c>
      <c r="FJ66" s="205">
        <v>168.059</v>
      </c>
      <c r="FK66" s="63">
        <f>1.64-FJ66</f>
        <v>-166.41900000000001</v>
      </c>
      <c r="FL66" s="63">
        <f>FJ66+FK66</f>
        <v>1.6399999999999864</v>
      </c>
      <c r="FM66" s="208">
        <v>12.215999999999999</v>
      </c>
      <c r="FN66" s="205">
        <v>113.13</v>
      </c>
      <c r="FO66" s="63">
        <f>12.22-FN66</f>
        <v>-100.91</v>
      </c>
      <c r="FP66" s="63">
        <f>FN66+FO66</f>
        <v>12.219999999999999</v>
      </c>
      <c r="FQ66" s="208">
        <v>38.8431</v>
      </c>
      <c r="FR66" s="205">
        <v>17.8599999999999</v>
      </c>
      <c r="FS66" s="63">
        <f>38.84-FR66</f>
        <v>20.980000000000103</v>
      </c>
      <c r="FT66" s="63">
        <f>FR66+FS66</f>
        <v>38.840000000000003</v>
      </c>
      <c r="FU66" s="208">
        <v>6.1326000000000001</v>
      </c>
      <c r="FV66" s="205">
        <v>6.92</v>
      </c>
      <c r="FW66" s="63"/>
      <c r="FX66" s="63">
        <f>FV66+FW66</f>
        <v>6.92</v>
      </c>
      <c r="FY66" s="208">
        <v>0.64890000000000003</v>
      </c>
      <c r="FZ66" s="205">
        <v>0.46000000000000085</v>
      </c>
      <c r="GA66" s="63"/>
      <c r="GB66" s="63">
        <f>FZ66+GA66</f>
        <v>0.46000000000000085</v>
      </c>
      <c r="GC66" s="208">
        <v>2.3883000000000001</v>
      </c>
      <c r="GD66" s="205">
        <v>2</v>
      </c>
      <c r="GE66" s="63"/>
      <c r="GF66" s="63">
        <f>GD66+GE66</f>
        <v>2</v>
      </c>
      <c r="GG66" s="208">
        <v>18.1465</v>
      </c>
      <c r="GH66" s="205">
        <v>11.97</v>
      </c>
      <c r="GI66" s="63"/>
      <c r="GJ66" s="63">
        <f>GH66+GI66</f>
        <v>11.97</v>
      </c>
      <c r="GK66" s="208">
        <v>29.493200000000002</v>
      </c>
      <c r="GL66" s="205">
        <v>17.670000000000002</v>
      </c>
      <c r="GM66" s="63">
        <v>-8.5</v>
      </c>
      <c r="GN66" s="63">
        <f>GL66+GM66</f>
        <v>9.1700000000000017</v>
      </c>
      <c r="GO66" s="208">
        <v>15.939500000000001</v>
      </c>
      <c r="GP66" s="205">
        <v>16.34</v>
      </c>
      <c r="GQ66" s="63">
        <v>-1.0900000000000001</v>
      </c>
      <c r="GR66" s="63">
        <f>GP66+GQ66</f>
        <v>15.25</v>
      </c>
      <c r="GS66" s="208">
        <v>10.2753</v>
      </c>
      <c r="GT66" s="205">
        <v>7.1400000000000006</v>
      </c>
      <c r="GU66" s="63">
        <v>-0.02</v>
      </c>
      <c r="GV66" s="63">
        <f>GT66+GU66</f>
        <v>7.120000000000001</v>
      </c>
      <c r="GW66" s="208">
        <v>5.7835000000000001</v>
      </c>
      <c r="GX66" s="205">
        <v>0</v>
      </c>
      <c r="GY66" s="63"/>
      <c r="GZ66" s="63">
        <f>GX66+GY66</f>
        <v>0</v>
      </c>
      <c r="HA66" s="208">
        <v>2.6764000000000001</v>
      </c>
      <c r="HB66" s="205">
        <v>2.3200000000000003</v>
      </c>
      <c r="HC66" s="63"/>
      <c r="HD66" s="63">
        <f>HB66+HC66</f>
        <v>2.3200000000000003</v>
      </c>
      <c r="HE66" s="208">
        <v>0.31590000000000001</v>
      </c>
      <c r="HF66" s="205">
        <v>25</v>
      </c>
      <c r="HG66" s="63">
        <f>0.32-HF66</f>
        <v>-24.68</v>
      </c>
      <c r="HH66" s="63">
        <f>HF66+HG66</f>
        <v>0.32000000000000028</v>
      </c>
      <c r="HI66" s="208">
        <v>18.511700000000001</v>
      </c>
      <c r="HJ66" s="205">
        <v>12</v>
      </c>
      <c r="HK66" s="63"/>
      <c r="HL66" s="63">
        <f>HJ66+HK66</f>
        <v>12</v>
      </c>
      <c r="HM66" s="208">
        <v>99.724199999999996</v>
      </c>
      <c r="HN66" s="205">
        <v>85.25</v>
      </c>
      <c r="HO66" s="63"/>
      <c r="HP66" s="63">
        <f>HN66+HO66</f>
        <v>85.25</v>
      </c>
      <c r="HQ66" s="208">
        <v>23.428000000000001</v>
      </c>
      <c r="HR66" s="205">
        <v>15</v>
      </c>
      <c r="HS66" s="63"/>
      <c r="HT66" s="63">
        <f>HR66+HS66</f>
        <v>15</v>
      </c>
      <c r="HU66" s="208">
        <v>21.638000000000002</v>
      </c>
      <c r="HV66" s="205">
        <v>8</v>
      </c>
      <c r="HW66" s="63">
        <v>-4</v>
      </c>
      <c r="HX66" s="63">
        <f>HV66+HW66</f>
        <v>4</v>
      </c>
      <c r="HY66" s="208">
        <v>15.4701</v>
      </c>
      <c r="HZ66" s="205">
        <v>12.5</v>
      </c>
      <c r="IA66" s="63"/>
      <c r="IB66" s="63">
        <f>HZ66+IA66</f>
        <v>12.5</v>
      </c>
      <c r="IC66" s="208">
        <v>15.038500000000001</v>
      </c>
      <c r="ID66" s="340">
        <v>14.43</v>
      </c>
      <c r="IE66" s="63"/>
      <c r="IF66" s="63">
        <f>ID66+IE66</f>
        <v>14.43</v>
      </c>
      <c r="IG66" s="63">
        <v>0.34</v>
      </c>
      <c r="IH66" s="341">
        <v>0.13</v>
      </c>
      <c r="II66" s="63"/>
      <c r="IJ66" s="63">
        <f>IH66+II66</f>
        <v>0.13</v>
      </c>
      <c r="IK66" s="208">
        <v>0</v>
      </c>
      <c r="IL66" s="342">
        <v>0</v>
      </c>
      <c r="IM66" s="63"/>
      <c r="IN66" s="63">
        <f>IL66+IM66</f>
        <v>0</v>
      </c>
      <c r="IO66" s="208">
        <v>15.3689</v>
      </c>
      <c r="IP66" s="343">
        <v>10.616</v>
      </c>
      <c r="IQ66" s="63"/>
      <c r="IR66" s="63">
        <f>IP66+IQ66</f>
        <v>10.616</v>
      </c>
      <c r="IS66" s="208">
        <v>0.32990000000000003</v>
      </c>
      <c r="IT66" s="344">
        <v>50.7</v>
      </c>
      <c r="IU66" s="63">
        <f>0.33-IT66</f>
        <v>-50.370000000000005</v>
      </c>
      <c r="IV66" s="63">
        <f>IT66+IU66</f>
        <v>0.32999999999999829</v>
      </c>
      <c r="IW66" s="208">
        <v>15.0062</v>
      </c>
      <c r="IX66" s="345">
        <v>13.04</v>
      </c>
      <c r="IY66" s="63"/>
      <c r="IZ66" s="63">
        <f>IX66+IY66</f>
        <v>13.04</v>
      </c>
      <c r="JA66" s="208">
        <v>5.2111999999999998</v>
      </c>
      <c r="JB66" s="346"/>
      <c r="JC66" s="63"/>
      <c r="JD66" s="63">
        <f>JB66+JC66</f>
        <v>0</v>
      </c>
      <c r="JE66" s="208">
        <v>19.583400000000001</v>
      </c>
      <c r="JF66" s="347">
        <v>21.611000000000001</v>
      </c>
      <c r="JG66" s="63">
        <f>19.58-JF66</f>
        <v>-2.0310000000000024</v>
      </c>
      <c r="JH66" s="63">
        <f>JF66+JG66</f>
        <v>19.579999999999998</v>
      </c>
    </row>
    <row r="67" spans="1:268">
      <c r="A67" s="4" t="s">
        <v>176</v>
      </c>
      <c r="B67" s="5" t="s">
        <v>177</v>
      </c>
      <c r="C67" s="6" t="s">
        <v>178</v>
      </c>
      <c r="D67" s="339"/>
      <c r="E67" s="204">
        <f t="shared" si="425"/>
        <v>5197.0136999999986</v>
      </c>
      <c r="F67" s="204">
        <f t="shared" si="425"/>
        <v>3810.7779999999998</v>
      </c>
      <c r="G67" s="204">
        <f t="shared" si="336"/>
        <v>4201.7529999999988</v>
      </c>
      <c r="H67" s="62">
        <f t="shared" si="265"/>
        <v>4201.7529999999988</v>
      </c>
      <c r="I67" s="208">
        <v>3.1305000000000001</v>
      </c>
      <c r="J67" s="205">
        <v>3.12</v>
      </c>
      <c r="K67" s="63"/>
      <c r="L67" s="63">
        <f t="shared" ref="L67:L68" si="426">J67+K67</f>
        <v>3.12</v>
      </c>
      <c r="M67" s="208">
        <v>1.9555</v>
      </c>
      <c r="N67" s="205">
        <v>2.0499999999999998</v>
      </c>
      <c r="O67" s="63">
        <f>1.96-2.05</f>
        <v>-8.9999999999999858E-2</v>
      </c>
      <c r="P67" s="63">
        <f t="shared" ref="P67:P69" si="427">N67+O67</f>
        <v>1.96</v>
      </c>
      <c r="Q67" s="208">
        <v>3.1334</v>
      </c>
      <c r="R67" s="205">
        <v>1.37</v>
      </c>
      <c r="S67" s="63"/>
      <c r="T67" s="63">
        <f t="shared" ref="T67:T69" si="428">R67+S67</f>
        <v>1.37</v>
      </c>
      <c r="U67" s="208">
        <v>0</v>
      </c>
      <c r="V67" s="205">
        <v>0</v>
      </c>
      <c r="W67" s="63"/>
      <c r="X67" s="63">
        <f t="shared" ref="X67:X68" si="429">V67+W67</f>
        <v>0</v>
      </c>
      <c r="Y67" s="208">
        <v>3.206</v>
      </c>
      <c r="Z67" s="205">
        <v>1.1000000000000001</v>
      </c>
      <c r="AA67" s="63"/>
      <c r="AB67" s="63">
        <f t="shared" ref="AB67:AB69" si="430">Z67+AA67</f>
        <v>1.1000000000000001</v>
      </c>
      <c r="AC67" s="208">
        <v>0.1152</v>
      </c>
      <c r="AD67" s="205">
        <v>0</v>
      </c>
      <c r="AE67" s="63"/>
      <c r="AF67" s="63">
        <f t="shared" ref="AF67:AF69" si="431">AD67+AE67</f>
        <v>0</v>
      </c>
      <c r="AG67" s="208">
        <v>0.61399999999999999</v>
      </c>
      <c r="AH67" s="205">
        <v>0.61</v>
      </c>
      <c r="AI67" s="63"/>
      <c r="AJ67" s="63">
        <f t="shared" ref="AJ67:AJ69" si="432">AH67+AI67</f>
        <v>0.61</v>
      </c>
      <c r="AK67" s="208">
        <v>25.850100000000001</v>
      </c>
      <c r="AL67" s="205">
        <v>14.36</v>
      </c>
      <c r="AM67" s="63"/>
      <c r="AN67" s="63">
        <f t="shared" ref="AN67:AN69" si="433">AL67+AM67</f>
        <v>14.36</v>
      </c>
      <c r="AO67" s="208">
        <v>3.0617999999999999</v>
      </c>
      <c r="AP67" s="205">
        <v>1.08</v>
      </c>
      <c r="AQ67" s="63"/>
      <c r="AR67" s="63">
        <f t="shared" ref="AR67:AR69" si="434">AP67+AQ67</f>
        <v>1.08</v>
      </c>
      <c r="AS67" s="208">
        <v>30.7943</v>
      </c>
      <c r="AT67" s="205">
        <v>26.14</v>
      </c>
      <c r="AU67" s="63"/>
      <c r="AV67" s="63">
        <f t="shared" ref="AV67:AV69" si="435">AT67+AU67</f>
        <v>26.14</v>
      </c>
      <c r="AW67" s="208">
        <v>12.973000000000001</v>
      </c>
      <c r="AX67" s="205">
        <v>8.6000000000000014</v>
      </c>
      <c r="AY67" s="63">
        <v>-0.2</v>
      </c>
      <c r="AZ67" s="63">
        <f t="shared" ref="AZ67:AZ69" si="436">AX67+AY67</f>
        <v>8.4000000000000021</v>
      </c>
      <c r="BA67" s="208">
        <v>28.209499999999998</v>
      </c>
      <c r="BB67" s="205">
        <v>23.1</v>
      </c>
      <c r="BC67" s="63"/>
      <c r="BD67" s="63">
        <f t="shared" ref="BD67:BD69" si="437">BB67+BC67</f>
        <v>23.1</v>
      </c>
      <c r="BE67" s="208">
        <v>91.755600000000001</v>
      </c>
      <c r="BF67" s="205">
        <v>77.459999999999994</v>
      </c>
      <c r="BG67" s="63">
        <v>-37</v>
      </c>
      <c r="BH67" s="63">
        <f t="shared" ref="BH67:BH69" si="438">BF67+BG67</f>
        <v>40.459999999999994</v>
      </c>
      <c r="BI67" s="208">
        <v>11.069699999999999</v>
      </c>
      <c r="BJ67" s="205">
        <v>9.625</v>
      </c>
      <c r="BK67" s="63"/>
      <c r="BL67" s="63">
        <f t="shared" ref="BL67:BL69" si="439">BJ67+BK67</f>
        <v>9.625</v>
      </c>
      <c r="BM67" s="208">
        <v>58.554200000000002</v>
      </c>
      <c r="BN67" s="205">
        <v>43.66</v>
      </c>
      <c r="BO67" s="63"/>
      <c r="BP67" s="63">
        <f t="shared" ref="BP67:BP69" si="440">BN67+BO67</f>
        <v>43.66</v>
      </c>
      <c r="BQ67" s="208">
        <v>3.1827999999999999</v>
      </c>
      <c r="BR67" s="205">
        <v>0</v>
      </c>
      <c r="BS67" s="63">
        <v>-3.18</v>
      </c>
      <c r="BT67" s="63">
        <f t="shared" ref="BT67:BT69" si="441">BR67+BS67</f>
        <v>-3.18</v>
      </c>
      <c r="BU67" s="208">
        <v>52.653700000000001</v>
      </c>
      <c r="BV67" s="205">
        <v>0</v>
      </c>
      <c r="BW67" s="63">
        <v>-25</v>
      </c>
      <c r="BX67" s="63">
        <f t="shared" ref="BX67:BX69" si="442">BV67+BW67</f>
        <v>-25</v>
      </c>
      <c r="BY67" s="208">
        <v>52.250999999999998</v>
      </c>
      <c r="BZ67" s="205">
        <v>34.710000000000008</v>
      </c>
      <c r="CA67" s="63"/>
      <c r="CB67" s="63">
        <f t="shared" ref="CB67:CB69" si="443">BZ67+CA67</f>
        <v>34.710000000000008</v>
      </c>
      <c r="CC67" s="208">
        <v>61.129199999999997</v>
      </c>
      <c r="CD67" s="205">
        <v>36.44</v>
      </c>
      <c r="CE67" s="63">
        <v>-15</v>
      </c>
      <c r="CF67" s="63">
        <f t="shared" ref="CF67:CF69" si="444">CD67+CE67</f>
        <v>21.439999999999998</v>
      </c>
      <c r="CG67" s="208">
        <v>87.5839</v>
      </c>
      <c r="CH67" s="205">
        <v>66.78</v>
      </c>
      <c r="CI67" s="63">
        <v>-7.5</v>
      </c>
      <c r="CJ67" s="63">
        <f t="shared" ref="CJ67:CJ69" si="445">CH67+CI67</f>
        <v>59.28</v>
      </c>
      <c r="CK67" s="208">
        <v>110.87990000000001</v>
      </c>
      <c r="CL67" s="205">
        <v>75.389999999999986</v>
      </c>
      <c r="CM67" s="63">
        <v>-0.08</v>
      </c>
      <c r="CN67" s="63">
        <f t="shared" ref="CN67:CN69" si="446">CL67+CM67</f>
        <v>75.309999999999988</v>
      </c>
      <c r="CO67" s="208">
        <v>175.14599999999999</v>
      </c>
      <c r="CP67" s="205">
        <v>142.22999999999999</v>
      </c>
      <c r="CQ67" s="63">
        <v>-10</v>
      </c>
      <c r="CR67" s="63">
        <f t="shared" ref="CR67:CR69" si="447">CP67+CQ67</f>
        <v>132.22999999999999</v>
      </c>
      <c r="CS67" s="208">
        <v>171.60720000000001</v>
      </c>
      <c r="CT67" s="205">
        <v>160.38999999999999</v>
      </c>
      <c r="CU67" s="63">
        <v>-25</v>
      </c>
      <c r="CV67" s="63">
        <f t="shared" ref="CV67:CV69" si="448">CT67+CU67</f>
        <v>135.38999999999999</v>
      </c>
      <c r="CW67" s="208">
        <v>81.399199999999993</v>
      </c>
      <c r="CX67" s="205">
        <v>76.42</v>
      </c>
      <c r="CY67" s="63">
        <v>-15</v>
      </c>
      <c r="CZ67" s="63">
        <f t="shared" ref="CZ67:CZ69" si="449">CX67+CY67</f>
        <v>61.42</v>
      </c>
      <c r="DA67" s="208">
        <v>40.457000000000001</v>
      </c>
      <c r="DB67" s="205">
        <v>32</v>
      </c>
      <c r="DC67" s="63"/>
      <c r="DD67" s="63">
        <f t="shared" ref="DD67:DD69" si="450">DB67+DC67</f>
        <v>32</v>
      </c>
      <c r="DE67" s="208">
        <v>82.039599999999993</v>
      </c>
      <c r="DF67" s="205">
        <v>58.57</v>
      </c>
      <c r="DG67" s="63"/>
      <c r="DH67" s="63">
        <f t="shared" ref="DH67:DH69" si="451">DF67+DG67</f>
        <v>58.57</v>
      </c>
      <c r="DI67" s="208">
        <v>150.69290000000001</v>
      </c>
      <c r="DJ67" s="205">
        <v>133.76</v>
      </c>
      <c r="DK67" s="63">
        <v>-12</v>
      </c>
      <c r="DL67" s="63">
        <f t="shared" ref="DL67:DL69" si="452">DJ67+DK67</f>
        <v>121.75999999999999</v>
      </c>
      <c r="DM67" s="208">
        <v>3.3239999999999998</v>
      </c>
      <c r="DN67" s="205">
        <v>3.32</v>
      </c>
      <c r="DO67" s="63"/>
      <c r="DP67" s="63">
        <f t="shared" ref="DP67:DP69" si="453">DN67+DO67</f>
        <v>3.32</v>
      </c>
      <c r="DQ67" s="208">
        <v>1.4804999999999999</v>
      </c>
      <c r="DR67" s="205">
        <v>1.4800000000000182</v>
      </c>
      <c r="DS67" s="63">
        <v>-0.34</v>
      </c>
      <c r="DT67" s="63">
        <f t="shared" ref="DT67:DT69" si="454">DR67+DS67</f>
        <v>1.1400000000000181</v>
      </c>
      <c r="DU67" s="208">
        <v>37.739699999999999</v>
      </c>
      <c r="DV67" s="205">
        <v>38.94</v>
      </c>
      <c r="DW67" s="63">
        <f>37.74-DV67-5</f>
        <v>-6.1999999999999957</v>
      </c>
      <c r="DX67" s="63">
        <f t="shared" ref="DX67:DX69" si="455">DV67+DW67</f>
        <v>32.74</v>
      </c>
      <c r="DY67" s="208">
        <v>181.25819999999999</v>
      </c>
      <c r="DZ67" s="205">
        <v>166.97000000000003</v>
      </c>
      <c r="EA67" s="63">
        <v>-12</v>
      </c>
      <c r="EB67" s="63">
        <f t="shared" ref="EB67:EB69" si="456">DZ67+EA67</f>
        <v>154.97000000000003</v>
      </c>
      <c r="EC67" s="208">
        <v>2.7456</v>
      </c>
      <c r="ED67" s="205">
        <v>2.2899999999999991</v>
      </c>
      <c r="EE67" s="63">
        <v>-0.5</v>
      </c>
      <c r="EF67" s="63">
        <f t="shared" ref="EF67:EF69" si="457">ED67+EE67</f>
        <v>1.7899999999999991</v>
      </c>
      <c r="EG67" s="208">
        <v>60.7057</v>
      </c>
      <c r="EH67" s="205">
        <v>58.85</v>
      </c>
      <c r="EI67" s="63">
        <f>60.71-EH67</f>
        <v>1.8599999999999994</v>
      </c>
      <c r="EJ67" s="63">
        <f t="shared" ref="EJ67:EJ69" si="458">EH67+EI67</f>
        <v>60.71</v>
      </c>
      <c r="EK67" s="208">
        <v>117.53019999999999</v>
      </c>
      <c r="EL67" s="205">
        <v>105.14</v>
      </c>
      <c r="EM67" s="63">
        <v>-7.5</v>
      </c>
      <c r="EN67" s="63">
        <f t="shared" ref="EN67:EN69" si="459">EL67+EM67</f>
        <v>97.64</v>
      </c>
      <c r="EO67" s="208">
        <v>139.2715</v>
      </c>
      <c r="EP67" s="205">
        <v>122.58</v>
      </c>
      <c r="EQ67" s="63"/>
      <c r="ER67" s="63">
        <f t="shared" ref="ER67:ER69" si="460">EP67+EQ67</f>
        <v>122.58</v>
      </c>
      <c r="ES67" s="208">
        <v>184.4898</v>
      </c>
      <c r="ET67" s="205">
        <v>175.37200000000001</v>
      </c>
      <c r="EU67" s="63"/>
      <c r="EV67" s="63">
        <f t="shared" ref="EV67:EV69" si="461">ET67+EU67</f>
        <v>175.37200000000001</v>
      </c>
      <c r="EW67" s="208">
        <v>213.97149999999999</v>
      </c>
      <c r="EX67" s="205">
        <v>191.33</v>
      </c>
      <c r="EY67" s="63"/>
      <c r="EZ67" s="63">
        <f t="shared" ref="EZ67:EZ69" si="462">EX67+EY67</f>
        <v>191.33</v>
      </c>
      <c r="FA67" s="208">
        <v>81.643600000000006</v>
      </c>
      <c r="FB67" s="205">
        <v>78.33</v>
      </c>
      <c r="FC67" s="63">
        <v>-4</v>
      </c>
      <c r="FD67" s="63">
        <f t="shared" ref="FD67:FD69" si="463">FB67+FC67</f>
        <v>74.33</v>
      </c>
      <c r="FE67" s="208">
        <v>123.6755</v>
      </c>
      <c r="FF67" s="205">
        <v>122.964</v>
      </c>
      <c r="FG67" s="63">
        <v>-12</v>
      </c>
      <c r="FH67" s="63">
        <f t="shared" ref="FH67:FH69" si="464">FF67+FG67</f>
        <v>110.964</v>
      </c>
      <c r="FI67" s="208">
        <v>123.6271</v>
      </c>
      <c r="FJ67" s="205">
        <v>126</v>
      </c>
      <c r="FK67" s="63">
        <f>123.63-FJ67</f>
        <v>-2.3700000000000045</v>
      </c>
      <c r="FL67" s="63">
        <f t="shared" ref="FL67:FL69" si="465">FJ67+FK67</f>
        <v>123.63</v>
      </c>
      <c r="FM67" s="208">
        <v>136.1575</v>
      </c>
      <c r="FN67" s="205">
        <v>135.26999999999998</v>
      </c>
      <c r="FO67" s="63"/>
      <c r="FP67" s="63">
        <f t="shared" ref="FP67:FP69" si="466">FN67+FO67</f>
        <v>135.26999999999998</v>
      </c>
      <c r="FQ67" s="208">
        <v>1417.1713</v>
      </c>
      <c r="FR67" s="205">
        <v>837.30499999999995</v>
      </c>
      <c r="FS67" s="63">
        <f>1417.1-FR67</f>
        <v>579.79499999999996</v>
      </c>
      <c r="FT67" s="63">
        <f t="shared" ref="FT67:FT69" si="467">FR67+FS67</f>
        <v>1417.1</v>
      </c>
      <c r="FU67" s="208">
        <v>67.307599999999994</v>
      </c>
      <c r="FV67" s="205">
        <v>18.47</v>
      </c>
      <c r="FW67" s="63"/>
      <c r="FX67" s="63">
        <f t="shared" ref="FX67:FX69" si="468">FV67+FW67</f>
        <v>18.47</v>
      </c>
      <c r="FY67" s="208">
        <v>0.191</v>
      </c>
      <c r="FZ67" s="205">
        <v>0.14000000000000001</v>
      </c>
      <c r="GA67" s="63"/>
      <c r="GB67" s="63">
        <f t="shared" ref="GB67:GB69" si="469">FZ67+GA67</f>
        <v>0.14000000000000001</v>
      </c>
      <c r="GC67" s="208">
        <v>5.7389999999999999</v>
      </c>
      <c r="GD67" s="205">
        <v>5.98</v>
      </c>
      <c r="GE67" s="63">
        <f>5.74-GD67</f>
        <v>-0.24000000000000021</v>
      </c>
      <c r="GF67" s="63">
        <f t="shared" ref="GF67:GF69" si="470">GD67+GE67</f>
        <v>5.74</v>
      </c>
      <c r="GG67" s="208">
        <v>16.0459</v>
      </c>
      <c r="GH67" s="205">
        <v>16.07</v>
      </c>
      <c r="GI67" s="63"/>
      <c r="GJ67" s="63">
        <f t="shared" ref="GJ67:GJ69" si="471">GH67+GI67</f>
        <v>16.07</v>
      </c>
      <c r="GK67" s="208">
        <v>19.549600000000002</v>
      </c>
      <c r="GL67" s="205">
        <v>17.229999999999997</v>
      </c>
      <c r="GM67" s="63"/>
      <c r="GN67" s="63">
        <f t="shared" ref="GN67:GN69" si="472">GL67+GM67</f>
        <v>17.229999999999997</v>
      </c>
      <c r="GO67" s="208">
        <v>4.84</v>
      </c>
      <c r="GP67" s="205">
        <v>13.969999999999999</v>
      </c>
      <c r="GQ67" s="63">
        <v>-9.1300000000000008</v>
      </c>
      <c r="GR67" s="63">
        <f t="shared" ref="GR67:GR69" si="473">GP67+GQ67</f>
        <v>4.8399999999999981</v>
      </c>
      <c r="GS67" s="208">
        <v>75.6648</v>
      </c>
      <c r="GT67" s="205">
        <v>15.510000000000005</v>
      </c>
      <c r="GU67" s="63">
        <v>-0.04</v>
      </c>
      <c r="GV67" s="63">
        <f t="shared" ref="GV67:GV69" si="474">GT67+GU67</f>
        <v>15.470000000000006</v>
      </c>
      <c r="GW67" s="208">
        <v>60.619599999999998</v>
      </c>
      <c r="GX67" s="205">
        <v>0</v>
      </c>
      <c r="GY67" s="63"/>
      <c r="GZ67" s="63">
        <f t="shared" ref="GZ67:GZ69" si="475">GX67+GY67</f>
        <v>0</v>
      </c>
      <c r="HA67" s="208">
        <v>29.381599999999999</v>
      </c>
      <c r="HB67" s="205">
        <v>0.28999999999999915</v>
      </c>
      <c r="HC67" s="63"/>
      <c r="HD67" s="63">
        <f t="shared" ref="HD67:HD69" si="476">HB67+HC67</f>
        <v>0.28999999999999915</v>
      </c>
      <c r="HE67" s="208">
        <v>4.8160999999999996</v>
      </c>
      <c r="HF67" s="205">
        <v>4</v>
      </c>
      <c r="HG67" s="63"/>
      <c r="HH67" s="63">
        <f t="shared" ref="HH67:HH69" si="477">HF67+HG67</f>
        <v>4</v>
      </c>
      <c r="HI67" s="208">
        <v>24.7972</v>
      </c>
      <c r="HJ67" s="205">
        <v>8.5</v>
      </c>
      <c r="HK67" s="63"/>
      <c r="HL67" s="63">
        <f t="shared" ref="HL67:HL69" si="478">HJ67+HK67</f>
        <v>8.5</v>
      </c>
      <c r="HM67" s="208">
        <v>84.155900000000003</v>
      </c>
      <c r="HN67" s="205">
        <v>70.010000000000005</v>
      </c>
      <c r="HO67" s="63"/>
      <c r="HP67" s="63">
        <f t="shared" ref="HP67:HP69" si="479">HN67+HO67</f>
        <v>70.010000000000005</v>
      </c>
      <c r="HQ67" s="208">
        <v>53.494</v>
      </c>
      <c r="HR67" s="205">
        <v>45</v>
      </c>
      <c r="HS67" s="63"/>
      <c r="HT67" s="63">
        <f t="shared" ref="HT67:HT69" si="480">HR67+HS67</f>
        <v>45</v>
      </c>
      <c r="HU67" s="208">
        <v>30.6508</v>
      </c>
      <c r="HV67" s="205">
        <v>15.5</v>
      </c>
      <c r="HW67" s="63"/>
      <c r="HX67" s="63">
        <f t="shared" ref="HX67:HX69" si="481">HV67+HW67</f>
        <v>15.5</v>
      </c>
      <c r="HY67" s="208">
        <v>131.3717</v>
      </c>
      <c r="HZ67" s="205">
        <v>85</v>
      </c>
      <c r="IA67" s="63"/>
      <c r="IB67" s="63">
        <f t="shared" ref="IB67:IB69" si="482">HZ67+IA67</f>
        <v>85</v>
      </c>
      <c r="IC67" s="208">
        <v>62.455300000000001</v>
      </c>
      <c r="ID67" s="340">
        <v>52.256</v>
      </c>
      <c r="IE67" s="63"/>
      <c r="IF67" s="63">
        <f t="shared" ref="IF67:IF69" si="483">ID67+IE67</f>
        <v>52.256</v>
      </c>
      <c r="IG67" s="63">
        <v>80.290000000000006</v>
      </c>
      <c r="IH67" s="341">
        <v>76.39</v>
      </c>
      <c r="II67" s="63"/>
      <c r="IJ67" s="63">
        <f t="shared" ref="IJ67:IJ69" si="484">IH67+II67</f>
        <v>76.39</v>
      </c>
      <c r="IK67" s="208">
        <v>81.753399999999999</v>
      </c>
      <c r="IL67" s="342">
        <v>69.516000000000005</v>
      </c>
      <c r="IM67" s="63">
        <v>-11.2</v>
      </c>
      <c r="IN67" s="63">
        <f t="shared" ref="IN67:IN69" si="485">IL67+IM67</f>
        <v>58.316000000000003</v>
      </c>
      <c r="IO67" s="208">
        <v>80.336699999999993</v>
      </c>
      <c r="IP67" s="343">
        <v>21.290000000000006</v>
      </c>
      <c r="IQ67" s="63">
        <v>20</v>
      </c>
      <c r="IR67" s="63">
        <f t="shared" ref="IR67:IR69" si="486">IP67+IQ67</f>
        <v>41.290000000000006</v>
      </c>
      <c r="IS67" s="208">
        <v>17.5001</v>
      </c>
      <c r="IT67" s="344">
        <v>17.5</v>
      </c>
      <c r="IU67" s="63"/>
      <c r="IV67" s="63">
        <f t="shared" ref="IV67:IV69" si="487">IT67+IU67</f>
        <v>17.5</v>
      </c>
      <c r="IW67" s="208">
        <v>35.907899999999998</v>
      </c>
      <c r="IX67" s="345">
        <v>13.73</v>
      </c>
      <c r="IY67" s="63"/>
      <c r="IZ67" s="63">
        <f t="shared" ref="IZ67:IZ69" si="488">IX67+IY67</f>
        <v>13.73</v>
      </c>
      <c r="JA67" s="208">
        <v>51.756500000000003</v>
      </c>
      <c r="JB67" s="346">
        <v>44.06</v>
      </c>
      <c r="JC67" s="63"/>
      <c r="JD67" s="63">
        <f t="shared" ref="JD67:JD69" si="489">JB67+JC67</f>
        <v>44.06</v>
      </c>
      <c r="JE67" s="208">
        <v>10.152100000000001</v>
      </c>
      <c r="JF67" s="347">
        <v>5.26</v>
      </c>
      <c r="JG67" s="63">
        <f>10.15-JF67</f>
        <v>4.8900000000000006</v>
      </c>
      <c r="JH67" s="63">
        <f t="shared" ref="JH67:JH69" si="490">JF67+JG67</f>
        <v>10.15</v>
      </c>
    </row>
    <row r="68" spans="1:268">
      <c r="A68" s="4" t="s">
        <v>179</v>
      </c>
      <c r="B68" s="5" t="s">
        <v>180</v>
      </c>
      <c r="C68" s="4" t="s">
        <v>181</v>
      </c>
      <c r="D68" s="348"/>
      <c r="E68" s="204">
        <f t="shared" si="425"/>
        <v>29887.971700000002</v>
      </c>
      <c r="F68" s="204">
        <f t="shared" si="425"/>
        <v>38229.962</v>
      </c>
      <c r="G68" s="204">
        <f t="shared" si="336"/>
        <v>29298.1368</v>
      </c>
      <c r="H68" s="62">
        <f t="shared" si="265"/>
        <v>29298.1368</v>
      </c>
      <c r="I68" s="208">
        <v>4.9010999999999996</v>
      </c>
      <c r="J68" s="205">
        <v>0.81</v>
      </c>
      <c r="K68" s="63"/>
      <c r="L68" s="63">
        <f t="shared" si="426"/>
        <v>0.81</v>
      </c>
      <c r="M68" s="208">
        <v>0</v>
      </c>
      <c r="N68" s="205">
        <v>0</v>
      </c>
      <c r="O68" s="63"/>
      <c r="P68" s="63">
        <f t="shared" si="427"/>
        <v>0</v>
      </c>
      <c r="Q68" s="208">
        <v>0</v>
      </c>
      <c r="R68" s="205">
        <v>0</v>
      </c>
      <c r="S68" s="63"/>
      <c r="T68" s="63">
        <f t="shared" si="428"/>
        <v>0</v>
      </c>
      <c r="U68" s="208">
        <v>0</v>
      </c>
      <c r="V68" s="205">
        <v>0</v>
      </c>
      <c r="W68" s="63"/>
      <c r="X68" s="63">
        <f t="shared" si="429"/>
        <v>0</v>
      </c>
      <c r="Y68" s="208">
        <v>692.73879999999997</v>
      </c>
      <c r="Z68" s="205">
        <v>684.9</v>
      </c>
      <c r="AA68" s="63"/>
      <c r="AB68" s="63">
        <f t="shared" si="430"/>
        <v>684.9</v>
      </c>
      <c r="AC68" s="208">
        <v>0</v>
      </c>
      <c r="AD68" s="205">
        <v>0</v>
      </c>
      <c r="AE68" s="63"/>
      <c r="AF68" s="63">
        <f t="shared" si="431"/>
        <v>0</v>
      </c>
      <c r="AG68" s="208">
        <v>0</v>
      </c>
      <c r="AH68" s="205">
        <v>0</v>
      </c>
      <c r="AI68" s="63"/>
      <c r="AJ68" s="63">
        <f t="shared" si="432"/>
        <v>0</v>
      </c>
      <c r="AK68" s="208">
        <v>21.8188</v>
      </c>
      <c r="AL68" s="205">
        <v>69.78</v>
      </c>
      <c r="AM68" s="63">
        <v>-50</v>
      </c>
      <c r="AN68" s="63">
        <f t="shared" si="433"/>
        <v>19.78</v>
      </c>
      <c r="AO68" s="208">
        <v>165.22149999999999</v>
      </c>
      <c r="AP68" s="205">
        <v>155.72999999999999</v>
      </c>
      <c r="AQ68" s="63"/>
      <c r="AR68" s="63">
        <f t="shared" si="434"/>
        <v>155.72999999999999</v>
      </c>
      <c r="AS68" s="208">
        <v>0</v>
      </c>
      <c r="AT68" s="205">
        <v>0</v>
      </c>
      <c r="AU68" s="63"/>
      <c r="AV68" s="63">
        <f t="shared" si="435"/>
        <v>0</v>
      </c>
      <c r="AW68" s="208">
        <v>0</v>
      </c>
      <c r="AX68" s="205">
        <v>0</v>
      </c>
      <c r="AY68" s="63"/>
      <c r="AZ68" s="63">
        <f t="shared" si="436"/>
        <v>0</v>
      </c>
      <c r="BA68" s="208">
        <v>5.8864000000000001</v>
      </c>
      <c r="BB68" s="205">
        <v>7.04</v>
      </c>
      <c r="BC68" s="63">
        <f>5.89-7.04</f>
        <v>-1.1500000000000004</v>
      </c>
      <c r="BD68" s="63">
        <f t="shared" si="437"/>
        <v>5.89</v>
      </c>
      <c r="BE68" s="208">
        <v>0</v>
      </c>
      <c r="BF68" s="205">
        <v>0</v>
      </c>
      <c r="BG68" s="63"/>
      <c r="BH68" s="63">
        <f t="shared" si="438"/>
        <v>0</v>
      </c>
      <c r="BI68" s="208">
        <v>61.901400000000002</v>
      </c>
      <c r="BJ68" s="205">
        <v>60.26</v>
      </c>
      <c r="BK68" s="63">
        <v>-13.12</v>
      </c>
      <c r="BL68" s="63">
        <f t="shared" si="439"/>
        <v>47.14</v>
      </c>
      <c r="BM68" s="208">
        <v>10.889099999999999</v>
      </c>
      <c r="BN68" s="205">
        <v>15.04</v>
      </c>
      <c r="BO68" s="63">
        <f>10.89-BN68</f>
        <v>-4.1499999999999986</v>
      </c>
      <c r="BP68" s="63">
        <f t="shared" si="440"/>
        <v>10.89</v>
      </c>
      <c r="BQ68" s="208">
        <v>381.60160000000002</v>
      </c>
      <c r="BR68" s="205">
        <v>2082.08</v>
      </c>
      <c r="BS68" s="63">
        <f>381.6-BR68</f>
        <v>-1700.48</v>
      </c>
      <c r="BT68" s="63">
        <f t="shared" si="441"/>
        <v>381.59999999999991</v>
      </c>
      <c r="BU68" s="208">
        <v>1107.6329000000001</v>
      </c>
      <c r="BV68" s="205">
        <v>2183.3900000000003</v>
      </c>
      <c r="BW68" s="63">
        <f>1107.63-BV68</f>
        <v>-1075.7600000000002</v>
      </c>
      <c r="BX68" s="63">
        <f t="shared" si="442"/>
        <v>1107.6300000000001</v>
      </c>
      <c r="BY68" s="208">
        <v>1059.02</v>
      </c>
      <c r="BZ68" s="205">
        <v>2693.9300000000003</v>
      </c>
      <c r="CA68" s="63">
        <f>1059.02-BZ68</f>
        <v>-1634.9100000000003</v>
      </c>
      <c r="CB68" s="63">
        <f t="shared" si="443"/>
        <v>1059.02</v>
      </c>
      <c r="CC68" s="208">
        <v>329.15309999999999</v>
      </c>
      <c r="CD68" s="205">
        <v>815.625</v>
      </c>
      <c r="CE68" s="63">
        <f>329.15-CD68</f>
        <v>-486.47500000000002</v>
      </c>
      <c r="CF68" s="63">
        <f t="shared" si="444"/>
        <v>329.15</v>
      </c>
      <c r="CG68" s="208">
        <v>275.07310000000001</v>
      </c>
      <c r="CH68" s="205">
        <v>1287.9100000000001</v>
      </c>
      <c r="CI68" s="63">
        <v>-1014.5</v>
      </c>
      <c r="CJ68" s="63">
        <f t="shared" si="445"/>
        <v>273.41000000000008</v>
      </c>
      <c r="CK68" s="208">
        <v>79.404399999999995</v>
      </c>
      <c r="CL68" s="205">
        <v>431.78</v>
      </c>
      <c r="CM68" s="63">
        <f>79.4-CL68</f>
        <v>-352.38</v>
      </c>
      <c r="CN68" s="63">
        <f t="shared" si="446"/>
        <v>79.399999999999977</v>
      </c>
      <c r="CO68" s="208">
        <v>666.99710000000005</v>
      </c>
      <c r="CP68" s="205">
        <v>666.99999999999989</v>
      </c>
      <c r="CQ68" s="63">
        <f>667-CP68</f>
        <v>0</v>
      </c>
      <c r="CR68" s="63">
        <f t="shared" si="447"/>
        <v>666.99999999999989</v>
      </c>
      <c r="CS68" s="208">
        <v>149.21899999999999</v>
      </c>
      <c r="CT68" s="205">
        <v>149.315</v>
      </c>
      <c r="CU68" s="63">
        <f>149.32-CS68</f>
        <v>0.10099999999999909</v>
      </c>
      <c r="CV68" s="63">
        <f t="shared" si="448"/>
        <v>149.416</v>
      </c>
      <c r="CW68" s="208">
        <v>21.027999999999999</v>
      </c>
      <c r="CX68" s="205">
        <v>18.62</v>
      </c>
      <c r="CY68" s="63"/>
      <c r="CZ68" s="63">
        <f t="shared" si="449"/>
        <v>18.62</v>
      </c>
      <c r="DA68" s="208">
        <v>902.8098</v>
      </c>
      <c r="DB68" s="205">
        <v>910.43000000000006</v>
      </c>
      <c r="DC68" s="63">
        <f>902.8-DB68</f>
        <v>-7.6300000000001091</v>
      </c>
      <c r="DD68" s="63">
        <f t="shared" si="450"/>
        <v>902.8</v>
      </c>
      <c r="DE68" s="208">
        <v>987.59889999999996</v>
      </c>
      <c r="DF68" s="205">
        <v>988.15</v>
      </c>
      <c r="DG68" s="63">
        <f>987.6-DF68-45</f>
        <v>-45.549999999999955</v>
      </c>
      <c r="DH68" s="63">
        <f t="shared" si="451"/>
        <v>942.6</v>
      </c>
      <c r="DI68" s="208">
        <v>101.8616</v>
      </c>
      <c r="DJ68" s="205">
        <v>101.86</v>
      </c>
      <c r="DK68" s="63"/>
      <c r="DL68" s="63">
        <f t="shared" si="452"/>
        <v>101.86</v>
      </c>
      <c r="DM68" s="208">
        <v>426.48910000000001</v>
      </c>
      <c r="DN68" s="205">
        <v>452.01</v>
      </c>
      <c r="DO68" s="63">
        <f>426.49-DN68-7</f>
        <v>-32.519999999999982</v>
      </c>
      <c r="DP68" s="63">
        <f t="shared" si="453"/>
        <v>419.49</v>
      </c>
      <c r="DQ68" s="208">
        <v>33.886400000000002</v>
      </c>
      <c r="DR68" s="205">
        <v>46.76</v>
      </c>
      <c r="DS68" s="63">
        <f>33.89-DR68-3</f>
        <v>-15.869999999999997</v>
      </c>
      <c r="DT68" s="63">
        <f t="shared" si="454"/>
        <v>30.89</v>
      </c>
      <c r="DU68" s="208">
        <v>0</v>
      </c>
      <c r="DV68" s="205">
        <v>0</v>
      </c>
      <c r="DW68" s="63"/>
      <c r="DX68" s="63">
        <f t="shared" si="455"/>
        <v>0</v>
      </c>
      <c r="DY68" s="208">
        <v>6.0879000000000003</v>
      </c>
      <c r="DZ68" s="205">
        <v>11.02</v>
      </c>
      <c r="EA68" s="63">
        <f>6.09-DZ68</f>
        <v>-4.93</v>
      </c>
      <c r="EB68" s="63">
        <f t="shared" si="456"/>
        <v>6.09</v>
      </c>
      <c r="EC68" s="208">
        <v>1057.8357000000001</v>
      </c>
      <c r="ED68" s="205">
        <v>1159.46</v>
      </c>
      <c r="EE68" s="63">
        <f>1057.84-ED68-25</f>
        <v>-126.62000000000012</v>
      </c>
      <c r="EF68" s="63">
        <f t="shared" si="457"/>
        <v>1032.8399999999999</v>
      </c>
      <c r="EG68" s="208">
        <v>0</v>
      </c>
      <c r="EH68" s="205">
        <v>0</v>
      </c>
      <c r="EI68" s="63"/>
      <c r="EJ68" s="63">
        <f t="shared" si="458"/>
        <v>0</v>
      </c>
      <c r="EK68" s="208">
        <v>0</v>
      </c>
      <c r="EL68" s="205">
        <v>0</v>
      </c>
      <c r="EM68" s="63"/>
      <c r="EN68" s="63">
        <f t="shared" si="459"/>
        <v>0</v>
      </c>
      <c r="EO68" s="208">
        <v>0</v>
      </c>
      <c r="EP68" s="205">
        <v>0</v>
      </c>
      <c r="EQ68" s="63"/>
      <c r="ER68" s="63">
        <f t="shared" si="460"/>
        <v>0</v>
      </c>
      <c r="ES68" s="208">
        <v>0</v>
      </c>
      <c r="ET68" s="205">
        <v>0</v>
      </c>
      <c r="EU68" s="63"/>
      <c r="EV68" s="63">
        <f t="shared" si="461"/>
        <v>0</v>
      </c>
      <c r="EW68" s="208">
        <v>0</v>
      </c>
      <c r="EX68" s="205">
        <v>0</v>
      </c>
      <c r="EY68" s="63"/>
      <c r="EZ68" s="63">
        <f t="shared" si="462"/>
        <v>0</v>
      </c>
      <c r="FA68" s="208">
        <v>0</v>
      </c>
      <c r="FB68" s="205">
        <v>0</v>
      </c>
      <c r="FC68" s="63"/>
      <c r="FD68" s="63">
        <f t="shared" si="463"/>
        <v>0</v>
      </c>
      <c r="FE68" s="208">
        <v>0</v>
      </c>
      <c r="FF68" s="205">
        <v>0</v>
      </c>
      <c r="FG68" s="63"/>
      <c r="FH68" s="63">
        <f t="shared" si="464"/>
        <v>0</v>
      </c>
      <c r="FI68" s="208">
        <v>0</v>
      </c>
      <c r="FJ68" s="205">
        <v>0</v>
      </c>
      <c r="FK68" s="63"/>
      <c r="FL68" s="63">
        <f t="shared" si="465"/>
        <v>0</v>
      </c>
      <c r="FM68" s="208">
        <v>0</v>
      </c>
      <c r="FN68" s="205">
        <v>0</v>
      </c>
      <c r="FO68" s="63"/>
      <c r="FP68" s="63">
        <f t="shared" si="466"/>
        <v>0</v>
      </c>
      <c r="FQ68" s="208">
        <v>0</v>
      </c>
      <c r="FR68" s="205">
        <v>0</v>
      </c>
      <c r="FS68" s="63"/>
      <c r="FT68" s="63">
        <f t="shared" si="467"/>
        <v>0</v>
      </c>
      <c r="FU68" s="208">
        <v>0</v>
      </c>
      <c r="FV68" s="205">
        <v>0</v>
      </c>
      <c r="FW68" s="63"/>
      <c r="FX68" s="63">
        <f t="shared" si="468"/>
        <v>0</v>
      </c>
      <c r="FY68" s="208">
        <v>213.07570000000001</v>
      </c>
      <c r="FZ68" s="205">
        <v>208.26</v>
      </c>
      <c r="GA68" s="63">
        <v>-32.950000000000003</v>
      </c>
      <c r="GB68" s="63">
        <f t="shared" si="469"/>
        <v>175.31</v>
      </c>
      <c r="GC68" s="208">
        <v>0</v>
      </c>
      <c r="GD68" s="205">
        <v>0</v>
      </c>
      <c r="GE68" s="63"/>
      <c r="GF68" s="63">
        <f t="shared" si="470"/>
        <v>0</v>
      </c>
      <c r="GG68" s="208">
        <v>383.714</v>
      </c>
      <c r="GH68" s="205">
        <v>336.94000000000005</v>
      </c>
      <c r="GI68" s="63"/>
      <c r="GJ68" s="63">
        <f t="shared" si="471"/>
        <v>336.94000000000005</v>
      </c>
      <c r="GK68" s="208">
        <v>789.05119999999999</v>
      </c>
      <c r="GL68" s="205">
        <v>808.06</v>
      </c>
      <c r="GM68" s="63">
        <v>-29.66</v>
      </c>
      <c r="GN68" s="63">
        <f t="shared" si="472"/>
        <v>778.4</v>
      </c>
      <c r="GO68" s="208">
        <v>1271.5728999999999</v>
      </c>
      <c r="GP68" s="205">
        <v>1179.67</v>
      </c>
      <c r="GQ68" s="63">
        <v>-144.4</v>
      </c>
      <c r="GR68" s="63">
        <f t="shared" si="473"/>
        <v>1035.27</v>
      </c>
      <c r="GS68" s="208">
        <v>3692.2829000000002</v>
      </c>
      <c r="GT68" s="205">
        <v>3053.51</v>
      </c>
      <c r="GU68" s="63">
        <f>3592-GT68</f>
        <v>538.48999999999978</v>
      </c>
      <c r="GV68" s="63">
        <f t="shared" si="474"/>
        <v>3592</v>
      </c>
      <c r="GW68" s="208">
        <v>1528.5333000000001</v>
      </c>
      <c r="GX68" s="205">
        <v>2208.9250000000002</v>
      </c>
      <c r="GY68" s="63">
        <f>1528-GX68</f>
        <v>-680.92500000000018</v>
      </c>
      <c r="GZ68" s="63">
        <f t="shared" si="475"/>
        <v>1528</v>
      </c>
      <c r="HA68" s="208">
        <v>3111.9146999999998</v>
      </c>
      <c r="HB68" s="205">
        <v>3994.6099999999997</v>
      </c>
      <c r="HC68" s="63">
        <f>3111-HB68</f>
        <v>-883.60999999999967</v>
      </c>
      <c r="HD68" s="63">
        <f t="shared" si="476"/>
        <v>3111</v>
      </c>
      <c r="HE68" s="208">
        <v>2009.7929999999999</v>
      </c>
      <c r="HF68" s="205">
        <v>1885</v>
      </c>
      <c r="HG68" s="63">
        <v>105</v>
      </c>
      <c r="HH68" s="63">
        <f t="shared" si="477"/>
        <v>1990</v>
      </c>
      <c r="HI68" s="208">
        <v>1181.3208999999999</v>
      </c>
      <c r="HJ68" s="205">
        <v>1200</v>
      </c>
      <c r="HK68" s="63">
        <f>1181-HJ68</f>
        <v>-19</v>
      </c>
      <c r="HL68" s="63">
        <f t="shared" si="478"/>
        <v>1181</v>
      </c>
      <c r="HM68" s="208">
        <v>0</v>
      </c>
      <c r="HN68" s="205">
        <v>0</v>
      </c>
      <c r="HO68" s="63"/>
      <c r="HP68" s="63">
        <f t="shared" si="479"/>
        <v>0</v>
      </c>
      <c r="HQ68" s="208">
        <v>0</v>
      </c>
      <c r="HR68" s="205">
        <v>0</v>
      </c>
      <c r="HS68" s="63"/>
      <c r="HT68" s="63">
        <f t="shared" si="480"/>
        <v>0</v>
      </c>
      <c r="HU68" s="208">
        <v>3718.4994000000002</v>
      </c>
      <c r="HV68" s="205">
        <v>3995.01</v>
      </c>
      <c r="HW68" s="63">
        <f>3718-HV68</f>
        <v>-277.01000000000022</v>
      </c>
      <c r="HX68" s="63">
        <f t="shared" si="481"/>
        <v>3718</v>
      </c>
      <c r="HY68" s="208">
        <v>3377.4063000000001</v>
      </c>
      <c r="HZ68" s="205">
        <v>4320.0069999999996</v>
      </c>
      <c r="IA68" s="63">
        <f>3377-HZ68</f>
        <v>-943.00699999999961</v>
      </c>
      <c r="IB68" s="63">
        <f t="shared" si="482"/>
        <v>3377</v>
      </c>
      <c r="IC68" s="208">
        <v>58.373800000000003</v>
      </c>
      <c r="ID68" s="340">
        <v>44.889999999999986</v>
      </c>
      <c r="IE68" s="63"/>
      <c r="IF68" s="63">
        <f t="shared" si="483"/>
        <v>44.889999999999986</v>
      </c>
      <c r="IG68" s="63">
        <v>0</v>
      </c>
      <c r="IH68" s="341">
        <v>0</v>
      </c>
      <c r="II68" s="63"/>
      <c r="IJ68" s="63">
        <f t="shared" si="484"/>
        <v>0</v>
      </c>
      <c r="IK68" s="208">
        <v>0</v>
      </c>
      <c r="IL68" s="342">
        <v>0</v>
      </c>
      <c r="IM68" s="63"/>
      <c r="IN68" s="63">
        <f t="shared" si="485"/>
        <v>0</v>
      </c>
      <c r="IO68" s="208">
        <v>0</v>
      </c>
      <c r="IP68" s="343">
        <v>0</v>
      </c>
      <c r="IQ68" s="63"/>
      <c r="IR68" s="63">
        <f t="shared" si="486"/>
        <v>0</v>
      </c>
      <c r="IS68" s="208">
        <v>0.78369999999999995</v>
      </c>
      <c r="IT68" s="344">
        <v>0</v>
      </c>
      <c r="IU68" s="63">
        <v>0.78</v>
      </c>
      <c r="IV68" s="63">
        <f t="shared" si="487"/>
        <v>0.78</v>
      </c>
      <c r="IW68" s="208">
        <v>1.7744</v>
      </c>
      <c r="IX68" s="345">
        <v>1.77</v>
      </c>
      <c r="IY68" s="63"/>
      <c r="IZ68" s="63">
        <f t="shared" si="488"/>
        <v>1.77</v>
      </c>
      <c r="JA68" s="208">
        <v>0.40899999999999997</v>
      </c>
      <c r="JB68" s="349">
        <v>0.41</v>
      </c>
      <c r="JC68" s="63"/>
      <c r="JD68" s="63">
        <f t="shared" si="489"/>
        <v>0.41</v>
      </c>
      <c r="JE68" s="208">
        <v>0.4108</v>
      </c>
      <c r="JF68" s="347">
        <v>0</v>
      </c>
      <c r="JG68" s="63">
        <f>JE68</f>
        <v>0.4108</v>
      </c>
      <c r="JH68" s="63">
        <f t="shared" si="490"/>
        <v>0.4108</v>
      </c>
    </row>
    <row r="69" spans="1:268">
      <c r="A69" s="4" t="s">
        <v>182</v>
      </c>
      <c r="B69" s="5" t="s">
        <v>183</v>
      </c>
      <c r="C69" s="4" t="s">
        <v>184</v>
      </c>
      <c r="D69" s="348"/>
      <c r="E69" s="204">
        <f t="shared" si="425"/>
        <v>0</v>
      </c>
      <c r="F69" s="204">
        <f t="shared" si="425"/>
        <v>0</v>
      </c>
      <c r="G69" s="204">
        <f>P69+T69+X69+AB69+AF69+AJ69+AN69+AR69+AV69+AZ69+BD69+BH69+BL69+BP69+BT69+BX69+CB69+CF69+CJ69+CN69+CR69+CV69+CZ69+DD69+DH69+DL69+DP69+DT69+DX69+EB69+EF69+EJ69+EN69+ER69+EV69+EZ69+FD69+FH69+FL69+FP69+FT69+FX69+GB69+GF69+GJ69+GN69+GR69+GV69+GZ69+HD69+HH69+HL69+HP69+HT69+HX69+IB69+IF69+IJ69+IN69+IR69+IV69+IZ69+JD69+JH69</f>
        <v>0</v>
      </c>
      <c r="H69" s="62">
        <f>G69-D69</f>
        <v>0</v>
      </c>
      <c r="I69" s="208">
        <v>0</v>
      </c>
      <c r="J69" s="205">
        <v>0</v>
      </c>
      <c r="K69" s="63"/>
      <c r="L69" s="63">
        <f t="shared" ref="L69" si="491">K69+J69+I69</f>
        <v>0</v>
      </c>
      <c r="M69" s="208">
        <v>0</v>
      </c>
      <c r="N69" s="205">
        <v>0</v>
      </c>
      <c r="O69" s="63"/>
      <c r="P69" s="63">
        <f t="shared" si="427"/>
        <v>0</v>
      </c>
      <c r="Q69" s="208">
        <v>0</v>
      </c>
      <c r="R69" s="205">
        <v>0</v>
      </c>
      <c r="S69" s="63"/>
      <c r="T69" s="63">
        <f t="shared" si="428"/>
        <v>0</v>
      </c>
      <c r="U69" s="208">
        <v>0</v>
      </c>
      <c r="V69" s="205">
        <v>0</v>
      </c>
      <c r="W69" s="63"/>
      <c r="X69" s="63">
        <f t="shared" ref="X69" si="492">U69+V69+W69</f>
        <v>0</v>
      </c>
      <c r="Y69" s="208">
        <v>0</v>
      </c>
      <c r="Z69" s="205">
        <v>0</v>
      </c>
      <c r="AA69" s="63"/>
      <c r="AB69" s="63">
        <f t="shared" si="430"/>
        <v>0</v>
      </c>
      <c r="AC69" s="208">
        <v>0</v>
      </c>
      <c r="AD69" s="205">
        <v>0</v>
      </c>
      <c r="AE69" s="63"/>
      <c r="AF69" s="63">
        <f t="shared" si="431"/>
        <v>0</v>
      </c>
      <c r="AG69" s="208">
        <v>0</v>
      </c>
      <c r="AH69" s="205">
        <v>0</v>
      </c>
      <c r="AI69" s="63"/>
      <c r="AJ69" s="63">
        <f t="shared" si="432"/>
        <v>0</v>
      </c>
      <c r="AK69" s="208">
        <v>0</v>
      </c>
      <c r="AL69" s="205">
        <v>0</v>
      </c>
      <c r="AM69" s="63"/>
      <c r="AN69" s="63">
        <f t="shared" si="433"/>
        <v>0</v>
      </c>
      <c r="AO69" s="208">
        <v>0</v>
      </c>
      <c r="AP69" s="205">
        <v>0</v>
      </c>
      <c r="AQ69" s="63"/>
      <c r="AR69" s="63">
        <f t="shared" si="434"/>
        <v>0</v>
      </c>
      <c r="AS69" s="208">
        <v>0</v>
      </c>
      <c r="AT69" s="205">
        <v>0</v>
      </c>
      <c r="AU69" s="63"/>
      <c r="AV69" s="63">
        <f t="shared" si="435"/>
        <v>0</v>
      </c>
      <c r="AW69" s="208">
        <v>0</v>
      </c>
      <c r="AX69" s="205">
        <v>0</v>
      </c>
      <c r="AY69" s="63"/>
      <c r="AZ69" s="63">
        <f t="shared" si="436"/>
        <v>0</v>
      </c>
      <c r="BA69" s="208">
        <v>0</v>
      </c>
      <c r="BB69" s="205">
        <v>0</v>
      </c>
      <c r="BC69" s="63"/>
      <c r="BD69" s="63">
        <f t="shared" si="437"/>
        <v>0</v>
      </c>
      <c r="BE69" s="208">
        <v>0</v>
      </c>
      <c r="BF69" s="205">
        <v>0</v>
      </c>
      <c r="BG69" s="63"/>
      <c r="BH69" s="63">
        <f t="shared" si="438"/>
        <v>0</v>
      </c>
      <c r="BI69" s="208">
        <v>0</v>
      </c>
      <c r="BJ69" s="205">
        <v>0</v>
      </c>
      <c r="BK69" s="63"/>
      <c r="BL69" s="63">
        <f t="shared" si="439"/>
        <v>0</v>
      </c>
      <c r="BM69" s="208">
        <v>0</v>
      </c>
      <c r="BN69" s="205">
        <v>0</v>
      </c>
      <c r="BO69" s="63"/>
      <c r="BP69" s="63">
        <f t="shared" si="440"/>
        <v>0</v>
      </c>
      <c r="BQ69" s="208">
        <v>0</v>
      </c>
      <c r="BR69" s="205">
        <v>0</v>
      </c>
      <c r="BS69" s="63"/>
      <c r="BT69" s="63">
        <f t="shared" si="441"/>
        <v>0</v>
      </c>
      <c r="BU69" s="208">
        <v>0</v>
      </c>
      <c r="BV69" s="205">
        <v>0</v>
      </c>
      <c r="BW69" s="63"/>
      <c r="BX69" s="63">
        <f t="shared" si="442"/>
        <v>0</v>
      </c>
      <c r="BY69" s="208">
        <v>0</v>
      </c>
      <c r="BZ69" s="205">
        <v>0</v>
      </c>
      <c r="CA69" s="63"/>
      <c r="CB69" s="63">
        <f t="shared" si="443"/>
        <v>0</v>
      </c>
      <c r="CC69" s="208">
        <v>0</v>
      </c>
      <c r="CD69" s="205">
        <v>0</v>
      </c>
      <c r="CE69" s="63"/>
      <c r="CF69" s="63">
        <f t="shared" si="444"/>
        <v>0</v>
      </c>
      <c r="CG69" s="208">
        <v>0</v>
      </c>
      <c r="CH69" s="205">
        <v>0</v>
      </c>
      <c r="CI69" s="63"/>
      <c r="CJ69" s="63">
        <f t="shared" si="445"/>
        <v>0</v>
      </c>
      <c r="CK69" s="208">
        <v>0</v>
      </c>
      <c r="CL69" s="205">
        <v>0</v>
      </c>
      <c r="CM69" s="63"/>
      <c r="CN69" s="63">
        <f t="shared" si="446"/>
        <v>0</v>
      </c>
      <c r="CO69" s="208">
        <v>0</v>
      </c>
      <c r="CP69" s="205">
        <v>0</v>
      </c>
      <c r="CQ69" s="63"/>
      <c r="CR69" s="63">
        <f t="shared" si="447"/>
        <v>0</v>
      </c>
      <c r="CS69" s="208">
        <v>0</v>
      </c>
      <c r="CT69" s="205">
        <v>0</v>
      </c>
      <c r="CU69" s="63"/>
      <c r="CV69" s="63">
        <f t="shared" si="448"/>
        <v>0</v>
      </c>
      <c r="CW69" s="208">
        <v>0</v>
      </c>
      <c r="CX69" s="205">
        <v>0</v>
      </c>
      <c r="CY69" s="63"/>
      <c r="CZ69" s="63">
        <f t="shared" si="449"/>
        <v>0</v>
      </c>
      <c r="DA69" s="208">
        <v>0</v>
      </c>
      <c r="DB69" s="205">
        <v>0</v>
      </c>
      <c r="DC69" s="63"/>
      <c r="DD69" s="63">
        <f t="shared" si="450"/>
        <v>0</v>
      </c>
      <c r="DE69" s="208">
        <v>0</v>
      </c>
      <c r="DF69" s="205">
        <v>0</v>
      </c>
      <c r="DG69" s="63"/>
      <c r="DH69" s="63">
        <f t="shared" si="451"/>
        <v>0</v>
      </c>
      <c r="DI69" s="208">
        <v>0</v>
      </c>
      <c r="DJ69" s="205">
        <v>0</v>
      </c>
      <c r="DK69" s="63"/>
      <c r="DL69" s="63">
        <f t="shared" si="452"/>
        <v>0</v>
      </c>
      <c r="DM69" s="208">
        <v>0</v>
      </c>
      <c r="DN69" s="205">
        <v>0</v>
      </c>
      <c r="DO69" s="63"/>
      <c r="DP69" s="63">
        <f t="shared" si="453"/>
        <v>0</v>
      </c>
      <c r="DQ69" s="208">
        <v>0</v>
      </c>
      <c r="DR69" s="205">
        <v>0</v>
      </c>
      <c r="DS69" s="63"/>
      <c r="DT69" s="63">
        <f t="shared" si="454"/>
        <v>0</v>
      </c>
      <c r="DU69" s="208">
        <v>0</v>
      </c>
      <c r="DV69" s="205">
        <v>0</v>
      </c>
      <c r="DW69" s="63"/>
      <c r="DX69" s="63">
        <f t="shared" si="455"/>
        <v>0</v>
      </c>
      <c r="DY69" s="208">
        <v>0</v>
      </c>
      <c r="DZ69" s="205">
        <v>0</v>
      </c>
      <c r="EA69" s="63"/>
      <c r="EB69" s="63">
        <f t="shared" si="456"/>
        <v>0</v>
      </c>
      <c r="EC69" s="208">
        <v>0</v>
      </c>
      <c r="ED69" s="205">
        <v>0</v>
      </c>
      <c r="EE69" s="63"/>
      <c r="EF69" s="63">
        <f t="shared" si="457"/>
        <v>0</v>
      </c>
      <c r="EG69" s="208">
        <v>0</v>
      </c>
      <c r="EH69" s="205">
        <v>0</v>
      </c>
      <c r="EI69" s="63"/>
      <c r="EJ69" s="63">
        <f t="shared" si="458"/>
        <v>0</v>
      </c>
      <c r="EK69" s="208">
        <v>0</v>
      </c>
      <c r="EL69" s="205">
        <v>0</v>
      </c>
      <c r="EM69" s="63"/>
      <c r="EN69" s="63">
        <f t="shared" si="459"/>
        <v>0</v>
      </c>
      <c r="EO69" s="208">
        <v>0</v>
      </c>
      <c r="EP69" s="205">
        <v>0</v>
      </c>
      <c r="EQ69" s="63"/>
      <c r="ER69" s="63">
        <f t="shared" si="460"/>
        <v>0</v>
      </c>
      <c r="ES69" s="208">
        <v>0</v>
      </c>
      <c r="ET69" s="205">
        <v>0</v>
      </c>
      <c r="EU69" s="63"/>
      <c r="EV69" s="63">
        <f t="shared" si="461"/>
        <v>0</v>
      </c>
      <c r="EW69" s="208">
        <v>0</v>
      </c>
      <c r="EX69" s="205">
        <v>0</v>
      </c>
      <c r="EY69" s="63"/>
      <c r="EZ69" s="63">
        <f t="shared" si="462"/>
        <v>0</v>
      </c>
      <c r="FA69" s="208">
        <v>0</v>
      </c>
      <c r="FB69" s="205">
        <v>0</v>
      </c>
      <c r="FC69" s="63"/>
      <c r="FD69" s="63">
        <f t="shared" si="463"/>
        <v>0</v>
      </c>
      <c r="FE69" s="208">
        <v>0</v>
      </c>
      <c r="FF69" s="205">
        <v>0</v>
      </c>
      <c r="FG69" s="63"/>
      <c r="FH69" s="63">
        <f t="shared" si="464"/>
        <v>0</v>
      </c>
      <c r="FI69" s="208">
        <v>0</v>
      </c>
      <c r="FJ69" s="205">
        <v>0</v>
      </c>
      <c r="FK69" s="63"/>
      <c r="FL69" s="63">
        <f t="shared" si="465"/>
        <v>0</v>
      </c>
      <c r="FM69" s="208">
        <v>0</v>
      </c>
      <c r="FN69" s="205">
        <v>0</v>
      </c>
      <c r="FO69" s="63"/>
      <c r="FP69" s="63">
        <f t="shared" si="466"/>
        <v>0</v>
      </c>
      <c r="FQ69" s="208">
        <v>0</v>
      </c>
      <c r="FR69" s="205">
        <v>0</v>
      </c>
      <c r="FS69" s="63"/>
      <c r="FT69" s="63">
        <f t="shared" si="467"/>
        <v>0</v>
      </c>
      <c r="FU69" s="208">
        <v>0</v>
      </c>
      <c r="FV69" s="205">
        <v>0</v>
      </c>
      <c r="FW69" s="63"/>
      <c r="FX69" s="63">
        <f t="shared" si="468"/>
        <v>0</v>
      </c>
      <c r="FY69" s="208">
        <v>0</v>
      </c>
      <c r="FZ69" s="205">
        <v>0</v>
      </c>
      <c r="GA69" s="63"/>
      <c r="GB69" s="63">
        <f t="shared" si="469"/>
        <v>0</v>
      </c>
      <c r="GC69" s="208">
        <v>0</v>
      </c>
      <c r="GD69" s="205">
        <v>0</v>
      </c>
      <c r="GE69" s="63"/>
      <c r="GF69" s="63">
        <f t="shared" si="470"/>
        <v>0</v>
      </c>
      <c r="GG69" s="208">
        <v>0</v>
      </c>
      <c r="GH69" s="205">
        <v>0</v>
      </c>
      <c r="GI69" s="63"/>
      <c r="GJ69" s="63">
        <f t="shared" si="471"/>
        <v>0</v>
      </c>
      <c r="GK69" s="208">
        <v>0</v>
      </c>
      <c r="GL69" s="205">
        <v>0</v>
      </c>
      <c r="GM69" s="63"/>
      <c r="GN69" s="63">
        <f t="shared" si="472"/>
        <v>0</v>
      </c>
      <c r="GO69" s="208">
        <v>0</v>
      </c>
      <c r="GP69" s="205">
        <v>0</v>
      </c>
      <c r="GQ69" s="63"/>
      <c r="GR69" s="63">
        <f t="shared" si="473"/>
        <v>0</v>
      </c>
      <c r="GS69" s="208">
        <v>0</v>
      </c>
      <c r="GT69" s="205">
        <v>0</v>
      </c>
      <c r="GU69" s="63"/>
      <c r="GV69" s="63">
        <f t="shared" si="474"/>
        <v>0</v>
      </c>
      <c r="GW69" s="208">
        <v>0</v>
      </c>
      <c r="GX69" s="205">
        <v>0</v>
      </c>
      <c r="GY69" s="63"/>
      <c r="GZ69" s="63">
        <f t="shared" si="475"/>
        <v>0</v>
      </c>
      <c r="HA69" s="208">
        <v>0</v>
      </c>
      <c r="HB69" s="205">
        <v>0</v>
      </c>
      <c r="HC69" s="63"/>
      <c r="HD69" s="63">
        <f t="shared" si="476"/>
        <v>0</v>
      </c>
      <c r="HE69" s="208">
        <v>0</v>
      </c>
      <c r="HF69" s="205">
        <v>0</v>
      </c>
      <c r="HG69" s="63"/>
      <c r="HH69" s="63">
        <f t="shared" si="477"/>
        <v>0</v>
      </c>
      <c r="HI69" s="208">
        <v>0</v>
      </c>
      <c r="HJ69" s="205">
        <v>0</v>
      </c>
      <c r="HK69" s="63"/>
      <c r="HL69" s="63">
        <f t="shared" si="478"/>
        <v>0</v>
      </c>
      <c r="HM69" s="208">
        <v>0</v>
      </c>
      <c r="HN69" s="205">
        <v>0</v>
      </c>
      <c r="HO69" s="63"/>
      <c r="HP69" s="63">
        <f t="shared" si="479"/>
        <v>0</v>
      </c>
      <c r="HQ69" s="208">
        <v>0</v>
      </c>
      <c r="HR69" s="205">
        <v>0</v>
      </c>
      <c r="HS69" s="63"/>
      <c r="HT69" s="63">
        <f t="shared" si="480"/>
        <v>0</v>
      </c>
      <c r="HU69" s="208">
        <v>0</v>
      </c>
      <c r="HV69" s="205">
        <v>0</v>
      </c>
      <c r="HW69" s="63"/>
      <c r="HX69" s="63">
        <f t="shared" si="481"/>
        <v>0</v>
      </c>
      <c r="HY69" s="208">
        <v>0</v>
      </c>
      <c r="HZ69" s="205">
        <v>0</v>
      </c>
      <c r="IA69" s="63"/>
      <c r="IB69" s="63">
        <f t="shared" si="482"/>
        <v>0</v>
      </c>
      <c r="IC69" s="208">
        <v>0</v>
      </c>
      <c r="ID69" s="340">
        <v>0</v>
      </c>
      <c r="IE69" s="63"/>
      <c r="IF69" s="63">
        <f t="shared" si="483"/>
        <v>0</v>
      </c>
      <c r="IG69" s="63"/>
      <c r="IH69" s="341">
        <v>0</v>
      </c>
      <c r="II69" s="63"/>
      <c r="IJ69" s="63">
        <f t="shared" si="484"/>
        <v>0</v>
      </c>
      <c r="IK69" s="208">
        <v>0</v>
      </c>
      <c r="IL69" s="342">
        <v>0</v>
      </c>
      <c r="IM69" s="63"/>
      <c r="IN69" s="63">
        <f t="shared" si="485"/>
        <v>0</v>
      </c>
      <c r="IO69" s="208">
        <v>0</v>
      </c>
      <c r="IP69" s="343">
        <v>0</v>
      </c>
      <c r="IQ69" s="63"/>
      <c r="IR69" s="63">
        <f t="shared" si="486"/>
        <v>0</v>
      </c>
      <c r="IS69" s="208">
        <v>0</v>
      </c>
      <c r="IT69" s="344">
        <v>0</v>
      </c>
      <c r="IU69" s="63"/>
      <c r="IV69" s="63">
        <f t="shared" si="487"/>
        <v>0</v>
      </c>
      <c r="IW69" s="208">
        <v>0</v>
      </c>
      <c r="IX69" s="345">
        <v>0</v>
      </c>
      <c r="IY69" s="63"/>
      <c r="IZ69" s="63">
        <f t="shared" si="488"/>
        <v>0</v>
      </c>
      <c r="JA69" s="208">
        <v>0</v>
      </c>
      <c r="JB69" s="346">
        <v>0</v>
      </c>
      <c r="JC69" s="63"/>
      <c r="JD69" s="63">
        <f t="shared" si="489"/>
        <v>0</v>
      </c>
      <c r="JE69" s="208">
        <v>0</v>
      </c>
      <c r="JF69" s="347">
        <v>0</v>
      </c>
      <c r="JG69" s="63"/>
      <c r="JH69" s="63">
        <f t="shared" si="490"/>
        <v>0</v>
      </c>
    </row>
    <row r="70" spans="1:268">
      <c r="BS70" s="175"/>
      <c r="CI70" s="175"/>
      <c r="CQ70" s="175"/>
      <c r="DO70" s="175"/>
      <c r="EE70" s="175"/>
      <c r="EQ70" s="175"/>
      <c r="EU70" s="175"/>
      <c r="EY70" s="175"/>
      <c r="GY70" s="175"/>
      <c r="HS70" s="175"/>
      <c r="IA70" s="175"/>
      <c r="II70" s="175"/>
      <c r="IQ70" s="175"/>
    </row>
    <row r="71" spans="1:268">
      <c r="AA71" s="175"/>
      <c r="AM71" s="175"/>
      <c r="GA71" s="175"/>
      <c r="HK71" s="175"/>
      <c r="HW71" s="175">
        <f>HX63-HU63</f>
        <v>-33.288199999999961</v>
      </c>
      <c r="IA71" s="175"/>
      <c r="JG71" s="175"/>
    </row>
    <row r="72" spans="1:268">
      <c r="AA72" s="175"/>
      <c r="AE72" s="175"/>
      <c r="AI72" s="175"/>
      <c r="BC72" s="175"/>
      <c r="CE72" s="175"/>
      <c r="CI72" s="175">
        <f>CJ63-CG63</f>
        <v>-55.28329999999994</v>
      </c>
      <c r="DK72" s="175">
        <f>DL63-DI63</f>
        <v>-60.464400000000012</v>
      </c>
      <c r="FK72" s="175">
        <f>FL63-FI63</f>
        <v>-953.50220000000013</v>
      </c>
      <c r="FS72" s="175"/>
      <c r="GM72" s="175"/>
      <c r="GQ72" s="175"/>
      <c r="GU72" s="175"/>
      <c r="GY72" s="175"/>
      <c r="HG72" s="175"/>
      <c r="IU72" s="175"/>
    </row>
    <row r="73" spans="1:268">
      <c r="BW73" s="175"/>
      <c r="CA73" s="175"/>
      <c r="CM73" s="175"/>
      <c r="CQ73" s="175"/>
      <c r="CU73" s="175"/>
      <c r="CY73" s="175">
        <f>CZ63-CW63</f>
        <v>-37.033699999999982</v>
      </c>
      <c r="DC73" s="175">
        <f>DD63-DA63</f>
        <v>-34.090900000000033</v>
      </c>
      <c r="DG73" s="175"/>
      <c r="DO73" s="175">
        <f>DP63-DM63</f>
        <v>-30.513400000000047</v>
      </c>
      <c r="EI73" s="175"/>
      <c r="EM73" s="175"/>
      <c r="FK73" s="350"/>
      <c r="FO73" s="175"/>
      <c r="HC73" s="175">
        <f>HD63-HA63</f>
        <v>-30.362699999999677</v>
      </c>
    </row>
    <row r="74" spans="1:268">
      <c r="BC74" s="175"/>
      <c r="BS74" s="175"/>
      <c r="EE74" s="175"/>
    </row>
  </sheetData>
  <mergeCells count="75">
    <mergeCell ref="M3:P3"/>
    <mergeCell ref="H3:H4"/>
    <mergeCell ref="Q3:T3"/>
    <mergeCell ref="H2:L2"/>
    <mergeCell ref="A2:A4"/>
    <mergeCell ref="B2:B4"/>
    <mergeCell ref="C2:C4"/>
    <mergeCell ref="D2:G2"/>
    <mergeCell ref="D3:D4"/>
    <mergeCell ref="F3:F4"/>
    <mergeCell ref="E3:E4"/>
    <mergeCell ref="G3:G4"/>
    <mergeCell ref="I3:L3"/>
    <mergeCell ref="U3:X3"/>
    <mergeCell ref="Y3:AB3"/>
    <mergeCell ref="AO3:AR3"/>
    <mergeCell ref="AC3:AF3"/>
    <mergeCell ref="AG3:AJ3"/>
    <mergeCell ref="AK3:AN3"/>
    <mergeCell ref="AS3:AV3"/>
    <mergeCell ref="CG3:CJ3"/>
    <mergeCell ref="CS3:CV3"/>
    <mergeCell ref="CO3:CR3"/>
    <mergeCell ref="CK3:CN3"/>
    <mergeCell ref="BU3:BX3"/>
    <mergeCell ref="BY3:CB3"/>
    <mergeCell ref="CC3:CF3"/>
    <mergeCell ref="BM3:BP3"/>
    <mergeCell ref="BI3:BL3"/>
    <mergeCell ref="BQ3:BT3"/>
    <mergeCell ref="AW3:AZ3"/>
    <mergeCell ref="BA3:BD3"/>
    <mergeCell ref="BE3:BH3"/>
    <mergeCell ref="ES3:EV3"/>
    <mergeCell ref="CW3:CZ3"/>
    <mergeCell ref="DA3:DD3"/>
    <mergeCell ref="DE3:DH3"/>
    <mergeCell ref="DI3:DL3"/>
    <mergeCell ref="DU3:DX3"/>
    <mergeCell ref="DM3:DP3"/>
    <mergeCell ref="DQ3:DT3"/>
    <mergeCell ref="DY3:EB3"/>
    <mergeCell ref="EC3:EF3"/>
    <mergeCell ref="EG3:EJ3"/>
    <mergeCell ref="EK3:EN3"/>
    <mergeCell ref="EO3:ER3"/>
    <mergeCell ref="GW3:GZ3"/>
    <mergeCell ref="GS3:GV3"/>
    <mergeCell ref="GO3:GR3"/>
    <mergeCell ref="EW3:EZ3"/>
    <mergeCell ref="FA3:FD3"/>
    <mergeCell ref="FE3:FH3"/>
    <mergeCell ref="FQ3:FT3"/>
    <mergeCell ref="FM3:FP3"/>
    <mergeCell ref="FI3:FL3"/>
    <mergeCell ref="FU3:FX3"/>
    <mergeCell ref="FY3:GB3"/>
    <mergeCell ref="GC3:GF3"/>
    <mergeCell ref="GG3:GJ3"/>
    <mergeCell ref="GK3:GN3"/>
    <mergeCell ref="HI3:HL3"/>
    <mergeCell ref="HE3:HH3"/>
    <mergeCell ref="HA3:HD3"/>
    <mergeCell ref="HM3:HP3"/>
    <mergeCell ref="HQ3:HT3"/>
    <mergeCell ref="IS3:IV3"/>
    <mergeCell ref="IW3:IZ3"/>
    <mergeCell ref="JE3:JH3"/>
    <mergeCell ref="JA3:JD3"/>
    <mergeCell ref="HU3:HX3"/>
    <mergeCell ref="HY3:IB3"/>
    <mergeCell ref="IC3:IF3"/>
    <mergeCell ref="IG3:IJ3"/>
    <mergeCell ref="IK3:IN3"/>
    <mergeCell ref="IO3:IR3"/>
  </mergeCells>
  <conditionalFormatting sqref="B65">
    <cfRule type="expression" dxfId="517" priority="788">
      <formula>OR($C65="TS",$C65="NNP",$C65="CSD",$C65="PNN")</formula>
    </cfRule>
  </conditionalFormatting>
  <conditionalFormatting sqref="F7:G7 E8:G69 I60:I62">
    <cfRule type="expression" dxfId="516" priority="825">
      <formula>OR($C7="TS",$C7="NNP",$C7="CSD",$C7="PNN")</formula>
    </cfRule>
  </conditionalFormatting>
  <conditionalFormatting sqref="I9:I20">
    <cfRule type="expression" dxfId="515" priority="228">
      <formula>OR($C9="TS",$C9="NNP",$C9="CSD",$C9="PNN")</formula>
    </cfRule>
  </conditionalFormatting>
  <conditionalFormatting sqref="I22:I26">
    <cfRule type="expression" dxfId="514" priority="225">
      <formula>OR($C22="TS",$C22="NNP",$C22="CSD",$C22="PNN")</formula>
    </cfRule>
  </conditionalFormatting>
  <conditionalFormatting sqref="I28:I37">
    <cfRule type="expression" dxfId="513" priority="224">
      <formula>OR($C28="TS",$C28="NNP",$C28="CSD",$C28="PNN")</formula>
    </cfRule>
  </conditionalFormatting>
  <conditionalFormatting sqref="I39:I44">
    <cfRule type="expression" dxfId="512" priority="223">
      <formula>OR($C39="TS",$C39="NNP",$C39="CSD",$C39="PNN")</formula>
    </cfRule>
  </conditionalFormatting>
  <conditionalFormatting sqref="I46:I58">
    <cfRule type="expression" dxfId="511" priority="222">
      <formula>OR($C46="TS",$C46="NNP",$C46="CSD",$C46="PNN")</formula>
    </cfRule>
  </conditionalFormatting>
  <conditionalFormatting sqref="I65:I69">
    <cfRule type="expression" dxfId="510" priority="220">
      <formula>OR($C65="TS",$C65="NNP",$C65="CSD",$C65="PNN")</formula>
    </cfRule>
  </conditionalFormatting>
  <conditionalFormatting sqref="M9:M20">
    <cfRule type="expression" dxfId="509" priority="234">
      <formula>OR($C9="TS",$C9="NNP",$C9="CSD",$C9="PNN")</formula>
    </cfRule>
  </conditionalFormatting>
  <conditionalFormatting sqref="M22:M24">
    <cfRule type="expression" dxfId="508" priority="233">
      <formula>OR($C22="TS",$C22="NNP",$C22="CSD",$C22="PNN")</formula>
    </cfRule>
  </conditionalFormatting>
  <conditionalFormatting sqref="M28:M37">
    <cfRule type="expression" dxfId="507" priority="232">
      <formula>OR($C28="TS",$C28="NNP",$C28="CSD",$C28="PNN")</formula>
    </cfRule>
  </conditionalFormatting>
  <conditionalFormatting sqref="M46:M58">
    <cfRule type="expression" dxfId="506" priority="231">
      <formula>OR($C46="TS",$C46="NNP",$C46="CSD",$C46="PNN")</formula>
    </cfRule>
  </conditionalFormatting>
  <conditionalFormatting sqref="M60:M62">
    <cfRule type="expression" dxfId="505" priority="230">
      <formula>OR($C60="TS",$C60="NNP",$C60="CSD",$C60="PNN")</formula>
    </cfRule>
  </conditionalFormatting>
  <conditionalFormatting sqref="M65:M69">
    <cfRule type="expression" dxfId="504" priority="229">
      <formula>OR($C65="TS",$C65="NNP",$C65="CSD",$C65="PNN")</formula>
    </cfRule>
  </conditionalFormatting>
  <conditionalFormatting sqref="Q9:Q20">
    <cfRule type="expression" dxfId="503" priority="242">
      <formula>OR($C9="TS",$C9="NNP",$C9="CSD",$C9="PNN")</formula>
    </cfRule>
  </conditionalFormatting>
  <conditionalFormatting sqref="Q22:Q24">
    <cfRule type="expression" dxfId="502" priority="241">
      <formula>OR($C22="TS",$C22="NNP",$C22="CSD",$C22="PNN")</formula>
    </cfRule>
  </conditionalFormatting>
  <conditionalFormatting sqref="Q28:Q37">
    <cfRule type="expression" dxfId="501" priority="240">
      <formula>OR($C28="TS",$C28="NNP",$C28="CSD",$C28="PNN")</formula>
    </cfRule>
  </conditionalFormatting>
  <conditionalFormatting sqref="Q39:Q44">
    <cfRule type="expression" dxfId="500" priority="239">
      <formula>OR($C39="TS",$C39="NNP",$C39="CSD",$C39="PNN")</formula>
    </cfRule>
  </conditionalFormatting>
  <conditionalFormatting sqref="Q46:Q58">
    <cfRule type="expression" dxfId="499" priority="238">
      <formula>OR($C46="TS",$C46="NNP",$C46="CSD",$C46="PNN")</formula>
    </cfRule>
  </conditionalFormatting>
  <conditionalFormatting sqref="Q60:Q62">
    <cfRule type="expression" dxfId="498" priority="237">
      <formula>OR($C60="TS",$C60="NNP",$C60="CSD",$C60="PNN")</formula>
    </cfRule>
  </conditionalFormatting>
  <conditionalFormatting sqref="Q65:Q69">
    <cfRule type="expression" dxfId="497" priority="236">
      <formula>OR($C65="TS",$C65="NNP",$C65="CSD",$C65="PNN")</formula>
    </cfRule>
  </conditionalFormatting>
  <conditionalFormatting sqref="U9:U20">
    <cfRule type="expression" dxfId="496" priority="251">
      <formula>OR($C9="TS",$C9="NNP",$C9="CSD",$C9="PNN")</formula>
    </cfRule>
  </conditionalFormatting>
  <conditionalFormatting sqref="U22:U26">
    <cfRule type="expression" dxfId="495" priority="249">
      <formula>OR($C22="TS",$C22="NNP",$C22="CSD",$C22="PNN")</formula>
    </cfRule>
  </conditionalFormatting>
  <conditionalFormatting sqref="U28:U37">
    <cfRule type="expression" dxfId="494" priority="248">
      <formula>OR($C28="TS",$C28="NNP",$C28="CSD",$C28="PNN")</formula>
    </cfRule>
  </conditionalFormatting>
  <conditionalFormatting sqref="U39:U44">
    <cfRule type="expression" dxfId="493" priority="247">
      <formula>OR($C39="TS",$C39="NNP",$C39="CSD",$C39="PNN")</formula>
    </cfRule>
  </conditionalFormatting>
  <conditionalFormatting sqref="U46:U58">
    <cfRule type="expression" dxfId="492" priority="246">
      <formula>OR($C46="TS",$C46="NNP",$C46="CSD",$C46="PNN")</formula>
    </cfRule>
  </conditionalFormatting>
  <conditionalFormatting sqref="U60:U62">
    <cfRule type="expression" dxfId="491" priority="245">
      <formula>OR($C60="TS",$C60="NNP",$C60="CSD",$C60="PNN")</formula>
    </cfRule>
  </conditionalFormatting>
  <conditionalFormatting sqref="U65:U69">
    <cfRule type="expression" dxfId="490" priority="244">
      <formula>OR($C65="TS",$C65="NNP",$C65="CSD",$C65="PNN")</formula>
    </cfRule>
  </conditionalFormatting>
  <conditionalFormatting sqref="Y9:Y20">
    <cfRule type="expression" dxfId="489" priority="260">
      <formula>OR($C9="TS",$C9="NNP",$C9="CSD",$C9="PNN")</formula>
    </cfRule>
  </conditionalFormatting>
  <conditionalFormatting sqref="Y22:Y26">
    <cfRule type="expression" dxfId="488" priority="258">
      <formula>OR($C22="TS",$C22="NNP",$C22="CSD",$C22="PNN")</formula>
    </cfRule>
  </conditionalFormatting>
  <conditionalFormatting sqref="Y28:Y37">
    <cfRule type="expression" dxfId="487" priority="257">
      <formula>OR($C28="TS",$C28="NNP",$C28="CSD",$C28="PNN")</formula>
    </cfRule>
  </conditionalFormatting>
  <conditionalFormatting sqref="Y39:Y44">
    <cfRule type="expression" dxfId="486" priority="256">
      <formula>OR($C39="TS",$C39="NNP",$C39="CSD",$C39="PNN")</formula>
    </cfRule>
  </conditionalFormatting>
  <conditionalFormatting sqref="Y46:Y58">
    <cfRule type="expression" dxfId="485" priority="255">
      <formula>OR($C46="TS",$C46="NNP",$C46="CSD",$C46="PNN")</formula>
    </cfRule>
  </conditionalFormatting>
  <conditionalFormatting sqref="Y60:Y62">
    <cfRule type="expression" dxfId="484" priority="254">
      <formula>OR($C60="TS",$C60="NNP",$C60="CSD",$C60="PNN")</formula>
    </cfRule>
  </conditionalFormatting>
  <conditionalFormatting sqref="Y65:Y69">
    <cfRule type="expression" dxfId="483" priority="253">
      <formula>OR($C65="TS",$C65="NNP",$C65="CSD",$C65="PNN")</formula>
    </cfRule>
  </conditionalFormatting>
  <conditionalFormatting sqref="AC9:AC20">
    <cfRule type="expression" dxfId="482" priority="269">
      <formula>OR($C9="TS",$C9="NNP",$C9="CSD",$C9="PNN")</formula>
    </cfRule>
  </conditionalFormatting>
  <conditionalFormatting sqref="AC22:AC26">
    <cfRule type="expression" dxfId="481" priority="267">
      <formula>OR($C22="TS",$C22="NNP",$C22="CSD",$C22="PNN")</formula>
    </cfRule>
  </conditionalFormatting>
  <conditionalFormatting sqref="AC28:AC37">
    <cfRule type="expression" dxfId="480" priority="266">
      <formula>OR($C28="TS",$C28="NNP",$C28="CSD",$C28="PNN")</formula>
    </cfRule>
  </conditionalFormatting>
  <conditionalFormatting sqref="AC39:AC44">
    <cfRule type="expression" dxfId="479" priority="265">
      <formula>OR($C39="TS",$C39="NNP",$C39="CSD",$C39="PNN")</formula>
    </cfRule>
  </conditionalFormatting>
  <conditionalFormatting sqref="AC46:AC58">
    <cfRule type="expression" dxfId="478" priority="264">
      <formula>OR($C46="TS",$C46="NNP",$C46="CSD",$C46="PNN")</formula>
    </cfRule>
  </conditionalFormatting>
  <conditionalFormatting sqref="AC60:AC62">
    <cfRule type="expression" dxfId="477" priority="263">
      <formula>OR($C60="TS",$C60="NNP",$C60="CSD",$C60="PNN")</formula>
    </cfRule>
  </conditionalFormatting>
  <conditionalFormatting sqref="AC65:AC69">
    <cfRule type="expression" dxfId="476" priority="262">
      <formula>OR($C65="TS",$C65="NNP",$C65="CSD",$C65="PNN")</formula>
    </cfRule>
  </conditionalFormatting>
  <conditionalFormatting sqref="AG9:AG20">
    <cfRule type="expression" dxfId="475" priority="278">
      <formula>OR($C9="TS",$C9="NNP",$C9="CSD",$C9="PNN")</formula>
    </cfRule>
  </conditionalFormatting>
  <conditionalFormatting sqref="AG22:AG26">
    <cfRule type="expression" dxfId="474" priority="276">
      <formula>OR($C22="TS",$C22="NNP",$C22="CSD",$C22="PNN")</formula>
    </cfRule>
  </conditionalFormatting>
  <conditionalFormatting sqref="AG28:AG37">
    <cfRule type="expression" dxfId="473" priority="275">
      <formula>OR($C28="TS",$C28="NNP",$C28="CSD",$C28="PNN")</formula>
    </cfRule>
  </conditionalFormatting>
  <conditionalFormatting sqref="AG39:AG44">
    <cfRule type="expression" dxfId="472" priority="274">
      <formula>OR($C39="TS",$C39="NNP",$C39="CSD",$C39="PNN")</formula>
    </cfRule>
  </conditionalFormatting>
  <conditionalFormatting sqref="AG46:AG58">
    <cfRule type="expression" dxfId="471" priority="273">
      <formula>OR($C46="TS",$C46="NNP",$C46="CSD",$C46="PNN")</formula>
    </cfRule>
  </conditionalFormatting>
  <conditionalFormatting sqref="AG60:AG62">
    <cfRule type="expression" dxfId="470" priority="272">
      <formula>OR($C60="TS",$C60="NNP",$C60="CSD",$C60="PNN")</formula>
    </cfRule>
  </conditionalFormatting>
  <conditionalFormatting sqref="AG65:AG69">
    <cfRule type="expression" dxfId="469" priority="271">
      <formula>OR($C65="TS",$C65="NNP",$C65="CSD",$C65="PNN")</formula>
    </cfRule>
  </conditionalFormatting>
  <conditionalFormatting sqref="AK9:AK20">
    <cfRule type="expression" dxfId="468" priority="287">
      <formula>OR($C9="TS",$C9="NNP",$C9="CSD",$C9="PNN")</formula>
    </cfRule>
  </conditionalFormatting>
  <conditionalFormatting sqref="AK22:AK26">
    <cfRule type="expression" dxfId="467" priority="285">
      <formula>OR($C22="TS",$C22="NNP",$C22="CSD",$C22="PNN")</formula>
    </cfRule>
  </conditionalFormatting>
  <conditionalFormatting sqref="AK28:AK37">
    <cfRule type="expression" dxfId="466" priority="284">
      <formula>OR($C28="TS",$C28="NNP",$C28="CSD",$C28="PNN")</formula>
    </cfRule>
  </conditionalFormatting>
  <conditionalFormatting sqref="AK39:AK44">
    <cfRule type="expression" dxfId="465" priority="283">
      <formula>OR($C39="TS",$C39="NNP",$C39="CSD",$C39="PNN")</formula>
    </cfRule>
  </conditionalFormatting>
  <conditionalFormatting sqref="AK46:AK58">
    <cfRule type="expression" dxfId="464" priority="282">
      <formula>OR($C46="TS",$C46="NNP",$C46="CSD",$C46="PNN")</formula>
    </cfRule>
  </conditionalFormatting>
  <conditionalFormatting sqref="AK60:AK62">
    <cfRule type="expression" dxfId="463" priority="281">
      <formula>OR($C60="TS",$C60="NNP",$C60="CSD",$C60="PNN")</formula>
    </cfRule>
  </conditionalFormatting>
  <conditionalFormatting sqref="AK65:AK69">
    <cfRule type="expression" dxfId="462" priority="280">
      <formula>OR($C65="TS",$C65="NNP",$C65="CSD",$C65="PNN")</formula>
    </cfRule>
  </conditionalFormatting>
  <conditionalFormatting sqref="AO9:AO20">
    <cfRule type="expression" dxfId="461" priority="295">
      <formula>OR($C9="TS",$C9="NNP",$C9="CSD",$C9="PNN")</formula>
    </cfRule>
  </conditionalFormatting>
  <conditionalFormatting sqref="AO22:AO24">
    <cfRule type="expression" dxfId="460" priority="294">
      <formula>OR($C22="TS",$C22="NNP",$C22="CSD",$C22="PNN")</formula>
    </cfRule>
  </conditionalFormatting>
  <conditionalFormatting sqref="AO28:AO37">
    <cfRule type="expression" dxfId="459" priority="293">
      <formula>OR($C28="TS",$C28="NNP",$C28="CSD",$C28="PNN")</formula>
    </cfRule>
  </conditionalFormatting>
  <conditionalFormatting sqref="AO39:AO44">
    <cfRule type="expression" dxfId="458" priority="292">
      <formula>OR($C39="TS",$C39="NNP",$C39="CSD",$C39="PNN")</formula>
    </cfRule>
  </conditionalFormatting>
  <conditionalFormatting sqref="AO46:AO58">
    <cfRule type="expression" dxfId="457" priority="291">
      <formula>OR($C46="TS",$C46="NNP",$C46="CSD",$C46="PNN")</formula>
    </cfRule>
  </conditionalFormatting>
  <conditionalFormatting sqref="AO60:AO62">
    <cfRule type="expression" dxfId="456" priority="290">
      <formula>OR($C60="TS",$C60="NNP",$C60="CSD",$C60="PNN")</formula>
    </cfRule>
  </conditionalFormatting>
  <conditionalFormatting sqref="AO65:AO69">
    <cfRule type="expression" dxfId="455" priority="289">
      <formula>OR($C65="TS",$C65="NNP",$C65="CSD",$C65="PNN")</formula>
    </cfRule>
  </conditionalFormatting>
  <conditionalFormatting sqref="AS9:AS20">
    <cfRule type="expression" dxfId="454" priority="304">
      <formula>OR($C9="TS",$C9="NNP",$C9="CSD",$C9="PNN")</formula>
    </cfRule>
  </conditionalFormatting>
  <conditionalFormatting sqref="AS22:AS26">
    <cfRule type="expression" dxfId="453" priority="302">
      <formula>OR($C22="TS",$C22="NNP",$C22="CSD",$C22="PNN")</formula>
    </cfRule>
  </conditionalFormatting>
  <conditionalFormatting sqref="AS28:AS37">
    <cfRule type="expression" dxfId="452" priority="301">
      <formula>OR($C28="TS",$C28="NNP",$C28="CSD",$C28="PNN")</formula>
    </cfRule>
  </conditionalFormatting>
  <conditionalFormatting sqref="AS39:AS44">
    <cfRule type="expression" dxfId="451" priority="300">
      <formula>OR($C39="TS",$C39="NNP",$C39="CSD",$C39="PNN")</formula>
    </cfRule>
  </conditionalFormatting>
  <conditionalFormatting sqref="AS46:AS58">
    <cfRule type="expression" dxfId="450" priority="299">
      <formula>OR($C46="TS",$C46="NNP",$C46="CSD",$C46="PNN")</formula>
    </cfRule>
  </conditionalFormatting>
  <conditionalFormatting sqref="AS60:AS62">
    <cfRule type="expression" dxfId="449" priority="298">
      <formula>OR($C60="TS",$C60="NNP",$C60="CSD",$C60="PNN")</formula>
    </cfRule>
  </conditionalFormatting>
  <conditionalFormatting sqref="AS65:AS69">
    <cfRule type="expression" dxfId="448" priority="297">
      <formula>OR($C65="TS",$C65="NNP",$C65="CSD",$C65="PNN")</formula>
    </cfRule>
  </conditionalFormatting>
  <conditionalFormatting sqref="AW9:AW20">
    <cfRule type="expression" dxfId="447" priority="312">
      <formula>OR($C9="TS",$C9="NNP",$C9="CSD",$C9="PNN")</formula>
    </cfRule>
  </conditionalFormatting>
  <conditionalFormatting sqref="AW22:AW24">
    <cfRule type="expression" dxfId="446" priority="311">
      <formula>OR($C22="TS",$C22="NNP",$C22="CSD",$C22="PNN")</formula>
    </cfRule>
  </conditionalFormatting>
  <conditionalFormatting sqref="AW28:AW37">
    <cfRule type="expression" dxfId="445" priority="310">
      <formula>OR($C28="TS",$C28="NNP",$C28="CSD",$C28="PNN")</formula>
    </cfRule>
  </conditionalFormatting>
  <conditionalFormatting sqref="AW39:AW44">
    <cfRule type="expression" dxfId="444" priority="309">
      <formula>OR($C39="TS",$C39="NNP",$C39="CSD",$C39="PNN")</formula>
    </cfRule>
  </conditionalFormatting>
  <conditionalFormatting sqref="AW46:AW58">
    <cfRule type="expression" dxfId="443" priority="308">
      <formula>OR($C46="TS",$C46="NNP",$C46="CSD",$C46="PNN")</formula>
    </cfRule>
  </conditionalFormatting>
  <conditionalFormatting sqref="AW60:AW62">
    <cfRule type="expression" dxfId="442" priority="307">
      <formula>OR($C60="TS",$C60="NNP",$C60="CSD",$C60="PNN")</formula>
    </cfRule>
  </conditionalFormatting>
  <conditionalFormatting sqref="AW65:AW69">
    <cfRule type="expression" dxfId="441" priority="306">
      <formula>OR($C65="TS",$C65="NNP",$C65="CSD",$C65="PNN")</formula>
    </cfRule>
  </conditionalFormatting>
  <conditionalFormatting sqref="BA9:BA20">
    <cfRule type="expression" dxfId="440" priority="319">
      <formula>OR($C9="TS",$C9="NNP",$C9="CSD",$C9="PNN")</formula>
    </cfRule>
  </conditionalFormatting>
  <conditionalFormatting sqref="BA22:BA24">
    <cfRule type="expression" dxfId="439" priority="318">
      <formula>OR($C22="TS",$C22="NNP",$C22="CSD",$C22="PNN")</formula>
    </cfRule>
  </conditionalFormatting>
  <conditionalFormatting sqref="BA28:BA37">
    <cfRule type="expression" dxfId="438" priority="317">
      <formula>OR($C28="TS",$C28="NNP",$C28="CSD",$C28="PNN")</formula>
    </cfRule>
  </conditionalFormatting>
  <conditionalFormatting sqref="BA46:BA58">
    <cfRule type="expression" dxfId="437" priority="316">
      <formula>OR($C46="TS",$C46="NNP",$C46="CSD",$C46="PNN")</formula>
    </cfRule>
  </conditionalFormatting>
  <conditionalFormatting sqref="BA60:BA62">
    <cfRule type="expression" dxfId="436" priority="315">
      <formula>OR($C60="TS",$C60="NNP",$C60="CSD",$C60="PNN")</formula>
    </cfRule>
  </conditionalFormatting>
  <conditionalFormatting sqref="BA65:BA69">
    <cfRule type="expression" dxfId="435" priority="314">
      <formula>OR($C65="TS",$C65="NNP",$C65="CSD",$C65="PNN")</formula>
    </cfRule>
  </conditionalFormatting>
  <conditionalFormatting sqref="BE9:BE20">
    <cfRule type="expression" dxfId="434" priority="328">
      <formula>OR($C9="TS",$C9="NNP",$C9="CSD",$C9="PNN")</formula>
    </cfRule>
  </conditionalFormatting>
  <conditionalFormatting sqref="BE22:BE26">
    <cfRule type="expression" dxfId="433" priority="326">
      <formula>OR($C22="TS",$C22="NNP",$C22="CSD",$C22="PNN")</formula>
    </cfRule>
  </conditionalFormatting>
  <conditionalFormatting sqref="BE28:BE37">
    <cfRule type="expression" dxfId="432" priority="325">
      <formula>OR($C28="TS",$C28="NNP",$C28="CSD",$C28="PNN")</formula>
    </cfRule>
  </conditionalFormatting>
  <conditionalFormatting sqref="BE39:BE44">
    <cfRule type="expression" dxfId="431" priority="324">
      <formula>OR($C39="TS",$C39="NNP",$C39="CSD",$C39="PNN")</formula>
    </cfRule>
  </conditionalFormatting>
  <conditionalFormatting sqref="BE46:BE58">
    <cfRule type="expression" dxfId="430" priority="323">
      <formula>OR($C46="TS",$C46="NNP",$C46="CSD",$C46="PNN")</formula>
    </cfRule>
  </conditionalFormatting>
  <conditionalFormatting sqref="BE60:BE62">
    <cfRule type="expression" dxfId="429" priority="322">
      <formula>OR($C60="TS",$C60="NNP",$C60="CSD",$C60="PNN")</formula>
    </cfRule>
  </conditionalFormatting>
  <conditionalFormatting sqref="BE65:BE69">
    <cfRule type="expression" dxfId="428" priority="321">
      <formula>OR($C65="TS",$C65="NNP",$C65="CSD",$C65="PNN")</formula>
    </cfRule>
  </conditionalFormatting>
  <conditionalFormatting sqref="BI9:BI20">
    <cfRule type="expression" dxfId="427" priority="337">
      <formula>OR($C9="TS",$C9="NNP",$C9="CSD",$C9="PNN")</formula>
    </cfRule>
  </conditionalFormatting>
  <conditionalFormatting sqref="BI22:BI26">
    <cfRule type="expression" dxfId="426" priority="335">
      <formula>OR($C22="TS",$C22="NNP",$C22="CSD",$C22="PNN")</formula>
    </cfRule>
  </conditionalFormatting>
  <conditionalFormatting sqref="BI28:BI37">
    <cfRule type="expression" dxfId="425" priority="334">
      <formula>OR($C28="TS",$C28="NNP",$C28="CSD",$C28="PNN")</formula>
    </cfRule>
  </conditionalFormatting>
  <conditionalFormatting sqref="BI39:BI44">
    <cfRule type="expression" dxfId="424" priority="333">
      <formula>OR($C39="TS",$C39="NNP",$C39="CSD",$C39="PNN")</formula>
    </cfRule>
  </conditionalFormatting>
  <conditionalFormatting sqref="BI46:BI58">
    <cfRule type="expression" dxfId="423" priority="332">
      <formula>OR($C46="TS",$C46="NNP",$C46="CSD",$C46="PNN")</formula>
    </cfRule>
  </conditionalFormatting>
  <conditionalFormatting sqref="BI60:BI62">
    <cfRule type="expression" dxfId="422" priority="331">
      <formula>OR($C60="TS",$C60="NNP",$C60="CSD",$C60="PNN")</formula>
    </cfRule>
  </conditionalFormatting>
  <conditionalFormatting sqref="BI65:BI69">
    <cfRule type="expression" dxfId="421" priority="330">
      <formula>OR($C65="TS",$C65="NNP",$C65="CSD",$C65="PNN")</formula>
    </cfRule>
  </conditionalFormatting>
  <conditionalFormatting sqref="BM9:BM20">
    <cfRule type="expression" dxfId="420" priority="346">
      <formula>OR($C9="TS",$C9="NNP",$C9="CSD",$C9="PNN")</formula>
    </cfRule>
  </conditionalFormatting>
  <conditionalFormatting sqref="BM22:BM26">
    <cfRule type="expression" dxfId="419" priority="344">
      <formula>OR($C22="TS",$C22="NNP",$C22="CSD",$C22="PNN")</formula>
    </cfRule>
  </conditionalFormatting>
  <conditionalFormatting sqref="BM28:BM37">
    <cfRule type="expression" dxfId="418" priority="343">
      <formula>OR($C28="TS",$C28="NNP",$C28="CSD",$C28="PNN")</formula>
    </cfRule>
  </conditionalFormatting>
  <conditionalFormatting sqref="BM39:BM44">
    <cfRule type="expression" dxfId="417" priority="342">
      <formula>OR($C39="TS",$C39="NNP",$C39="CSD",$C39="PNN")</formula>
    </cfRule>
  </conditionalFormatting>
  <conditionalFormatting sqref="BM46:BM58">
    <cfRule type="expression" dxfId="416" priority="341">
      <formula>OR($C46="TS",$C46="NNP",$C46="CSD",$C46="PNN")</formula>
    </cfRule>
  </conditionalFormatting>
  <conditionalFormatting sqref="BM60:BM62">
    <cfRule type="expression" dxfId="415" priority="340">
      <formula>OR($C60="TS",$C60="NNP",$C60="CSD",$C60="PNN")</formula>
    </cfRule>
  </conditionalFormatting>
  <conditionalFormatting sqref="BM65:BM69">
    <cfRule type="expression" dxfId="414" priority="339">
      <formula>OR($C65="TS",$C65="NNP",$C65="CSD",$C65="PNN")</formula>
    </cfRule>
  </conditionalFormatting>
  <conditionalFormatting sqref="BQ9:BQ20">
    <cfRule type="expression" dxfId="413" priority="355">
      <formula>OR($C9="TS",$C9="NNP",$C9="CSD",$C9="PNN")</formula>
    </cfRule>
  </conditionalFormatting>
  <conditionalFormatting sqref="BQ22:BQ26">
    <cfRule type="expression" dxfId="412" priority="353">
      <formula>OR($C22="TS",$C22="NNP",$C22="CSD",$C22="PNN")</formula>
    </cfRule>
  </conditionalFormatting>
  <conditionalFormatting sqref="BQ28:BQ37">
    <cfRule type="expression" dxfId="411" priority="352">
      <formula>OR($C28="TS",$C28="NNP",$C28="CSD",$C28="PNN")</formula>
    </cfRule>
  </conditionalFormatting>
  <conditionalFormatting sqref="BQ39:BQ44">
    <cfRule type="expression" dxfId="410" priority="351">
      <formula>OR($C39="TS",$C39="NNP",$C39="CSD",$C39="PNN")</formula>
    </cfRule>
  </conditionalFormatting>
  <conditionalFormatting sqref="BQ46:BQ58">
    <cfRule type="expression" dxfId="409" priority="350">
      <formula>OR($C46="TS",$C46="NNP",$C46="CSD",$C46="PNN")</formula>
    </cfRule>
  </conditionalFormatting>
  <conditionalFormatting sqref="BQ60:BQ62">
    <cfRule type="expression" dxfId="408" priority="349">
      <formula>OR($C60="TS",$C60="NNP",$C60="CSD",$C60="PNN")</formula>
    </cfRule>
  </conditionalFormatting>
  <conditionalFormatting sqref="BQ65:BQ69">
    <cfRule type="expression" dxfId="407" priority="348">
      <formula>OR($C65="TS",$C65="NNP",$C65="CSD",$C65="PNN")</formula>
    </cfRule>
  </conditionalFormatting>
  <conditionalFormatting sqref="BU9:BU20">
    <cfRule type="expression" dxfId="406" priority="364">
      <formula>OR($C9="TS",$C9="NNP",$C9="CSD",$C9="PNN")</formula>
    </cfRule>
  </conditionalFormatting>
  <conditionalFormatting sqref="BU22:BU26">
    <cfRule type="expression" dxfId="405" priority="362">
      <formula>OR($C22="TS",$C22="NNP",$C22="CSD",$C22="PNN")</formula>
    </cfRule>
  </conditionalFormatting>
  <conditionalFormatting sqref="BU28:BU37">
    <cfRule type="expression" dxfId="404" priority="361">
      <formula>OR($C28="TS",$C28="NNP",$C28="CSD",$C28="PNN")</formula>
    </cfRule>
  </conditionalFormatting>
  <conditionalFormatting sqref="BU39:BU44">
    <cfRule type="expression" dxfId="403" priority="360">
      <formula>OR($C39="TS",$C39="NNP",$C39="CSD",$C39="PNN")</formula>
    </cfRule>
  </conditionalFormatting>
  <conditionalFormatting sqref="BU46:BU58">
    <cfRule type="expression" dxfId="402" priority="359">
      <formula>OR($C46="TS",$C46="NNP",$C46="CSD",$C46="PNN")</formula>
    </cfRule>
  </conditionalFormatting>
  <conditionalFormatting sqref="BU60:BU62">
    <cfRule type="expression" dxfId="401" priority="358">
      <formula>OR($C60="TS",$C60="NNP",$C60="CSD",$C60="PNN")</formula>
    </cfRule>
  </conditionalFormatting>
  <conditionalFormatting sqref="BU65:BU69">
    <cfRule type="expression" dxfId="400" priority="357">
      <formula>OR($C65="TS",$C65="NNP",$C65="CSD",$C65="PNN")</formula>
    </cfRule>
  </conditionalFormatting>
  <conditionalFormatting sqref="BY9:BY20">
    <cfRule type="expression" dxfId="399" priority="373">
      <formula>OR($C9="TS",$C9="NNP",$C9="CSD",$C9="PNN")</formula>
    </cfRule>
  </conditionalFormatting>
  <conditionalFormatting sqref="BY22:BY26">
    <cfRule type="expression" dxfId="398" priority="371">
      <formula>OR($C22="TS",$C22="NNP",$C22="CSD",$C22="PNN")</formula>
    </cfRule>
  </conditionalFormatting>
  <conditionalFormatting sqref="BY28:BY37">
    <cfRule type="expression" dxfId="397" priority="370">
      <formula>OR($C28="TS",$C28="NNP",$C28="CSD",$C28="PNN")</formula>
    </cfRule>
  </conditionalFormatting>
  <conditionalFormatting sqref="BY39:BY44">
    <cfRule type="expression" dxfId="396" priority="369">
      <formula>OR($C39="TS",$C39="NNP",$C39="CSD",$C39="PNN")</formula>
    </cfRule>
  </conditionalFormatting>
  <conditionalFormatting sqref="BY46:BY58">
    <cfRule type="expression" dxfId="395" priority="368">
      <formula>OR($C46="TS",$C46="NNP",$C46="CSD",$C46="PNN")</formula>
    </cfRule>
  </conditionalFormatting>
  <conditionalFormatting sqref="BY60:BY62">
    <cfRule type="expression" dxfId="394" priority="367">
      <formula>OR($C60="TS",$C60="NNP",$C60="CSD",$C60="PNN")</formula>
    </cfRule>
  </conditionalFormatting>
  <conditionalFormatting sqref="BY65:BY69">
    <cfRule type="expression" dxfId="393" priority="366">
      <formula>OR($C65="TS",$C65="NNP",$C65="CSD",$C65="PNN")</formula>
    </cfRule>
  </conditionalFormatting>
  <conditionalFormatting sqref="CC9:CC20">
    <cfRule type="expression" dxfId="392" priority="382">
      <formula>OR($C9="TS",$C9="NNP",$C9="CSD",$C9="PNN")</formula>
    </cfRule>
  </conditionalFormatting>
  <conditionalFormatting sqref="CC22:CC26">
    <cfRule type="expression" dxfId="391" priority="380">
      <formula>OR($C22="TS",$C22="NNP",$C22="CSD",$C22="PNN")</formula>
    </cfRule>
  </conditionalFormatting>
  <conditionalFormatting sqref="CC28:CC37">
    <cfRule type="expression" dxfId="390" priority="379">
      <formula>OR($C28="TS",$C28="NNP",$C28="CSD",$C28="PNN")</formula>
    </cfRule>
  </conditionalFormatting>
  <conditionalFormatting sqref="CC39:CC44">
    <cfRule type="expression" dxfId="389" priority="378">
      <formula>OR($C39="TS",$C39="NNP",$C39="CSD",$C39="PNN")</formula>
    </cfRule>
  </conditionalFormatting>
  <conditionalFormatting sqref="CC46:CC58">
    <cfRule type="expression" dxfId="388" priority="377">
      <formula>OR($C46="TS",$C46="NNP",$C46="CSD",$C46="PNN")</formula>
    </cfRule>
  </conditionalFormatting>
  <conditionalFormatting sqref="CC60:CC62">
    <cfRule type="expression" dxfId="387" priority="376">
      <formula>OR($C60="TS",$C60="NNP",$C60="CSD",$C60="PNN")</formula>
    </cfRule>
  </conditionalFormatting>
  <conditionalFormatting sqref="CC65:CC69">
    <cfRule type="expression" dxfId="386" priority="375">
      <formula>OR($C65="TS",$C65="NNP",$C65="CSD",$C65="PNN")</formula>
    </cfRule>
  </conditionalFormatting>
  <conditionalFormatting sqref="CG9:CG20">
    <cfRule type="expression" dxfId="385" priority="391">
      <formula>OR($C9="TS",$C9="NNP",$C9="CSD",$C9="PNN")</formula>
    </cfRule>
  </conditionalFormatting>
  <conditionalFormatting sqref="CG22:CG26">
    <cfRule type="expression" dxfId="384" priority="389">
      <formula>OR($C22="TS",$C22="NNP",$C22="CSD",$C22="PNN")</formula>
    </cfRule>
  </conditionalFormatting>
  <conditionalFormatting sqref="CG28:CG37">
    <cfRule type="expression" dxfId="383" priority="388">
      <formula>OR($C28="TS",$C28="NNP",$C28="CSD",$C28="PNN")</formula>
    </cfRule>
  </conditionalFormatting>
  <conditionalFormatting sqref="CG39:CG44">
    <cfRule type="expression" dxfId="382" priority="387">
      <formula>OR($C39="TS",$C39="NNP",$C39="CSD",$C39="PNN")</formula>
    </cfRule>
  </conditionalFormatting>
  <conditionalFormatting sqref="CG46:CG58">
    <cfRule type="expression" dxfId="381" priority="386">
      <formula>OR($C46="TS",$C46="NNP",$C46="CSD",$C46="PNN")</formula>
    </cfRule>
  </conditionalFormatting>
  <conditionalFormatting sqref="CG60:CG62">
    <cfRule type="expression" dxfId="380" priority="385">
      <formula>OR($C60="TS",$C60="NNP",$C60="CSD",$C60="PNN")</formula>
    </cfRule>
  </conditionalFormatting>
  <conditionalFormatting sqref="CG65:CG69">
    <cfRule type="expression" dxfId="379" priority="384">
      <formula>OR($C65="TS",$C65="NNP",$C65="CSD",$C65="PNN")</formula>
    </cfRule>
  </conditionalFormatting>
  <conditionalFormatting sqref="CK9:CK20">
    <cfRule type="expression" dxfId="378" priority="400">
      <formula>OR($C9="TS",$C9="NNP",$C9="CSD",$C9="PNN")</formula>
    </cfRule>
  </conditionalFormatting>
  <conditionalFormatting sqref="CK22:CK26">
    <cfRule type="expression" dxfId="377" priority="398">
      <formula>OR($C22="TS",$C22="NNP",$C22="CSD",$C22="PNN")</formula>
    </cfRule>
  </conditionalFormatting>
  <conditionalFormatting sqref="CK28:CK37">
    <cfRule type="expression" dxfId="376" priority="397">
      <formula>OR($C28="TS",$C28="NNP",$C28="CSD",$C28="PNN")</formula>
    </cfRule>
  </conditionalFormatting>
  <conditionalFormatting sqref="CK39:CK44">
    <cfRule type="expression" dxfId="375" priority="396">
      <formula>OR($C39="TS",$C39="NNP",$C39="CSD",$C39="PNN")</formula>
    </cfRule>
  </conditionalFormatting>
  <conditionalFormatting sqref="CK46:CK58">
    <cfRule type="expression" dxfId="374" priority="395">
      <formula>OR($C46="TS",$C46="NNP",$C46="CSD",$C46="PNN")</formula>
    </cfRule>
  </conditionalFormatting>
  <conditionalFormatting sqref="CK60:CK62">
    <cfRule type="expression" dxfId="373" priority="394">
      <formula>OR($C60="TS",$C60="NNP",$C60="CSD",$C60="PNN")</formula>
    </cfRule>
  </conditionalFormatting>
  <conditionalFormatting sqref="CK65:CK69">
    <cfRule type="expression" dxfId="372" priority="393">
      <formula>OR($C65="TS",$C65="NNP",$C65="CSD",$C65="PNN")</formula>
    </cfRule>
  </conditionalFormatting>
  <conditionalFormatting sqref="CO9:CO20">
    <cfRule type="expression" dxfId="371" priority="409">
      <formula>OR($C9="TS",$C9="NNP",$C9="CSD",$C9="PNN")</formula>
    </cfRule>
  </conditionalFormatting>
  <conditionalFormatting sqref="CO22:CO26">
    <cfRule type="expression" dxfId="370" priority="407">
      <formula>OR($C22="TS",$C22="NNP",$C22="CSD",$C22="PNN")</formula>
    </cfRule>
  </conditionalFormatting>
  <conditionalFormatting sqref="CO28:CO37">
    <cfRule type="expression" dxfId="369" priority="406">
      <formula>OR($C28="TS",$C28="NNP",$C28="CSD",$C28="PNN")</formula>
    </cfRule>
  </conditionalFormatting>
  <conditionalFormatting sqref="CO39:CO44">
    <cfRule type="expression" dxfId="368" priority="405">
      <formula>OR($C39="TS",$C39="NNP",$C39="CSD",$C39="PNN")</formula>
    </cfRule>
  </conditionalFormatting>
  <conditionalFormatting sqref="CO46:CO58">
    <cfRule type="expression" dxfId="367" priority="404">
      <formula>OR($C46="TS",$C46="NNP",$C46="CSD",$C46="PNN")</formula>
    </cfRule>
  </conditionalFormatting>
  <conditionalFormatting sqref="CO60:CO62">
    <cfRule type="expression" dxfId="366" priority="403">
      <formula>OR($C60="TS",$C60="NNP",$C60="CSD",$C60="PNN")</formula>
    </cfRule>
  </conditionalFormatting>
  <conditionalFormatting sqref="CO65:CO69">
    <cfRule type="expression" dxfId="365" priority="402">
      <formula>OR($C65="TS",$C65="NNP",$C65="CSD",$C65="PNN")</formula>
    </cfRule>
  </conditionalFormatting>
  <conditionalFormatting sqref="CS9:CS20">
    <cfRule type="expression" dxfId="364" priority="418">
      <formula>OR($C9="TS",$C9="NNP",$C9="CSD",$C9="PNN")</formula>
    </cfRule>
  </conditionalFormatting>
  <conditionalFormatting sqref="CS22:CS26">
    <cfRule type="expression" dxfId="363" priority="416">
      <formula>OR($C22="TS",$C22="NNP",$C22="CSD",$C22="PNN")</formula>
    </cfRule>
  </conditionalFormatting>
  <conditionalFormatting sqref="CS28:CS37">
    <cfRule type="expression" dxfId="362" priority="415">
      <formula>OR($C28="TS",$C28="NNP",$C28="CSD",$C28="PNN")</formula>
    </cfRule>
  </conditionalFormatting>
  <conditionalFormatting sqref="CS39:CS44">
    <cfRule type="expression" dxfId="361" priority="414">
      <formula>OR($C39="TS",$C39="NNP",$C39="CSD",$C39="PNN")</formula>
    </cfRule>
  </conditionalFormatting>
  <conditionalFormatting sqref="CS46:CS58">
    <cfRule type="expression" dxfId="360" priority="413">
      <formula>OR($C46="TS",$C46="NNP",$C46="CSD",$C46="PNN")</formula>
    </cfRule>
  </conditionalFormatting>
  <conditionalFormatting sqref="CS60:CS62">
    <cfRule type="expression" dxfId="359" priority="412">
      <formula>OR($C60="TS",$C60="NNP",$C60="CSD",$C60="PNN")</formula>
    </cfRule>
  </conditionalFormatting>
  <conditionalFormatting sqref="CS65:CS69">
    <cfRule type="expression" dxfId="358" priority="411">
      <formula>OR($C65="TS",$C65="NNP",$C65="CSD",$C65="PNN")</formula>
    </cfRule>
  </conditionalFormatting>
  <conditionalFormatting sqref="CW9:CW20">
    <cfRule type="expression" dxfId="357" priority="426">
      <formula>OR($C9="TS",$C9="NNP",$C9="CSD",$C9="PNN")</formula>
    </cfRule>
  </conditionalFormatting>
  <conditionalFormatting sqref="CW22:CW24">
    <cfRule type="expression" dxfId="356" priority="425">
      <formula>OR($C22="TS",$C22="NNP",$C22="CSD",$C22="PNN")</formula>
    </cfRule>
  </conditionalFormatting>
  <conditionalFormatting sqref="CW28:CW37">
    <cfRule type="expression" dxfId="355" priority="424">
      <formula>OR($C28="TS",$C28="NNP",$C28="CSD",$C28="PNN")</formula>
    </cfRule>
  </conditionalFormatting>
  <conditionalFormatting sqref="CW39:CW44">
    <cfRule type="expression" dxfId="354" priority="423">
      <formula>OR($C39="TS",$C39="NNP",$C39="CSD",$C39="PNN")</formula>
    </cfRule>
  </conditionalFormatting>
  <conditionalFormatting sqref="CW46:CW58">
    <cfRule type="expression" dxfId="353" priority="422">
      <formula>OR($C46="TS",$C46="NNP",$C46="CSD",$C46="PNN")</formula>
    </cfRule>
  </conditionalFormatting>
  <conditionalFormatting sqref="CW60:CW62">
    <cfRule type="expression" dxfId="352" priority="421">
      <formula>OR($C60="TS",$C60="NNP",$C60="CSD",$C60="PNN")</formula>
    </cfRule>
  </conditionalFormatting>
  <conditionalFormatting sqref="CW65:CW69">
    <cfRule type="expression" dxfId="351" priority="420">
      <formula>OR($C65="TS",$C65="NNP",$C65="CSD",$C65="PNN")</formula>
    </cfRule>
  </conditionalFormatting>
  <conditionalFormatting sqref="DA9:DA20">
    <cfRule type="expression" dxfId="350" priority="435">
      <formula>OR($C9="TS",$C9="NNP",$C9="CSD",$C9="PNN")</formula>
    </cfRule>
  </conditionalFormatting>
  <conditionalFormatting sqref="DA22:DA26">
    <cfRule type="expression" dxfId="349" priority="433">
      <formula>OR($C22="TS",$C22="NNP",$C22="CSD",$C22="PNN")</formula>
    </cfRule>
  </conditionalFormatting>
  <conditionalFormatting sqref="DA28:DA37">
    <cfRule type="expression" dxfId="348" priority="432">
      <formula>OR($C28="TS",$C28="NNP",$C28="CSD",$C28="PNN")</formula>
    </cfRule>
  </conditionalFormatting>
  <conditionalFormatting sqref="DA39:DA44">
    <cfRule type="expression" dxfId="347" priority="431">
      <formula>OR($C39="TS",$C39="NNP",$C39="CSD",$C39="PNN")</formula>
    </cfRule>
  </conditionalFormatting>
  <conditionalFormatting sqref="DA46:DA58">
    <cfRule type="expression" dxfId="346" priority="430">
      <formula>OR($C46="TS",$C46="NNP",$C46="CSD",$C46="PNN")</formula>
    </cfRule>
  </conditionalFormatting>
  <conditionalFormatting sqref="DA60:DA62">
    <cfRule type="expression" dxfId="345" priority="429">
      <formula>OR($C60="TS",$C60="NNP",$C60="CSD",$C60="PNN")</formula>
    </cfRule>
  </conditionalFormatting>
  <conditionalFormatting sqref="DA65:DA69">
    <cfRule type="expression" dxfId="344" priority="428">
      <formula>OR($C65="TS",$C65="NNP",$C65="CSD",$C65="PNN")</formula>
    </cfRule>
  </conditionalFormatting>
  <conditionalFormatting sqref="DE9:DE20">
    <cfRule type="expression" dxfId="343" priority="444">
      <formula>OR($C9="TS",$C9="NNP",$C9="CSD",$C9="PNN")</formula>
    </cfRule>
  </conditionalFormatting>
  <conditionalFormatting sqref="DE22:DE26">
    <cfRule type="expression" dxfId="342" priority="442">
      <formula>OR($C22="TS",$C22="NNP",$C22="CSD",$C22="PNN")</formula>
    </cfRule>
  </conditionalFormatting>
  <conditionalFormatting sqref="DE28:DE37">
    <cfRule type="expression" dxfId="341" priority="441">
      <formula>OR($C28="TS",$C28="NNP",$C28="CSD",$C28="PNN")</formula>
    </cfRule>
  </conditionalFormatting>
  <conditionalFormatting sqref="DE39:DE44">
    <cfRule type="expression" dxfId="340" priority="440">
      <formula>OR($C39="TS",$C39="NNP",$C39="CSD",$C39="PNN")</formula>
    </cfRule>
  </conditionalFormatting>
  <conditionalFormatting sqref="DE46:DE58">
    <cfRule type="expression" dxfId="339" priority="439">
      <formula>OR($C46="TS",$C46="NNP",$C46="CSD",$C46="PNN")</formula>
    </cfRule>
  </conditionalFormatting>
  <conditionalFormatting sqref="DE60:DE62">
    <cfRule type="expression" dxfId="338" priority="438">
      <formula>OR($C60="TS",$C60="NNP",$C60="CSD",$C60="PNN")</formula>
    </cfRule>
  </conditionalFormatting>
  <conditionalFormatting sqref="DE65:DE69">
    <cfRule type="expression" dxfId="337" priority="437">
      <formula>OR($C65="TS",$C65="NNP",$C65="CSD",$C65="PNN")</formula>
    </cfRule>
  </conditionalFormatting>
  <conditionalFormatting sqref="DI9:DI20">
    <cfRule type="expression" dxfId="336" priority="453">
      <formula>OR($C9="TS",$C9="NNP",$C9="CSD",$C9="PNN")</formula>
    </cfRule>
  </conditionalFormatting>
  <conditionalFormatting sqref="DI22:DI26">
    <cfRule type="expression" dxfId="335" priority="451">
      <formula>OR($C22="TS",$C22="NNP",$C22="CSD",$C22="PNN")</formula>
    </cfRule>
  </conditionalFormatting>
  <conditionalFormatting sqref="DI28:DI37">
    <cfRule type="expression" dxfId="334" priority="450">
      <formula>OR($C28="TS",$C28="NNP",$C28="CSD",$C28="PNN")</formula>
    </cfRule>
  </conditionalFormatting>
  <conditionalFormatting sqref="DI39:DI44">
    <cfRule type="expression" dxfId="333" priority="449">
      <formula>OR($C39="TS",$C39="NNP",$C39="CSD",$C39="PNN")</formula>
    </cfRule>
  </conditionalFormatting>
  <conditionalFormatting sqref="DI46:DI58">
    <cfRule type="expression" dxfId="332" priority="448">
      <formula>OR($C46="TS",$C46="NNP",$C46="CSD",$C46="PNN")</formula>
    </cfRule>
  </conditionalFormatting>
  <conditionalFormatting sqref="DI60:DI62">
    <cfRule type="expression" dxfId="331" priority="447">
      <formula>OR($C60="TS",$C60="NNP",$C60="CSD",$C60="PNN")</formula>
    </cfRule>
  </conditionalFormatting>
  <conditionalFormatting sqref="DI65:DI69">
    <cfRule type="expression" dxfId="330" priority="446">
      <formula>OR($C65="TS",$C65="NNP",$C65="CSD",$C65="PNN")</formula>
    </cfRule>
  </conditionalFormatting>
  <conditionalFormatting sqref="DM9:DM20">
    <cfRule type="expression" dxfId="329" priority="462">
      <formula>OR($C9="TS",$C9="NNP",$C9="CSD",$C9="PNN")</formula>
    </cfRule>
  </conditionalFormatting>
  <conditionalFormatting sqref="DM22:DM26">
    <cfRule type="expression" dxfId="328" priority="460">
      <formula>OR($C22="TS",$C22="NNP",$C22="CSD",$C22="PNN")</formula>
    </cfRule>
  </conditionalFormatting>
  <conditionalFormatting sqref="DM28:DM37">
    <cfRule type="expression" dxfId="327" priority="459">
      <formula>OR($C28="TS",$C28="NNP",$C28="CSD",$C28="PNN")</formula>
    </cfRule>
  </conditionalFormatting>
  <conditionalFormatting sqref="DM39:DM44">
    <cfRule type="expression" dxfId="326" priority="458">
      <formula>OR($C39="TS",$C39="NNP",$C39="CSD",$C39="PNN")</formula>
    </cfRule>
  </conditionalFormatting>
  <conditionalFormatting sqref="DM46:DM58">
    <cfRule type="expression" dxfId="325" priority="457">
      <formula>OR($C46="TS",$C46="NNP",$C46="CSD",$C46="PNN")</formula>
    </cfRule>
  </conditionalFormatting>
  <conditionalFormatting sqref="DM60:DM62">
    <cfRule type="expression" dxfId="324" priority="456">
      <formula>OR($C60="TS",$C60="NNP",$C60="CSD",$C60="PNN")</formula>
    </cfRule>
  </conditionalFormatting>
  <conditionalFormatting sqref="DM65:DM69">
    <cfRule type="expression" dxfId="323" priority="455">
      <formula>OR($C65="TS",$C65="NNP",$C65="CSD",$C65="PNN")</formula>
    </cfRule>
  </conditionalFormatting>
  <conditionalFormatting sqref="DQ9:DQ20">
    <cfRule type="expression" dxfId="322" priority="471">
      <formula>OR($C9="TS",$C9="NNP",$C9="CSD",$C9="PNN")</formula>
    </cfRule>
  </conditionalFormatting>
  <conditionalFormatting sqref="DQ22:DQ26">
    <cfRule type="expression" dxfId="321" priority="469">
      <formula>OR($C22="TS",$C22="NNP",$C22="CSD",$C22="PNN")</formula>
    </cfRule>
  </conditionalFormatting>
  <conditionalFormatting sqref="DQ28:DQ37">
    <cfRule type="expression" dxfId="320" priority="468">
      <formula>OR($C28="TS",$C28="NNP",$C28="CSD",$C28="PNN")</formula>
    </cfRule>
  </conditionalFormatting>
  <conditionalFormatting sqref="DQ39:DQ44">
    <cfRule type="expression" dxfId="319" priority="467">
      <formula>OR($C39="TS",$C39="NNP",$C39="CSD",$C39="PNN")</formula>
    </cfRule>
  </conditionalFormatting>
  <conditionalFormatting sqref="DQ46:DQ58">
    <cfRule type="expression" dxfId="318" priority="466">
      <formula>OR($C46="TS",$C46="NNP",$C46="CSD",$C46="PNN")</formula>
    </cfRule>
  </conditionalFormatting>
  <conditionalFormatting sqref="DQ60:DQ62">
    <cfRule type="expression" dxfId="317" priority="465">
      <formula>OR($C60="TS",$C60="NNP",$C60="CSD",$C60="PNN")</formula>
    </cfRule>
  </conditionalFormatting>
  <conditionalFormatting sqref="DQ65:DQ69">
    <cfRule type="expression" dxfId="316" priority="464">
      <formula>OR($C65="TS",$C65="NNP",$C65="CSD",$C65="PNN")</formula>
    </cfRule>
  </conditionalFormatting>
  <conditionalFormatting sqref="DU9:DU20">
    <cfRule type="expression" dxfId="315" priority="480">
      <formula>OR($C9="TS",$C9="NNP",$C9="CSD",$C9="PNN")</formula>
    </cfRule>
  </conditionalFormatting>
  <conditionalFormatting sqref="DU22:DU26">
    <cfRule type="expression" dxfId="314" priority="478">
      <formula>OR($C22="TS",$C22="NNP",$C22="CSD",$C22="PNN")</formula>
    </cfRule>
  </conditionalFormatting>
  <conditionalFormatting sqref="DU28:DU37">
    <cfRule type="expression" dxfId="313" priority="477">
      <formula>OR($C28="TS",$C28="NNP",$C28="CSD",$C28="PNN")</formula>
    </cfRule>
  </conditionalFormatting>
  <conditionalFormatting sqref="DU39:DU44">
    <cfRule type="expression" dxfId="312" priority="476">
      <formula>OR($C39="TS",$C39="NNP",$C39="CSD",$C39="PNN")</formula>
    </cfRule>
  </conditionalFormatting>
  <conditionalFormatting sqref="DU46:DU58">
    <cfRule type="expression" dxfId="311" priority="475">
      <formula>OR($C46="TS",$C46="NNP",$C46="CSD",$C46="PNN")</formula>
    </cfRule>
  </conditionalFormatting>
  <conditionalFormatting sqref="DU60:DU62">
    <cfRule type="expression" dxfId="310" priority="474">
      <formula>OR($C60="TS",$C60="NNP",$C60="CSD",$C60="PNN")</formula>
    </cfRule>
  </conditionalFormatting>
  <conditionalFormatting sqref="DU65:DU69">
    <cfRule type="expression" dxfId="309" priority="473">
      <formula>OR($C65="TS",$C65="NNP",$C65="CSD",$C65="PNN")</formula>
    </cfRule>
  </conditionalFormatting>
  <conditionalFormatting sqref="DY9:DY20">
    <cfRule type="expression" dxfId="308" priority="489">
      <formula>OR($C9="TS",$C9="NNP",$C9="CSD",$C9="PNN")</formula>
    </cfRule>
  </conditionalFormatting>
  <conditionalFormatting sqref="DY22:DY26">
    <cfRule type="expression" dxfId="307" priority="487">
      <formula>OR($C22="TS",$C22="NNP",$C22="CSD",$C22="PNN")</formula>
    </cfRule>
  </conditionalFormatting>
  <conditionalFormatting sqref="DY28:DY37">
    <cfRule type="expression" dxfId="306" priority="486">
      <formula>OR($C28="TS",$C28="NNP",$C28="CSD",$C28="PNN")</formula>
    </cfRule>
  </conditionalFormatting>
  <conditionalFormatting sqref="DY39:DY44">
    <cfRule type="expression" dxfId="305" priority="485">
      <formula>OR($C39="TS",$C39="NNP",$C39="CSD",$C39="PNN")</formula>
    </cfRule>
  </conditionalFormatting>
  <conditionalFormatting sqref="DY46:DY58">
    <cfRule type="expression" dxfId="304" priority="484">
      <formula>OR($C46="TS",$C46="NNP",$C46="CSD",$C46="PNN")</formula>
    </cfRule>
  </conditionalFormatting>
  <conditionalFormatting sqref="DY60:DY62">
    <cfRule type="expression" dxfId="303" priority="483">
      <formula>OR($C60="TS",$C60="NNP",$C60="CSD",$C60="PNN")</formula>
    </cfRule>
  </conditionalFormatting>
  <conditionalFormatting sqref="DY65:DY69">
    <cfRule type="expression" dxfId="302" priority="482">
      <formula>OR($C65="TS",$C65="NNP",$C65="CSD",$C65="PNN")</formula>
    </cfRule>
  </conditionalFormatting>
  <conditionalFormatting sqref="EC9:EC20">
    <cfRule type="expression" dxfId="301" priority="498">
      <formula>OR($C9="TS",$C9="NNP",$C9="CSD",$C9="PNN")</formula>
    </cfRule>
  </conditionalFormatting>
  <conditionalFormatting sqref="EC22:EC26">
    <cfRule type="expression" dxfId="300" priority="496">
      <formula>OR($C22="TS",$C22="NNP",$C22="CSD",$C22="PNN")</formula>
    </cfRule>
  </conditionalFormatting>
  <conditionalFormatting sqref="EC28:EC37">
    <cfRule type="expression" dxfId="299" priority="495">
      <formula>OR($C28="TS",$C28="NNP",$C28="CSD",$C28="PNN")</formula>
    </cfRule>
  </conditionalFormatting>
  <conditionalFormatting sqref="EC39:EC44">
    <cfRule type="expression" dxfId="298" priority="494">
      <formula>OR($C39="TS",$C39="NNP",$C39="CSD",$C39="PNN")</formula>
    </cfRule>
  </conditionalFormatting>
  <conditionalFormatting sqref="EC46:EC58">
    <cfRule type="expression" dxfId="297" priority="493">
      <formula>OR($C46="TS",$C46="NNP",$C46="CSD",$C46="PNN")</formula>
    </cfRule>
  </conditionalFormatting>
  <conditionalFormatting sqref="EC60:EC62">
    <cfRule type="expression" dxfId="296" priority="492">
      <formula>OR($C60="TS",$C60="NNP",$C60="CSD",$C60="PNN")</formula>
    </cfRule>
  </conditionalFormatting>
  <conditionalFormatting sqref="EC65:EC69">
    <cfRule type="expression" dxfId="295" priority="491">
      <formula>OR($C65="TS",$C65="NNP",$C65="CSD",$C65="PNN")</formula>
    </cfRule>
  </conditionalFormatting>
  <conditionalFormatting sqref="EG9:EG20">
    <cfRule type="expression" dxfId="294" priority="507">
      <formula>OR($C9="TS",$C9="NNP",$C9="CSD",$C9="PNN")</formula>
    </cfRule>
  </conditionalFormatting>
  <conditionalFormatting sqref="EG22:EG26">
    <cfRule type="expression" dxfId="293" priority="505">
      <formula>OR($C22="TS",$C22="NNP",$C22="CSD",$C22="PNN")</formula>
    </cfRule>
  </conditionalFormatting>
  <conditionalFormatting sqref="EG28:EG37">
    <cfRule type="expression" dxfId="292" priority="504">
      <formula>OR($C28="TS",$C28="NNP",$C28="CSD",$C28="PNN")</formula>
    </cfRule>
  </conditionalFormatting>
  <conditionalFormatting sqref="EG39:EG44">
    <cfRule type="expression" dxfId="291" priority="503">
      <formula>OR($C39="TS",$C39="NNP",$C39="CSD",$C39="PNN")</formula>
    </cfRule>
  </conditionalFormatting>
  <conditionalFormatting sqref="EG46:EG58">
    <cfRule type="expression" dxfId="290" priority="502">
      <formula>OR($C46="TS",$C46="NNP",$C46="CSD",$C46="PNN")</formula>
    </cfRule>
  </conditionalFormatting>
  <conditionalFormatting sqref="EG60:EG62">
    <cfRule type="expression" dxfId="289" priority="501">
      <formula>OR($C60="TS",$C60="NNP",$C60="CSD",$C60="PNN")</formula>
    </cfRule>
  </conditionalFormatting>
  <conditionalFormatting sqref="EG65:EG69">
    <cfRule type="expression" dxfId="288" priority="500">
      <formula>OR($C65="TS",$C65="NNP",$C65="CSD",$C65="PNN")</formula>
    </cfRule>
  </conditionalFormatting>
  <conditionalFormatting sqref="EK9:EK20">
    <cfRule type="expression" dxfId="287" priority="516">
      <formula>OR($C9="TS",$C9="NNP",$C9="CSD",$C9="PNN")</formula>
    </cfRule>
  </conditionalFormatting>
  <conditionalFormatting sqref="EK22:EK26">
    <cfRule type="expression" dxfId="286" priority="514">
      <formula>OR($C22="TS",$C22="NNP",$C22="CSD",$C22="PNN")</formula>
    </cfRule>
  </conditionalFormatting>
  <conditionalFormatting sqref="EK28:EK37">
    <cfRule type="expression" dxfId="285" priority="513">
      <formula>OR($C28="TS",$C28="NNP",$C28="CSD",$C28="PNN")</formula>
    </cfRule>
  </conditionalFormatting>
  <conditionalFormatting sqref="EK39:EK44">
    <cfRule type="expression" dxfId="284" priority="512">
      <formula>OR($C39="TS",$C39="NNP",$C39="CSD",$C39="PNN")</formula>
    </cfRule>
  </conditionalFormatting>
  <conditionalFormatting sqref="EK46:EK58">
    <cfRule type="expression" dxfId="283" priority="511">
      <formula>OR($C46="TS",$C46="NNP",$C46="CSD",$C46="PNN")</formula>
    </cfRule>
  </conditionalFormatting>
  <conditionalFormatting sqref="EK60:EK62">
    <cfRule type="expression" dxfId="282" priority="510">
      <formula>OR($C60="TS",$C60="NNP",$C60="CSD",$C60="PNN")</formula>
    </cfRule>
  </conditionalFormatting>
  <conditionalFormatting sqref="EK65:EK69">
    <cfRule type="expression" dxfId="281" priority="509">
      <formula>OR($C65="TS",$C65="NNP",$C65="CSD",$C65="PNN")</formula>
    </cfRule>
  </conditionalFormatting>
  <conditionalFormatting sqref="EO9:EO20">
    <cfRule type="expression" dxfId="280" priority="525">
      <formula>OR($C9="TS",$C9="NNP",$C9="CSD",$C9="PNN")</formula>
    </cfRule>
  </conditionalFormatting>
  <conditionalFormatting sqref="EO22:EO26">
    <cfRule type="expression" dxfId="279" priority="523">
      <formula>OR($C22="TS",$C22="NNP",$C22="CSD",$C22="PNN")</formula>
    </cfRule>
  </conditionalFormatting>
  <conditionalFormatting sqref="EO28:EO37">
    <cfRule type="expression" dxfId="278" priority="522">
      <formula>OR($C28="TS",$C28="NNP",$C28="CSD",$C28="PNN")</formula>
    </cfRule>
  </conditionalFormatting>
  <conditionalFormatting sqref="EO39:EO44">
    <cfRule type="expression" dxfId="277" priority="521">
      <formula>OR($C39="TS",$C39="NNP",$C39="CSD",$C39="PNN")</formula>
    </cfRule>
  </conditionalFormatting>
  <conditionalFormatting sqref="EO46:EO58">
    <cfRule type="expression" dxfId="276" priority="520">
      <formula>OR($C46="TS",$C46="NNP",$C46="CSD",$C46="PNN")</formula>
    </cfRule>
  </conditionalFormatting>
  <conditionalFormatting sqref="EO60:EO62">
    <cfRule type="expression" dxfId="275" priority="519">
      <formula>OR($C60="TS",$C60="NNP",$C60="CSD",$C60="PNN")</formula>
    </cfRule>
  </conditionalFormatting>
  <conditionalFormatting sqref="EO65:EO69">
    <cfRule type="expression" dxfId="274" priority="518">
      <formula>OR($C65="TS",$C65="NNP",$C65="CSD",$C65="PNN")</formula>
    </cfRule>
  </conditionalFormatting>
  <conditionalFormatting sqref="ES9:ES20">
    <cfRule type="expression" dxfId="273" priority="534">
      <formula>OR($C9="TS",$C9="NNP",$C9="CSD",$C9="PNN")</formula>
    </cfRule>
  </conditionalFormatting>
  <conditionalFormatting sqref="ES22:ES26">
    <cfRule type="expression" dxfId="272" priority="532">
      <formula>OR($C22="TS",$C22="NNP",$C22="CSD",$C22="PNN")</formula>
    </cfRule>
  </conditionalFormatting>
  <conditionalFormatting sqref="ES28:ES37">
    <cfRule type="expression" dxfId="271" priority="531">
      <formula>OR($C28="TS",$C28="NNP",$C28="CSD",$C28="PNN")</formula>
    </cfRule>
  </conditionalFormatting>
  <conditionalFormatting sqref="ES39:ES44">
    <cfRule type="expression" dxfId="270" priority="530">
      <formula>OR($C39="TS",$C39="NNP",$C39="CSD",$C39="PNN")</formula>
    </cfRule>
  </conditionalFormatting>
  <conditionalFormatting sqref="ES46:ES58">
    <cfRule type="expression" dxfId="269" priority="529">
      <formula>OR($C46="TS",$C46="NNP",$C46="CSD",$C46="PNN")</formula>
    </cfRule>
  </conditionalFormatting>
  <conditionalFormatting sqref="ES60:ES62">
    <cfRule type="expression" dxfId="268" priority="528">
      <formula>OR($C60="TS",$C60="NNP",$C60="CSD",$C60="PNN")</formula>
    </cfRule>
  </conditionalFormatting>
  <conditionalFormatting sqref="ES65:ES69">
    <cfRule type="expression" dxfId="267" priority="527">
      <formula>OR($C65="TS",$C65="NNP",$C65="CSD",$C65="PNN")</formula>
    </cfRule>
  </conditionalFormatting>
  <conditionalFormatting sqref="EW9:EW20">
    <cfRule type="expression" dxfId="266" priority="543">
      <formula>OR($C9="TS",$C9="NNP",$C9="CSD",$C9="PNN")</formula>
    </cfRule>
  </conditionalFormatting>
  <conditionalFormatting sqref="EW22:EW26">
    <cfRule type="expression" dxfId="265" priority="541">
      <formula>OR($C22="TS",$C22="NNP",$C22="CSD",$C22="PNN")</formula>
    </cfRule>
  </conditionalFormatting>
  <conditionalFormatting sqref="EW28:EW37">
    <cfRule type="expression" dxfId="264" priority="540">
      <formula>OR($C28="TS",$C28="NNP",$C28="CSD",$C28="PNN")</formula>
    </cfRule>
  </conditionalFormatting>
  <conditionalFormatting sqref="EW39:EW44">
    <cfRule type="expression" dxfId="263" priority="539">
      <formula>OR($C39="TS",$C39="NNP",$C39="CSD",$C39="PNN")</formula>
    </cfRule>
  </conditionalFormatting>
  <conditionalFormatting sqref="EW46:EW58">
    <cfRule type="expression" dxfId="262" priority="538">
      <formula>OR($C46="TS",$C46="NNP",$C46="CSD",$C46="PNN")</formula>
    </cfRule>
  </conditionalFormatting>
  <conditionalFormatting sqref="EW60:EW62">
    <cfRule type="expression" dxfId="261" priority="537">
      <formula>OR($C60="TS",$C60="NNP",$C60="CSD",$C60="PNN")</formula>
    </cfRule>
  </conditionalFormatting>
  <conditionalFormatting sqref="EW65:EW69">
    <cfRule type="expression" dxfId="260" priority="536">
      <formula>OR($C65="TS",$C65="NNP",$C65="CSD",$C65="PNN")</formula>
    </cfRule>
  </conditionalFormatting>
  <conditionalFormatting sqref="FA9:FA20">
    <cfRule type="expression" dxfId="259" priority="552">
      <formula>OR($C9="TS",$C9="NNP",$C9="CSD",$C9="PNN")</formula>
    </cfRule>
  </conditionalFormatting>
  <conditionalFormatting sqref="FA22:FA26">
    <cfRule type="expression" dxfId="258" priority="550">
      <formula>OR($C22="TS",$C22="NNP",$C22="CSD",$C22="PNN")</formula>
    </cfRule>
  </conditionalFormatting>
  <conditionalFormatting sqref="FA28:FA37">
    <cfRule type="expression" dxfId="257" priority="549">
      <formula>OR($C28="TS",$C28="NNP",$C28="CSD",$C28="PNN")</formula>
    </cfRule>
  </conditionalFormatting>
  <conditionalFormatting sqref="FA39:FA44">
    <cfRule type="expression" dxfId="256" priority="548">
      <formula>OR($C39="TS",$C39="NNP",$C39="CSD",$C39="PNN")</formula>
    </cfRule>
  </conditionalFormatting>
  <conditionalFormatting sqref="FA46:FA58">
    <cfRule type="expression" dxfId="255" priority="547">
      <formula>OR($C46="TS",$C46="NNP",$C46="CSD",$C46="PNN")</formula>
    </cfRule>
  </conditionalFormatting>
  <conditionalFormatting sqref="FA60:FA62">
    <cfRule type="expression" dxfId="254" priority="546">
      <formula>OR($C60="TS",$C60="NNP",$C60="CSD",$C60="PNN")</formula>
    </cfRule>
  </conditionalFormatting>
  <conditionalFormatting sqref="FA65:FA69">
    <cfRule type="expression" dxfId="253" priority="545">
      <formula>OR($C65="TS",$C65="NNP",$C65="CSD",$C65="PNN")</formula>
    </cfRule>
  </conditionalFormatting>
  <conditionalFormatting sqref="FE9:FE20">
    <cfRule type="expression" dxfId="252" priority="561">
      <formula>OR($C9="TS",$C9="NNP",$C9="CSD",$C9="PNN")</formula>
    </cfRule>
  </conditionalFormatting>
  <conditionalFormatting sqref="FE22:FE26">
    <cfRule type="expression" dxfId="251" priority="559">
      <formula>OR($C22="TS",$C22="NNP",$C22="CSD",$C22="PNN")</formula>
    </cfRule>
  </conditionalFormatting>
  <conditionalFormatting sqref="FE28:FE37">
    <cfRule type="expression" dxfId="250" priority="558">
      <formula>OR($C28="TS",$C28="NNP",$C28="CSD",$C28="PNN")</formula>
    </cfRule>
  </conditionalFormatting>
  <conditionalFormatting sqref="FE39:FE44">
    <cfRule type="expression" dxfId="249" priority="557">
      <formula>OR($C39="TS",$C39="NNP",$C39="CSD",$C39="PNN")</formula>
    </cfRule>
  </conditionalFormatting>
  <conditionalFormatting sqref="FE46:FE58">
    <cfRule type="expression" dxfId="248" priority="556">
      <formula>OR($C46="TS",$C46="NNP",$C46="CSD",$C46="PNN")</formula>
    </cfRule>
  </conditionalFormatting>
  <conditionalFormatting sqref="FE60:FE62">
    <cfRule type="expression" dxfId="247" priority="555">
      <formula>OR($C60="TS",$C60="NNP",$C60="CSD",$C60="PNN")</formula>
    </cfRule>
  </conditionalFormatting>
  <conditionalFormatting sqref="FE65:FE69">
    <cfRule type="expression" dxfId="246" priority="554">
      <formula>OR($C65="TS",$C65="NNP",$C65="CSD",$C65="PNN")</formula>
    </cfRule>
  </conditionalFormatting>
  <conditionalFormatting sqref="FI9:FI20">
    <cfRule type="expression" dxfId="245" priority="570">
      <formula>OR($C9="TS",$C9="NNP",$C9="CSD",$C9="PNN")</formula>
    </cfRule>
  </conditionalFormatting>
  <conditionalFormatting sqref="FI22:FI26">
    <cfRule type="expression" dxfId="244" priority="568">
      <formula>OR($C22="TS",$C22="NNP",$C22="CSD",$C22="PNN")</formula>
    </cfRule>
  </conditionalFormatting>
  <conditionalFormatting sqref="FI28:FI37">
    <cfRule type="expression" dxfId="243" priority="567">
      <formula>OR($C28="TS",$C28="NNP",$C28="CSD",$C28="PNN")</formula>
    </cfRule>
  </conditionalFormatting>
  <conditionalFormatting sqref="FI39:FI44">
    <cfRule type="expression" dxfId="242" priority="566">
      <formula>OR($C39="TS",$C39="NNP",$C39="CSD",$C39="PNN")</formula>
    </cfRule>
  </conditionalFormatting>
  <conditionalFormatting sqref="FI46:FI58">
    <cfRule type="expression" dxfId="241" priority="565">
      <formula>OR($C46="TS",$C46="NNP",$C46="CSD",$C46="PNN")</formula>
    </cfRule>
  </conditionalFormatting>
  <conditionalFormatting sqref="FI60:FI62">
    <cfRule type="expression" dxfId="240" priority="564">
      <formula>OR($C60="TS",$C60="NNP",$C60="CSD",$C60="PNN")</formula>
    </cfRule>
  </conditionalFormatting>
  <conditionalFormatting sqref="FI65:FI69">
    <cfRule type="expression" dxfId="239" priority="563">
      <formula>OR($C65="TS",$C65="NNP",$C65="CSD",$C65="PNN")</formula>
    </cfRule>
  </conditionalFormatting>
  <conditionalFormatting sqref="FM9:FM20">
    <cfRule type="expression" dxfId="238" priority="579">
      <formula>OR($C9="TS",$C9="NNP",$C9="CSD",$C9="PNN")</formula>
    </cfRule>
  </conditionalFormatting>
  <conditionalFormatting sqref="FM22:FM26">
    <cfRule type="expression" dxfId="237" priority="577">
      <formula>OR($C22="TS",$C22="NNP",$C22="CSD",$C22="PNN")</formula>
    </cfRule>
  </conditionalFormatting>
  <conditionalFormatting sqref="FM28:FM37">
    <cfRule type="expression" dxfId="236" priority="576">
      <formula>OR($C28="TS",$C28="NNP",$C28="CSD",$C28="PNN")</formula>
    </cfRule>
  </conditionalFormatting>
  <conditionalFormatting sqref="FM39:FM44">
    <cfRule type="expression" dxfId="235" priority="575">
      <formula>OR($C39="TS",$C39="NNP",$C39="CSD",$C39="PNN")</formula>
    </cfRule>
  </conditionalFormatting>
  <conditionalFormatting sqref="FM46:FM58">
    <cfRule type="expression" dxfId="234" priority="574">
      <formula>OR($C46="TS",$C46="NNP",$C46="CSD",$C46="PNN")</formula>
    </cfRule>
  </conditionalFormatting>
  <conditionalFormatting sqref="FM60:FM62">
    <cfRule type="expression" dxfId="233" priority="573">
      <formula>OR($C60="TS",$C60="NNP",$C60="CSD",$C60="PNN")</formula>
    </cfRule>
  </conditionalFormatting>
  <conditionalFormatting sqref="FM65:FM69">
    <cfRule type="expression" dxfId="232" priority="572">
      <formula>OR($C65="TS",$C65="NNP",$C65="CSD",$C65="PNN")</formula>
    </cfRule>
  </conditionalFormatting>
  <conditionalFormatting sqref="FQ9:FQ20">
    <cfRule type="expression" dxfId="231" priority="588">
      <formula>OR($C9="TS",$C9="NNP",$C9="CSD",$C9="PNN")</formula>
    </cfRule>
  </conditionalFormatting>
  <conditionalFormatting sqref="FQ22:FQ26">
    <cfRule type="expression" dxfId="230" priority="586">
      <formula>OR($C22="TS",$C22="NNP",$C22="CSD",$C22="PNN")</formula>
    </cfRule>
  </conditionalFormatting>
  <conditionalFormatting sqref="FQ28:FQ37">
    <cfRule type="expression" dxfId="229" priority="585">
      <formula>OR($C28="TS",$C28="NNP",$C28="CSD",$C28="PNN")</formula>
    </cfRule>
  </conditionalFormatting>
  <conditionalFormatting sqref="FQ39:FQ44">
    <cfRule type="expression" dxfId="228" priority="584">
      <formula>OR($C39="TS",$C39="NNP",$C39="CSD",$C39="PNN")</formula>
    </cfRule>
  </conditionalFormatting>
  <conditionalFormatting sqref="FQ46:FQ58">
    <cfRule type="expression" dxfId="227" priority="583">
      <formula>OR($C46="TS",$C46="NNP",$C46="CSD",$C46="PNN")</formula>
    </cfRule>
  </conditionalFormatting>
  <conditionalFormatting sqref="FQ60:FQ62">
    <cfRule type="expression" dxfId="226" priority="582">
      <formula>OR($C60="TS",$C60="NNP",$C60="CSD",$C60="PNN")</formula>
    </cfRule>
  </conditionalFormatting>
  <conditionalFormatting sqref="FQ65:FQ69">
    <cfRule type="expression" dxfId="225" priority="581">
      <formula>OR($C65="TS",$C65="NNP",$C65="CSD",$C65="PNN")</formula>
    </cfRule>
  </conditionalFormatting>
  <conditionalFormatting sqref="FU9:FU20">
    <cfRule type="expression" dxfId="224" priority="597">
      <formula>OR($C9="TS",$C9="NNP",$C9="CSD",$C9="PNN")</formula>
    </cfRule>
  </conditionalFormatting>
  <conditionalFormatting sqref="FU22:FU26">
    <cfRule type="expression" dxfId="223" priority="595">
      <formula>OR($C22="TS",$C22="NNP",$C22="CSD",$C22="PNN")</formula>
    </cfRule>
  </conditionalFormatting>
  <conditionalFormatting sqref="FU28:FU37">
    <cfRule type="expression" dxfId="222" priority="594">
      <formula>OR($C28="TS",$C28="NNP",$C28="CSD",$C28="PNN")</formula>
    </cfRule>
  </conditionalFormatting>
  <conditionalFormatting sqref="FU39:FU44">
    <cfRule type="expression" dxfId="221" priority="593">
      <formula>OR($C39="TS",$C39="NNP",$C39="CSD",$C39="PNN")</formula>
    </cfRule>
  </conditionalFormatting>
  <conditionalFormatting sqref="FU46:FU58">
    <cfRule type="expression" dxfId="220" priority="592">
      <formula>OR($C46="TS",$C46="NNP",$C46="CSD",$C46="PNN")</formula>
    </cfRule>
  </conditionalFormatting>
  <conditionalFormatting sqref="FU60:FU62">
    <cfRule type="expression" dxfId="219" priority="591">
      <formula>OR($C60="TS",$C60="NNP",$C60="CSD",$C60="PNN")</formula>
    </cfRule>
  </conditionalFormatting>
  <conditionalFormatting sqref="FU65:FU69">
    <cfRule type="expression" dxfId="218" priority="590">
      <formula>OR($C65="TS",$C65="NNP",$C65="CSD",$C65="PNN")</formula>
    </cfRule>
  </conditionalFormatting>
  <conditionalFormatting sqref="FY9:FY20">
    <cfRule type="expression" dxfId="217" priority="606">
      <formula>OR($C9="TS",$C9="NNP",$C9="CSD",$C9="PNN")</formula>
    </cfRule>
  </conditionalFormatting>
  <conditionalFormatting sqref="FY22:FY26">
    <cfRule type="expression" dxfId="216" priority="604">
      <formula>OR($C22="TS",$C22="NNP",$C22="CSD",$C22="PNN")</formula>
    </cfRule>
  </conditionalFormatting>
  <conditionalFormatting sqref="FY28:FY37">
    <cfRule type="expression" dxfId="215" priority="603">
      <formula>OR($C28="TS",$C28="NNP",$C28="CSD",$C28="PNN")</formula>
    </cfRule>
  </conditionalFormatting>
  <conditionalFormatting sqref="FY39:FY44">
    <cfRule type="expression" dxfId="214" priority="602">
      <formula>OR($C39="TS",$C39="NNP",$C39="CSD",$C39="PNN")</formula>
    </cfRule>
  </conditionalFormatting>
  <conditionalFormatting sqref="FY46:FY58">
    <cfRule type="expression" dxfId="213" priority="601">
      <formula>OR($C46="TS",$C46="NNP",$C46="CSD",$C46="PNN")</formula>
    </cfRule>
  </conditionalFormatting>
  <conditionalFormatting sqref="FY60:FY62">
    <cfRule type="expression" dxfId="212" priority="600">
      <formula>OR($C60="TS",$C60="NNP",$C60="CSD",$C60="PNN")</formula>
    </cfRule>
  </conditionalFormatting>
  <conditionalFormatting sqref="FY65:FY69">
    <cfRule type="expression" dxfId="211" priority="599">
      <formula>OR($C65="TS",$C65="NNP",$C65="CSD",$C65="PNN")</formula>
    </cfRule>
  </conditionalFormatting>
  <conditionalFormatting sqref="GC9:GC20">
    <cfRule type="expression" dxfId="210" priority="615">
      <formula>OR($C9="TS",$C9="NNP",$C9="CSD",$C9="PNN")</formula>
    </cfRule>
  </conditionalFormatting>
  <conditionalFormatting sqref="GC22:GC26">
    <cfRule type="expression" dxfId="209" priority="613">
      <formula>OR($C22="TS",$C22="NNP",$C22="CSD",$C22="PNN")</formula>
    </cfRule>
  </conditionalFormatting>
  <conditionalFormatting sqref="GC28:GC37">
    <cfRule type="expression" dxfId="208" priority="612">
      <formula>OR($C28="TS",$C28="NNP",$C28="CSD",$C28="PNN")</formula>
    </cfRule>
  </conditionalFormatting>
  <conditionalFormatting sqref="GC39:GC44">
    <cfRule type="expression" dxfId="207" priority="611">
      <formula>OR($C39="TS",$C39="NNP",$C39="CSD",$C39="PNN")</formula>
    </cfRule>
  </conditionalFormatting>
  <conditionalFormatting sqref="GC46:GC58">
    <cfRule type="expression" dxfId="206" priority="610">
      <formula>OR($C46="TS",$C46="NNP",$C46="CSD",$C46="PNN")</formula>
    </cfRule>
  </conditionalFormatting>
  <conditionalFormatting sqref="GC60:GC62">
    <cfRule type="expression" dxfId="205" priority="609">
      <formula>OR($C60="TS",$C60="NNP",$C60="CSD",$C60="PNN")</formula>
    </cfRule>
  </conditionalFormatting>
  <conditionalFormatting sqref="GC65:GC69">
    <cfRule type="expression" dxfId="204" priority="608">
      <formula>OR($C65="TS",$C65="NNP",$C65="CSD",$C65="PNN")</formula>
    </cfRule>
  </conditionalFormatting>
  <conditionalFormatting sqref="GG9:GG20">
    <cfRule type="expression" dxfId="203" priority="624">
      <formula>OR($C9="TS",$C9="NNP",$C9="CSD",$C9="PNN")</formula>
    </cfRule>
  </conditionalFormatting>
  <conditionalFormatting sqref="GG22:GG26">
    <cfRule type="expression" dxfId="202" priority="622">
      <formula>OR($C22="TS",$C22="NNP",$C22="CSD",$C22="PNN")</formula>
    </cfRule>
  </conditionalFormatting>
  <conditionalFormatting sqref="GG28:GG37">
    <cfRule type="expression" dxfId="201" priority="621">
      <formula>OR($C28="TS",$C28="NNP",$C28="CSD",$C28="PNN")</formula>
    </cfRule>
  </conditionalFormatting>
  <conditionalFormatting sqref="GG39:GG44">
    <cfRule type="expression" dxfId="200" priority="620">
      <formula>OR($C39="TS",$C39="NNP",$C39="CSD",$C39="PNN")</formula>
    </cfRule>
  </conditionalFormatting>
  <conditionalFormatting sqref="GG46:GG58">
    <cfRule type="expression" dxfId="199" priority="619">
      <formula>OR($C46="TS",$C46="NNP",$C46="CSD",$C46="PNN")</formula>
    </cfRule>
  </conditionalFormatting>
  <conditionalFormatting sqref="GG60:GG62">
    <cfRule type="expression" dxfId="198" priority="618">
      <formula>OR($C60="TS",$C60="NNP",$C60="CSD",$C60="PNN")</formula>
    </cfRule>
  </conditionalFormatting>
  <conditionalFormatting sqref="GG65:GG69">
    <cfRule type="expression" dxfId="197" priority="617">
      <formula>OR($C65="TS",$C65="NNP",$C65="CSD",$C65="PNN")</formula>
    </cfRule>
  </conditionalFormatting>
  <conditionalFormatting sqref="GK9:GK20">
    <cfRule type="expression" dxfId="196" priority="633">
      <formula>OR($C9="TS",$C9="NNP",$C9="CSD",$C9="PNN")</formula>
    </cfRule>
  </conditionalFormatting>
  <conditionalFormatting sqref="GK22:GK26">
    <cfRule type="expression" dxfId="195" priority="631">
      <formula>OR($C22="TS",$C22="NNP",$C22="CSD",$C22="PNN")</formula>
    </cfRule>
  </conditionalFormatting>
  <conditionalFormatting sqref="GK28:GK37">
    <cfRule type="expression" dxfId="194" priority="630">
      <formula>OR($C28="TS",$C28="NNP",$C28="CSD",$C28="PNN")</formula>
    </cfRule>
  </conditionalFormatting>
  <conditionalFormatting sqref="GK39:GK44">
    <cfRule type="expression" dxfId="193" priority="629">
      <formula>OR($C39="TS",$C39="NNP",$C39="CSD",$C39="PNN")</formula>
    </cfRule>
  </conditionalFormatting>
  <conditionalFormatting sqref="GK46:GK58">
    <cfRule type="expression" dxfId="192" priority="628">
      <formula>OR($C46="TS",$C46="NNP",$C46="CSD",$C46="PNN")</formula>
    </cfRule>
  </conditionalFormatting>
  <conditionalFormatting sqref="GK60:GK62">
    <cfRule type="expression" dxfId="191" priority="627">
      <formula>OR($C60="TS",$C60="NNP",$C60="CSD",$C60="PNN")</formula>
    </cfRule>
  </conditionalFormatting>
  <conditionalFormatting sqref="GK65:GK69">
    <cfRule type="expression" dxfId="190" priority="626">
      <formula>OR($C65="TS",$C65="NNP",$C65="CSD",$C65="PNN")</formula>
    </cfRule>
  </conditionalFormatting>
  <conditionalFormatting sqref="GO9:GO20">
    <cfRule type="expression" dxfId="189" priority="642">
      <formula>OR($C9="TS",$C9="NNP",$C9="CSD",$C9="PNN")</formula>
    </cfRule>
  </conditionalFormatting>
  <conditionalFormatting sqref="GO22:GO26">
    <cfRule type="expression" dxfId="188" priority="640">
      <formula>OR($C22="TS",$C22="NNP",$C22="CSD",$C22="PNN")</formula>
    </cfRule>
  </conditionalFormatting>
  <conditionalFormatting sqref="GO28:GO37">
    <cfRule type="expression" dxfId="187" priority="639">
      <formula>OR($C28="TS",$C28="NNP",$C28="CSD",$C28="PNN")</formula>
    </cfRule>
  </conditionalFormatting>
  <conditionalFormatting sqref="GO39:GO44">
    <cfRule type="expression" dxfId="186" priority="638">
      <formula>OR($C39="TS",$C39="NNP",$C39="CSD",$C39="PNN")</formula>
    </cfRule>
  </conditionalFormatting>
  <conditionalFormatting sqref="GO46:GO58">
    <cfRule type="expression" dxfId="185" priority="637">
      <formula>OR($C46="TS",$C46="NNP",$C46="CSD",$C46="PNN")</formula>
    </cfRule>
  </conditionalFormatting>
  <conditionalFormatting sqref="GO60:GO62">
    <cfRule type="expression" dxfId="184" priority="636">
      <formula>OR($C60="TS",$C60="NNP",$C60="CSD",$C60="PNN")</formula>
    </cfRule>
  </conditionalFormatting>
  <conditionalFormatting sqref="GO65:GO69">
    <cfRule type="expression" dxfId="183" priority="635">
      <formula>OR($C65="TS",$C65="NNP",$C65="CSD",$C65="PNN")</formula>
    </cfRule>
  </conditionalFormatting>
  <conditionalFormatting sqref="GS9:GS20">
    <cfRule type="expression" dxfId="182" priority="651">
      <formula>OR($C9="TS",$C9="NNP",$C9="CSD",$C9="PNN")</formula>
    </cfRule>
  </conditionalFormatting>
  <conditionalFormatting sqref="GS22:GS26">
    <cfRule type="expression" dxfId="181" priority="649">
      <formula>OR($C22="TS",$C22="NNP",$C22="CSD",$C22="PNN")</formula>
    </cfRule>
  </conditionalFormatting>
  <conditionalFormatting sqref="GS28:GS37">
    <cfRule type="expression" dxfId="180" priority="648">
      <formula>OR($C28="TS",$C28="NNP",$C28="CSD",$C28="PNN")</formula>
    </cfRule>
  </conditionalFormatting>
  <conditionalFormatting sqref="GS39:GS44">
    <cfRule type="expression" dxfId="179" priority="647">
      <formula>OR($C39="TS",$C39="NNP",$C39="CSD",$C39="PNN")</formula>
    </cfRule>
  </conditionalFormatting>
  <conditionalFormatting sqref="GS46:GS58">
    <cfRule type="expression" dxfId="178" priority="646">
      <formula>OR($C46="TS",$C46="NNP",$C46="CSD",$C46="PNN")</formula>
    </cfRule>
  </conditionalFormatting>
  <conditionalFormatting sqref="GS60:GS62">
    <cfRule type="expression" dxfId="177" priority="645">
      <formula>OR($C60="TS",$C60="NNP",$C60="CSD",$C60="PNN")</formula>
    </cfRule>
  </conditionalFormatting>
  <conditionalFormatting sqref="GS65:GS69">
    <cfRule type="expression" dxfId="176" priority="644">
      <formula>OR($C65="TS",$C65="NNP",$C65="CSD",$C65="PNN")</formula>
    </cfRule>
  </conditionalFormatting>
  <conditionalFormatting sqref="GW9:GW20">
    <cfRule type="expression" dxfId="175" priority="660">
      <formula>OR($C9="TS",$C9="NNP",$C9="CSD",$C9="PNN")</formula>
    </cfRule>
  </conditionalFormatting>
  <conditionalFormatting sqref="GW22:GW26">
    <cfRule type="expression" dxfId="174" priority="658">
      <formula>OR($C22="TS",$C22="NNP",$C22="CSD",$C22="PNN")</formula>
    </cfRule>
  </conditionalFormatting>
  <conditionalFormatting sqref="GW28:GW37">
    <cfRule type="expression" dxfId="173" priority="657">
      <formula>OR($C28="TS",$C28="NNP",$C28="CSD",$C28="PNN")</formula>
    </cfRule>
  </conditionalFormatting>
  <conditionalFormatting sqref="GW39:GW44">
    <cfRule type="expression" dxfId="172" priority="656">
      <formula>OR($C39="TS",$C39="NNP",$C39="CSD",$C39="PNN")</formula>
    </cfRule>
  </conditionalFormatting>
  <conditionalFormatting sqref="GW46:GW58">
    <cfRule type="expression" dxfId="171" priority="655">
      <formula>OR($C46="TS",$C46="NNP",$C46="CSD",$C46="PNN")</formula>
    </cfRule>
  </conditionalFormatting>
  <conditionalFormatting sqref="GW60:GW62">
    <cfRule type="expression" dxfId="170" priority="654">
      <formula>OR($C60="TS",$C60="NNP",$C60="CSD",$C60="PNN")</formula>
    </cfRule>
  </conditionalFormatting>
  <conditionalFormatting sqref="GW65:GW69">
    <cfRule type="expression" dxfId="169" priority="653">
      <formula>OR($C65="TS",$C65="NNP",$C65="CSD",$C65="PNN")</formula>
    </cfRule>
  </conditionalFormatting>
  <conditionalFormatting sqref="HA9:HA20">
    <cfRule type="expression" dxfId="168" priority="669">
      <formula>OR($C9="TS",$C9="NNP",$C9="CSD",$C9="PNN")</formula>
    </cfRule>
  </conditionalFormatting>
  <conditionalFormatting sqref="HA22:HA26">
    <cfRule type="expression" dxfId="167" priority="667">
      <formula>OR($C22="TS",$C22="NNP",$C22="CSD",$C22="PNN")</formula>
    </cfRule>
  </conditionalFormatting>
  <conditionalFormatting sqref="HA28:HA37">
    <cfRule type="expression" dxfId="166" priority="666">
      <formula>OR($C28="TS",$C28="NNP",$C28="CSD",$C28="PNN")</formula>
    </cfRule>
  </conditionalFormatting>
  <conditionalFormatting sqref="HA39:HA44">
    <cfRule type="expression" dxfId="165" priority="665">
      <formula>OR($C39="TS",$C39="NNP",$C39="CSD",$C39="PNN")</formula>
    </cfRule>
  </conditionalFormatting>
  <conditionalFormatting sqref="HA46:HA58">
    <cfRule type="expression" dxfId="164" priority="664">
      <formula>OR($C46="TS",$C46="NNP",$C46="CSD",$C46="PNN")</formula>
    </cfRule>
  </conditionalFormatting>
  <conditionalFormatting sqref="HA60:HA62">
    <cfRule type="expression" dxfId="163" priority="663">
      <formula>OR($C60="TS",$C60="NNP",$C60="CSD",$C60="PNN")</formula>
    </cfRule>
  </conditionalFormatting>
  <conditionalFormatting sqref="HA65:HA69">
    <cfRule type="expression" dxfId="162" priority="662">
      <formula>OR($C65="TS",$C65="NNP",$C65="CSD",$C65="PNN")</formula>
    </cfRule>
  </conditionalFormatting>
  <conditionalFormatting sqref="HE9:HE20">
    <cfRule type="expression" dxfId="161" priority="678">
      <formula>OR($C9="TS",$C9="NNP",$C9="CSD",$C9="PNN")</formula>
    </cfRule>
  </conditionalFormatting>
  <conditionalFormatting sqref="HE22:HE26">
    <cfRule type="expression" dxfId="160" priority="676">
      <formula>OR($C22="TS",$C22="NNP",$C22="CSD",$C22="PNN")</formula>
    </cfRule>
  </conditionalFormatting>
  <conditionalFormatting sqref="HE28:HE37">
    <cfRule type="expression" dxfId="159" priority="675">
      <formula>OR($C28="TS",$C28="NNP",$C28="CSD",$C28="PNN")</formula>
    </cfRule>
  </conditionalFormatting>
  <conditionalFormatting sqref="HE39:HE44">
    <cfRule type="expression" dxfId="158" priority="674">
      <formula>OR($C39="TS",$C39="NNP",$C39="CSD",$C39="PNN")</formula>
    </cfRule>
  </conditionalFormatting>
  <conditionalFormatting sqref="HE46:HE58">
    <cfRule type="expression" dxfId="157" priority="673">
      <formula>OR($C46="TS",$C46="NNP",$C46="CSD",$C46="PNN")</formula>
    </cfRule>
  </conditionalFormatting>
  <conditionalFormatting sqref="HE60:HE62">
    <cfRule type="expression" dxfId="156" priority="672">
      <formula>OR($C60="TS",$C60="NNP",$C60="CSD",$C60="PNN")</formula>
    </cfRule>
  </conditionalFormatting>
  <conditionalFormatting sqref="HE65:HE69">
    <cfRule type="expression" dxfId="155" priority="671">
      <formula>OR($C65="TS",$C65="NNP",$C65="CSD",$C65="PNN")</formula>
    </cfRule>
  </conditionalFormatting>
  <conditionalFormatting sqref="HI9:HI20">
    <cfRule type="expression" dxfId="154" priority="687">
      <formula>OR($C9="TS",$C9="NNP",$C9="CSD",$C9="PNN")</formula>
    </cfRule>
  </conditionalFormatting>
  <conditionalFormatting sqref="HI22:HI26">
    <cfRule type="expression" dxfId="153" priority="685">
      <formula>OR($C22="TS",$C22="NNP",$C22="CSD",$C22="PNN")</formula>
    </cfRule>
  </conditionalFormatting>
  <conditionalFormatting sqref="HI28:HI37">
    <cfRule type="expression" dxfId="152" priority="684">
      <formula>OR($C28="TS",$C28="NNP",$C28="CSD",$C28="PNN")</formula>
    </cfRule>
  </conditionalFormatting>
  <conditionalFormatting sqref="HI39:HI44">
    <cfRule type="expression" dxfId="151" priority="683">
      <formula>OR($C39="TS",$C39="NNP",$C39="CSD",$C39="PNN")</formula>
    </cfRule>
  </conditionalFormatting>
  <conditionalFormatting sqref="HI46:HI58">
    <cfRule type="expression" dxfId="150" priority="682">
      <formula>OR($C46="TS",$C46="NNP",$C46="CSD",$C46="PNN")</formula>
    </cfRule>
  </conditionalFormatting>
  <conditionalFormatting sqref="HI60:HI62">
    <cfRule type="expression" dxfId="149" priority="681">
      <formula>OR($C60="TS",$C60="NNP",$C60="CSD",$C60="PNN")</formula>
    </cfRule>
  </conditionalFormatting>
  <conditionalFormatting sqref="HI65:HI69">
    <cfRule type="expression" dxfId="148" priority="680">
      <formula>OR($C65="TS",$C65="NNP",$C65="CSD",$C65="PNN")</formula>
    </cfRule>
  </conditionalFormatting>
  <conditionalFormatting sqref="HM9:HM20">
    <cfRule type="expression" dxfId="147" priority="696">
      <formula>OR($C9="TS",$C9="NNP",$C9="CSD",$C9="PNN")</formula>
    </cfRule>
  </conditionalFormatting>
  <conditionalFormatting sqref="HM22:HM26">
    <cfRule type="expression" dxfId="146" priority="694">
      <formula>OR($C22="TS",$C22="NNP",$C22="CSD",$C22="PNN")</formula>
    </cfRule>
  </conditionalFormatting>
  <conditionalFormatting sqref="HM28:HM37">
    <cfRule type="expression" dxfId="145" priority="693">
      <formula>OR($C28="TS",$C28="NNP",$C28="CSD",$C28="PNN")</formula>
    </cfRule>
  </conditionalFormatting>
  <conditionalFormatting sqref="HM39:HM44">
    <cfRule type="expression" dxfId="144" priority="692">
      <formula>OR($C39="TS",$C39="NNP",$C39="CSD",$C39="PNN")</formula>
    </cfRule>
  </conditionalFormatting>
  <conditionalFormatting sqref="HM46:HM58">
    <cfRule type="expression" dxfId="143" priority="691">
      <formula>OR($C46="TS",$C46="NNP",$C46="CSD",$C46="PNN")</formula>
    </cfRule>
  </conditionalFormatting>
  <conditionalFormatting sqref="HM60:HM62">
    <cfRule type="expression" dxfId="142" priority="690">
      <formula>OR($C60="TS",$C60="NNP",$C60="CSD",$C60="PNN")</formula>
    </cfRule>
  </conditionalFormatting>
  <conditionalFormatting sqref="HM65:HM69">
    <cfRule type="expression" dxfId="141" priority="689">
      <formula>OR($C65="TS",$C65="NNP",$C65="CSD",$C65="PNN")</formula>
    </cfRule>
  </conditionalFormatting>
  <conditionalFormatting sqref="HQ9:HQ20">
    <cfRule type="expression" dxfId="140" priority="705">
      <formula>OR($C9="TS",$C9="NNP",$C9="CSD",$C9="PNN")</formula>
    </cfRule>
  </conditionalFormatting>
  <conditionalFormatting sqref="HQ22:HQ26">
    <cfRule type="expression" dxfId="139" priority="703">
      <formula>OR($C22="TS",$C22="NNP",$C22="CSD",$C22="PNN")</formula>
    </cfRule>
  </conditionalFormatting>
  <conditionalFormatting sqref="HQ28:HQ37">
    <cfRule type="expression" dxfId="138" priority="702">
      <formula>OR($C28="TS",$C28="NNP",$C28="CSD",$C28="PNN")</formula>
    </cfRule>
  </conditionalFormatting>
  <conditionalFormatting sqref="HQ39:HQ44">
    <cfRule type="expression" dxfId="137" priority="701">
      <formula>OR($C39="TS",$C39="NNP",$C39="CSD",$C39="PNN")</formula>
    </cfRule>
  </conditionalFormatting>
  <conditionalFormatting sqref="HQ46:HQ58">
    <cfRule type="expression" dxfId="136" priority="700">
      <formula>OR($C46="TS",$C46="NNP",$C46="CSD",$C46="PNN")</formula>
    </cfRule>
  </conditionalFormatting>
  <conditionalFormatting sqref="HQ60:HQ62">
    <cfRule type="expression" dxfId="135" priority="699">
      <formula>OR($C60="TS",$C60="NNP",$C60="CSD",$C60="PNN")</formula>
    </cfRule>
  </conditionalFormatting>
  <conditionalFormatting sqref="HQ65:HQ69">
    <cfRule type="expression" dxfId="134" priority="698">
      <formula>OR($C65="TS",$C65="NNP",$C65="CSD",$C65="PNN")</formula>
    </cfRule>
  </conditionalFormatting>
  <conditionalFormatting sqref="HU9:HU20">
    <cfRule type="expression" dxfId="133" priority="714">
      <formula>OR($C9="TS",$C9="NNP",$C9="CSD",$C9="PNN")</formula>
    </cfRule>
  </conditionalFormatting>
  <conditionalFormatting sqref="HU22:HU26">
    <cfRule type="expression" dxfId="132" priority="712">
      <formula>OR($C22="TS",$C22="NNP",$C22="CSD",$C22="PNN")</formula>
    </cfRule>
  </conditionalFormatting>
  <conditionalFormatting sqref="HU28:HU37">
    <cfRule type="expression" dxfId="131" priority="711">
      <formula>OR($C28="TS",$C28="NNP",$C28="CSD",$C28="PNN")</formula>
    </cfRule>
  </conditionalFormatting>
  <conditionalFormatting sqref="HU39:HU44">
    <cfRule type="expression" dxfId="130" priority="710">
      <formula>OR($C39="TS",$C39="NNP",$C39="CSD",$C39="PNN")</formula>
    </cfRule>
  </conditionalFormatting>
  <conditionalFormatting sqref="HU46:HU58">
    <cfRule type="expression" dxfId="129" priority="709">
      <formula>OR($C46="TS",$C46="NNP",$C46="CSD",$C46="PNN")</formula>
    </cfRule>
  </conditionalFormatting>
  <conditionalFormatting sqref="HU60:HU62">
    <cfRule type="expression" dxfId="128" priority="708">
      <formula>OR($C60="TS",$C60="NNP",$C60="CSD",$C60="PNN")</formula>
    </cfRule>
  </conditionalFormatting>
  <conditionalFormatting sqref="HU65:HU69">
    <cfRule type="expression" dxfId="127" priority="707">
      <formula>OR($C65="TS",$C65="NNP",$C65="CSD",$C65="PNN")</formula>
    </cfRule>
  </conditionalFormatting>
  <conditionalFormatting sqref="HY9:HY20">
    <cfRule type="expression" dxfId="126" priority="723">
      <formula>OR($C9="TS",$C9="NNP",$C9="CSD",$C9="PNN")</formula>
    </cfRule>
  </conditionalFormatting>
  <conditionalFormatting sqref="HY22:HY26">
    <cfRule type="expression" dxfId="125" priority="721">
      <formula>OR($C22="TS",$C22="NNP",$C22="CSD",$C22="PNN")</formula>
    </cfRule>
  </conditionalFormatting>
  <conditionalFormatting sqref="HY28:HY37">
    <cfRule type="expression" dxfId="124" priority="720">
      <formula>OR($C28="TS",$C28="NNP",$C28="CSD",$C28="PNN")</formula>
    </cfRule>
  </conditionalFormatting>
  <conditionalFormatting sqref="HY39:HY44">
    <cfRule type="expression" dxfId="123" priority="719">
      <formula>OR($C39="TS",$C39="NNP",$C39="CSD",$C39="PNN")</formula>
    </cfRule>
  </conditionalFormatting>
  <conditionalFormatting sqref="HY46:HY58">
    <cfRule type="expression" dxfId="122" priority="718">
      <formula>OR($C46="TS",$C46="NNP",$C46="CSD",$C46="PNN")</formula>
    </cfRule>
  </conditionalFormatting>
  <conditionalFormatting sqref="HY60:HY62">
    <cfRule type="expression" dxfId="121" priority="717">
      <formula>OR($C60="TS",$C60="NNP",$C60="CSD",$C60="PNN")</formula>
    </cfRule>
  </conditionalFormatting>
  <conditionalFormatting sqref="HY65:HY69">
    <cfRule type="expression" dxfId="120" priority="716">
      <formula>OR($C65="TS",$C65="NNP",$C65="CSD",$C65="PNN")</formula>
    </cfRule>
  </conditionalFormatting>
  <conditionalFormatting sqref="IC9:IC20">
    <cfRule type="expression" dxfId="119" priority="732">
      <formula>OR($C9="TS",$C9="NNP",$C9="CSD",$C9="PNN")</formula>
    </cfRule>
  </conditionalFormatting>
  <conditionalFormatting sqref="IC22:IC26">
    <cfRule type="expression" dxfId="118" priority="730">
      <formula>OR($C22="TS",$C22="NNP",$C22="CSD",$C22="PNN")</formula>
    </cfRule>
  </conditionalFormatting>
  <conditionalFormatting sqref="IC28:IC37">
    <cfRule type="expression" dxfId="117" priority="729">
      <formula>OR($C28="TS",$C28="NNP",$C28="CSD",$C28="PNN")</formula>
    </cfRule>
  </conditionalFormatting>
  <conditionalFormatting sqref="IC39:IC44">
    <cfRule type="expression" dxfId="116" priority="728">
      <formula>OR($C39="TS",$C39="NNP",$C39="CSD",$C39="PNN")</formula>
    </cfRule>
  </conditionalFormatting>
  <conditionalFormatting sqref="IC46:IC58">
    <cfRule type="expression" dxfId="115" priority="727">
      <formula>OR($C46="TS",$C46="NNP",$C46="CSD",$C46="PNN")</formula>
    </cfRule>
  </conditionalFormatting>
  <conditionalFormatting sqref="IC60:IC62">
    <cfRule type="expression" dxfId="114" priority="726">
      <formula>OR($C60="TS",$C60="NNP",$C60="CSD",$C60="PNN")</formula>
    </cfRule>
  </conditionalFormatting>
  <conditionalFormatting sqref="IC65:IC69">
    <cfRule type="expression" dxfId="113" priority="725">
      <formula>OR($C65="TS",$C65="NNP",$C65="CSD",$C65="PNN")</formula>
    </cfRule>
  </conditionalFormatting>
  <conditionalFormatting sqref="IG9:IG20">
    <cfRule type="expression" dxfId="112" priority="740">
      <formula>OR($C9="TS",$C9="NNP",$C9="CSD",$C9="PNN")</formula>
    </cfRule>
  </conditionalFormatting>
  <conditionalFormatting sqref="IG22:IG26">
    <cfRule type="expression" dxfId="111" priority="738">
      <formula>OR($C22="TS",$C22="NNP",$C22="CSD",$C22="PNN")</formula>
    </cfRule>
  </conditionalFormatting>
  <conditionalFormatting sqref="IG28:IG37">
    <cfRule type="expression" dxfId="110" priority="737">
      <formula>OR($C28="TS",$C28="NNP",$C28="CSD",$C28="PNN")</formula>
    </cfRule>
  </conditionalFormatting>
  <conditionalFormatting sqref="IG39:IG44">
    <cfRule type="expression" dxfId="109" priority="736">
      <formula>OR($C39="TS",$C39="NNP",$C39="CSD",$C39="PNN")</formula>
    </cfRule>
  </conditionalFormatting>
  <conditionalFormatting sqref="IG46:IG58">
    <cfRule type="expression" dxfId="108" priority="735">
      <formula>OR($C46="TS",$C46="NNP",$C46="CSD",$C46="PNN")</formula>
    </cfRule>
  </conditionalFormatting>
  <conditionalFormatting sqref="IG60:IG62">
    <cfRule type="expression" dxfId="107" priority="734">
      <formula>OR($C60="TS",$C60="NNP",$C60="CSD",$C60="PNN")</formula>
    </cfRule>
  </conditionalFormatting>
  <conditionalFormatting sqref="IK9:IK20">
    <cfRule type="expression" dxfId="106" priority="749">
      <formula>OR($C9="TS",$C9="NNP",$C9="CSD",$C9="PNN")</formula>
    </cfRule>
  </conditionalFormatting>
  <conditionalFormatting sqref="IK22:IK26">
    <cfRule type="expression" dxfId="105" priority="747">
      <formula>OR($C22="TS",$C22="NNP",$C22="CSD",$C22="PNN")</formula>
    </cfRule>
  </conditionalFormatting>
  <conditionalFormatting sqref="IK28:IK37">
    <cfRule type="expression" dxfId="104" priority="746">
      <formula>OR($C28="TS",$C28="NNP",$C28="CSD",$C28="PNN")</formula>
    </cfRule>
  </conditionalFormatting>
  <conditionalFormatting sqref="IK39:IK44">
    <cfRule type="expression" dxfId="103" priority="745">
      <formula>OR($C39="TS",$C39="NNP",$C39="CSD",$C39="PNN")</formula>
    </cfRule>
  </conditionalFormatting>
  <conditionalFormatting sqref="IK46:IK58">
    <cfRule type="expression" dxfId="102" priority="744">
      <formula>OR($C46="TS",$C46="NNP",$C46="CSD",$C46="PNN")</formula>
    </cfRule>
  </conditionalFormatting>
  <conditionalFormatting sqref="IK60:IK62">
    <cfRule type="expression" dxfId="101" priority="743">
      <formula>OR($C60="TS",$C60="NNP",$C60="CSD",$C60="PNN")</formula>
    </cfRule>
  </conditionalFormatting>
  <conditionalFormatting sqref="IK65:IK69">
    <cfRule type="expression" dxfId="100" priority="742">
      <formula>OR($C65="TS",$C65="NNP",$C65="CSD",$C65="PNN")</formula>
    </cfRule>
  </conditionalFormatting>
  <conditionalFormatting sqref="IO9:IO20">
    <cfRule type="expression" dxfId="99" priority="9">
      <formula>OR($C9="TS",$C9="NNP",$C9="CSD",$C9="PNN")</formula>
    </cfRule>
  </conditionalFormatting>
  <conditionalFormatting sqref="IO22:IO26">
    <cfRule type="expression" dxfId="98" priority="7">
      <formula>OR($C22="TS",$C22="NNP",$C22="CSD",$C22="PNN")</formula>
    </cfRule>
  </conditionalFormatting>
  <conditionalFormatting sqref="IO28:IO37">
    <cfRule type="expression" dxfId="97" priority="6">
      <formula>OR($C28="TS",$C28="NNP",$C28="CSD",$C28="PNN")</formula>
    </cfRule>
  </conditionalFormatting>
  <conditionalFormatting sqref="IO39:IO44">
    <cfRule type="expression" dxfId="96" priority="5">
      <formula>OR($C39="TS",$C39="NNP",$C39="CSD",$C39="PNN")</formula>
    </cfRule>
  </conditionalFormatting>
  <conditionalFormatting sqref="IO46:IO58">
    <cfRule type="expression" dxfId="95" priority="3">
      <formula>OR($C46="TS",$C46="NNP",$C46="CSD",$C46="PNN")</formula>
    </cfRule>
  </conditionalFormatting>
  <conditionalFormatting sqref="IO60:IO62">
    <cfRule type="expression" dxfId="94" priority="2">
      <formula>OR($C60="TS",$C60="NNP",$C60="CSD",$C60="PNN")</formula>
    </cfRule>
  </conditionalFormatting>
  <conditionalFormatting sqref="IO65:IO69">
    <cfRule type="expression" dxfId="93" priority="1">
      <formula>OR($C65="TS",$C65="NNP",$C65="CSD",$C65="PNN")</formula>
    </cfRule>
  </conditionalFormatting>
  <conditionalFormatting sqref="IS9:IS20">
    <cfRule type="expression" dxfId="92" priority="767">
      <formula>OR($C9="TS",$C9="NNP",$C9="CSD",$C9="PNN")</formula>
    </cfRule>
  </conditionalFormatting>
  <conditionalFormatting sqref="IS22:IS26">
    <cfRule type="expression" dxfId="91" priority="765">
      <formula>OR($C22="TS",$C22="NNP",$C22="CSD",$C22="PNN")</formula>
    </cfRule>
  </conditionalFormatting>
  <conditionalFormatting sqref="IS28:IS37">
    <cfRule type="expression" dxfId="90" priority="764">
      <formula>OR($C28="TS",$C28="NNP",$C28="CSD",$C28="PNN")</formula>
    </cfRule>
  </conditionalFormatting>
  <conditionalFormatting sqref="IS39:IS44">
    <cfRule type="expression" dxfId="89" priority="763">
      <formula>OR($C39="TS",$C39="NNP",$C39="CSD",$C39="PNN")</formula>
    </cfRule>
  </conditionalFormatting>
  <conditionalFormatting sqref="IS46:IS58">
    <cfRule type="expression" dxfId="88" priority="762">
      <formula>OR($C46="TS",$C46="NNP",$C46="CSD",$C46="PNN")</formula>
    </cfRule>
  </conditionalFormatting>
  <conditionalFormatting sqref="IS60:IS62">
    <cfRule type="expression" dxfId="87" priority="761">
      <formula>OR($C60="TS",$C60="NNP",$C60="CSD",$C60="PNN")</formula>
    </cfRule>
  </conditionalFormatting>
  <conditionalFormatting sqref="IS65:IS69">
    <cfRule type="expression" dxfId="86" priority="760">
      <formula>OR($C65="TS",$C65="NNP",$C65="CSD",$C65="PNN")</formula>
    </cfRule>
  </conditionalFormatting>
  <conditionalFormatting sqref="IW9:IW20">
    <cfRule type="expression" dxfId="85" priority="776">
      <formula>OR($C9="TS",$C9="NNP",$C9="CSD",$C9="PNN")</formula>
    </cfRule>
  </conditionalFormatting>
  <conditionalFormatting sqref="IW22:IW26">
    <cfRule type="expression" dxfId="84" priority="774">
      <formula>OR($C22="TS",$C22="NNP",$C22="CSD",$C22="PNN")</formula>
    </cfRule>
  </conditionalFormatting>
  <conditionalFormatting sqref="IW28:IW37">
    <cfRule type="expression" dxfId="83" priority="773">
      <formula>OR($C28="TS",$C28="NNP",$C28="CSD",$C28="PNN")</formula>
    </cfRule>
  </conditionalFormatting>
  <conditionalFormatting sqref="IW39:IW44">
    <cfRule type="expression" dxfId="82" priority="772">
      <formula>OR($C39="TS",$C39="NNP",$C39="CSD",$C39="PNN")</formula>
    </cfRule>
  </conditionalFormatting>
  <conditionalFormatting sqref="IW46:IW58">
    <cfRule type="expression" dxfId="81" priority="771">
      <formula>OR($C46="TS",$C46="NNP",$C46="CSD",$C46="PNN")</formula>
    </cfRule>
  </conditionalFormatting>
  <conditionalFormatting sqref="IW60:IW62">
    <cfRule type="expression" dxfId="80" priority="770">
      <formula>OR($C60="TS",$C60="NNP",$C60="CSD",$C60="PNN")</formula>
    </cfRule>
  </conditionalFormatting>
  <conditionalFormatting sqref="IW65:IW69">
    <cfRule type="expression" dxfId="79" priority="769">
      <formula>OR($C65="TS",$C65="NNP",$C65="CSD",$C65="PNN")</formula>
    </cfRule>
  </conditionalFormatting>
  <conditionalFormatting sqref="JA9:JA20">
    <cfRule type="expression" dxfId="78" priority="217">
      <formula>OR($C9="TS",$C9="NNP",$C9="CSD",$C9="PNN")</formula>
    </cfRule>
  </conditionalFormatting>
  <conditionalFormatting sqref="JA22:JA26">
    <cfRule type="expression" dxfId="77" priority="215">
      <formula>OR($C22="TS",$C22="NNP",$C22="CSD",$C22="PNN")</formula>
    </cfRule>
  </conditionalFormatting>
  <conditionalFormatting sqref="JA28:JA37">
    <cfRule type="expression" dxfId="76" priority="214">
      <formula>OR($C28="TS",$C28="NNP",$C28="CSD",$C28="PNN")</formula>
    </cfRule>
  </conditionalFormatting>
  <conditionalFormatting sqref="JA39:JA44">
    <cfRule type="expression" dxfId="75" priority="213">
      <formula>OR($C39="TS",$C39="NNP",$C39="CSD",$C39="PNN")</formula>
    </cfRule>
  </conditionalFormatting>
  <conditionalFormatting sqref="JA46:JA58">
    <cfRule type="expression" dxfId="74" priority="211">
      <formula>OR($C46="TS",$C46="NNP",$C46="CSD",$C46="PNN")</formula>
    </cfRule>
  </conditionalFormatting>
  <conditionalFormatting sqref="JA60:JA62">
    <cfRule type="expression" dxfId="73" priority="210">
      <formula>OR($C60="TS",$C60="NNP",$C60="CSD",$C60="PNN")</formula>
    </cfRule>
  </conditionalFormatting>
  <conditionalFormatting sqref="JA65:JA69">
    <cfRule type="expression" dxfId="72" priority="209">
      <formula>OR($C65="TS",$C65="NNP",$C65="CSD",$C65="PNN")</formula>
    </cfRule>
  </conditionalFormatting>
  <conditionalFormatting sqref="JE9:JE20">
    <cfRule type="expression" dxfId="71" priority="795">
      <formula>OR($C9="TS",$C9="NNP",$C9="CSD",$C9="PNN")</formula>
    </cfRule>
  </conditionalFormatting>
  <conditionalFormatting sqref="JE22:JE26">
    <cfRule type="expression" dxfId="70" priority="793">
      <formula>OR($C22="TS",$C22="NNP",$C22="CSD",$C22="PNN")</formula>
    </cfRule>
  </conditionalFormatting>
  <conditionalFormatting sqref="JE28:JE37">
    <cfRule type="expression" dxfId="69" priority="792">
      <formula>OR($C28="TS",$C28="NNP",$C28="CSD",$C28="PNN")</formula>
    </cfRule>
  </conditionalFormatting>
  <conditionalFormatting sqref="JE39:JE44">
    <cfRule type="expression" dxfId="68" priority="791">
      <formula>OR($C39="TS",$C39="NNP",$C39="CSD",$C39="PNN")</formula>
    </cfRule>
  </conditionalFormatting>
  <conditionalFormatting sqref="JE46:JE58">
    <cfRule type="expression" dxfId="67" priority="790">
      <formula>OR($C46="TS",$C46="NNP",$C46="CSD",$C46="PNN")</formula>
    </cfRule>
  </conditionalFormatting>
  <conditionalFormatting sqref="JE60:JE62">
    <cfRule type="expression" dxfId="66" priority="789">
      <formula>OR($C60="TS",$C60="NNP",$C60="CSD",$C60="PNN")</formula>
    </cfRule>
  </conditionalFormatting>
  <conditionalFormatting sqref="JE65:JE69">
    <cfRule type="expression" dxfId="65" priority="787">
      <formula>OR($C65="TS",$C65="NNP",$C65="CSD",$C65="PNN")</formula>
    </cfRule>
  </conditionalFormatting>
  <pageMargins left="0.2" right="0.2" top="1" bottom="0.75" header="0.3" footer="0.3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/>
  <dimension ref="A1:H70"/>
  <sheetViews>
    <sheetView workbookViewId="0">
      <selection activeCell="A3" sqref="A3:F3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8.625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8.625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8.625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8.625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8.625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8.625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8.625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8.625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8.625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8.625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8.625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8.625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8.625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8.625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8.625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8.625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8.625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8.625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8.625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8.625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8.625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8.625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8.625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8.625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8.625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8.625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8.625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8.625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8.625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8.625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8.625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8.625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8.625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8.625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8.625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8.625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8.625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8.625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8.625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8.625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8.625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8.625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8.625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8.625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8.625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8.625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8.625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8.625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8.625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8.625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8.625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8.625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8.625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8.625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8.625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8.625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8.625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8.625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8.625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8.625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8.625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8.625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8.625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8.625" style="85"/>
    <col min="16371" max="16381" width="9" style="85" customWidth="1"/>
    <col min="16382" max="16384" width="8.625" style="85"/>
  </cols>
  <sheetData>
    <row r="1" spans="1:8" s="79" customFormat="1" ht="18.75">
      <c r="A1" s="379" t="s">
        <v>300</v>
      </c>
      <c r="B1" s="379"/>
      <c r="C1" s="379"/>
      <c r="D1" s="379"/>
      <c r="E1" s="379"/>
      <c r="F1" s="379"/>
    </row>
    <row r="2" spans="1:8" s="79" customFormat="1" ht="37.15" customHeight="1">
      <c r="A2" s="380" t="s">
        <v>320</v>
      </c>
      <c r="B2" s="380"/>
      <c r="C2" s="380"/>
      <c r="D2" s="380"/>
      <c r="E2" s="380"/>
      <c r="F2" s="380"/>
    </row>
    <row r="3" spans="1:8" s="80" customFormat="1" ht="19.5" customHeight="1">
      <c r="A3" s="381" t="s">
        <v>393</v>
      </c>
      <c r="B3" s="381"/>
      <c r="C3" s="381"/>
      <c r="D3" s="381"/>
      <c r="E3" s="381"/>
      <c r="F3" s="381"/>
    </row>
    <row r="4" spans="1:8" s="81" customFormat="1" ht="18.75">
      <c r="A4" s="80"/>
      <c r="B4" s="91"/>
      <c r="C4" s="91"/>
      <c r="D4" s="91"/>
      <c r="E4" s="91"/>
      <c r="F4" s="92" t="s">
        <v>294</v>
      </c>
    </row>
    <row r="5" spans="1:8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8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8" s="98" customFormat="1" ht="15.75">
      <c r="A7" s="96"/>
      <c r="B7" s="99" t="s">
        <v>302</v>
      </c>
      <c r="C7" s="96"/>
      <c r="D7" s="97"/>
      <c r="E7" s="97"/>
      <c r="F7" s="97"/>
    </row>
    <row r="8" spans="1:8" s="81" customFormat="1" ht="16.5" customHeight="1">
      <c r="A8" s="70" t="s">
        <v>47</v>
      </c>
      <c r="B8" s="71" t="s">
        <v>9</v>
      </c>
      <c r="C8" s="72" t="s">
        <v>48</v>
      </c>
      <c r="D8" s="133">
        <f>'Bieu 01'!I7</f>
        <v>9369.7217999999993</v>
      </c>
      <c r="E8" s="170">
        <f>'Bieu 01'!L7</f>
        <v>9214.68</v>
      </c>
      <c r="F8" s="170">
        <f>E8-D8</f>
        <v>-155.04179999999906</v>
      </c>
      <c r="H8" s="102"/>
    </row>
    <row r="9" spans="1:8" ht="16.5" customHeight="1">
      <c r="A9" s="4" t="s">
        <v>1</v>
      </c>
      <c r="B9" s="5" t="s">
        <v>8</v>
      </c>
      <c r="C9" s="77" t="s">
        <v>49</v>
      </c>
      <c r="D9" s="63">
        <f>'Bieu 01'!I8</f>
        <v>780.23390000000006</v>
      </c>
      <c r="E9" s="83">
        <f>'Bieu 01'!L8</f>
        <v>750.505</v>
      </c>
      <c r="F9" s="83">
        <f>E9-D9</f>
        <v>-29.728900000000067</v>
      </c>
    </row>
    <row r="10" spans="1:8" s="88" customFormat="1" ht="16.5" customHeight="1">
      <c r="A10" s="7" t="s">
        <v>50</v>
      </c>
      <c r="B10" s="8" t="s">
        <v>51</v>
      </c>
      <c r="C10" s="9" t="s">
        <v>52</v>
      </c>
      <c r="D10" s="67">
        <f>'Bieu 01'!I9</f>
        <v>651.37620000000004</v>
      </c>
      <c r="E10" s="86">
        <f>'Bieu 01'!L9</f>
        <v>617.60500000000002</v>
      </c>
      <c r="F10" s="86">
        <f t="shared" ref="F10:F70" si="0">E10-D10</f>
        <v>-33.771200000000022</v>
      </c>
    </row>
    <row r="11" spans="1:8" s="88" customFormat="1" ht="16.5" customHeight="1">
      <c r="A11" s="7" t="s">
        <v>53</v>
      </c>
      <c r="B11" s="10" t="s">
        <v>54</v>
      </c>
      <c r="C11" s="9" t="s">
        <v>55</v>
      </c>
      <c r="D11" s="67">
        <f>'Bieu 01'!I10</f>
        <v>128.85769999999999</v>
      </c>
      <c r="E11" s="86">
        <f>'Bieu 01'!L10</f>
        <v>132.9</v>
      </c>
      <c r="F11" s="86">
        <f t="shared" si="0"/>
        <v>4.0423000000000116</v>
      </c>
    </row>
    <row r="12" spans="1:8" s="82" customFormat="1" ht="16.5" customHeight="1">
      <c r="A12" s="4" t="s">
        <v>2</v>
      </c>
      <c r="B12" s="11" t="s">
        <v>56</v>
      </c>
      <c r="C12" s="6" t="s">
        <v>57</v>
      </c>
      <c r="D12" s="63">
        <f>'Bieu 01'!I11</f>
        <v>582.79819999999995</v>
      </c>
      <c r="E12" s="83">
        <f>'Bieu 01'!L11</f>
        <v>515.35500000000002</v>
      </c>
      <c r="F12" s="83">
        <f t="shared" si="0"/>
        <v>-67.443199999999933</v>
      </c>
    </row>
    <row r="13" spans="1:8" ht="16.5" customHeight="1">
      <c r="A13" s="4" t="s">
        <v>3</v>
      </c>
      <c r="B13" s="11" t="s">
        <v>26</v>
      </c>
      <c r="C13" s="6" t="s">
        <v>58</v>
      </c>
      <c r="D13" s="63">
        <f>'Bieu 01'!I12</f>
        <v>154.4451</v>
      </c>
      <c r="E13" s="83">
        <f>'Bieu 01'!L12</f>
        <v>217.94</v>
      </c>
      <c r="F13" s="83">
        <f t="shared" si="0"/>
        <v>63.494900000000001</v>
      </c>
    </row>
    <row r="14" spans="1:8" ht="16.5" customHeight="1">
      <c r="A14" s="4" t="s">
        <v>4</v>
      </c>
      <c r="B14" s="5" t="s">
        <v>6</v>
      </c>
      <c r="C14" s="6" t="s">
        <v>59</v>
      </c>
      <c r="D14" s="63">
        <f>'Bieu 01'!I13</f>
        <v>0</v>
      </c>
      <c r="E14" s="83">
        <f>'Bieu 01'!L13</f>
        <v>0</v>
      </c>
      <c r="F14" s="83">
        <f t="shared" si="0"/>
        <v>0</v>
      </c>
    </row>
    <row r="15" spans="1:8" ht="16.5" customHeight="1">
      <c r="A15" s="4" t="s">
        <v>27</v>
      </c>
      <c r="B15" s="5" t="s">
        <v>5</v>
      </c>
      <c r="C15" s="6" t="s">
        <v>60</v>
      </c>
      <c r="D15" s="63">
        <f>'Bieu 01'!I14</f>
        <v>846.22640000000001</v>
      </c>
      <c r="E15" s="83">
        <f>'Bieu 01'!L14</f>
        <v>1301.51</v>
      </c>
      <c r="F15" s="83">
        <f t="shared" si="0"/>
        <v>455.28359999999998</v>
      </c>
    </row>
    <row r="16" spans="1:8" s="82" customFormat="1" ht="16.5" customHeight="1">
      <c r="A16" s="4" t="s">
        <v>28</v>
      </c>
      <c r="B16" s="5" t="s">
        <v>7</v>
      </c>
      <c r="C16" s="6" t="s">
        <v>61</v>
      </c>
      <c r="D16" s="63">
        <f>'Bieu 01'!I15</f>
        <v>6947.9727000000003</v>
      </c>
      <c r="E16" s="83">
        <f>'Bieu 01'!L15</f>
        <v>6329.5</v>
      </c>
      <c r="F16" s="83">
        <f t="shared" si="0"/>
        <v>-618.47270000000026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67">
        <f>'Bieu 01'!I16</f>
        <v>3572.2381</v>
      </c>
      <c r="E17" s="86">
        <f>'Bieu 01'!L16</f>
        <v>3623.46</v>
      </c>
      <c r="F17" s="86">
        <f t="shared" si="0"/>
        <v>51.221900000000005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63">
        <f>'Bieu 01'!I17</f>
        <v>52.258299999999998</v>
      </c>
      <c r="E18" s="83">
        <f>'Bieu 01'!L17</f>
        <v>50.72</v>
      </c>
      <c r="F18" s="83">
        <f t="shared" si="0"/>
        <v>-1.5382999999999996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63">
        <f>'Bieu 01'!I18</f>
        <v>0</v>
      </c>
      <c r="E19" s="83">
        <f>'Bieu 01'!L18</f>
        <v>43.01</v>
      </c>
      <c r="F19" s="83">
        <f t="shared" si="0"/>
        <v>43.01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63">
        <f>'Bieu 01'!I19</f>
        <v>0</v>
      </c>
      <c r="E20" s="83">
        <f>'Bieu 01'!L19</f>
        <v>0</v>
      </c>
      <c r="F20" s="83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63">
        <f>'Bieu 01'!I20</f>
        <v>5.7872000000000003</v>
      </c>
      <c r="E21" s="83">
        <f>'Bieu 01'!L20</f>
        <v>6.14</v>
      </c>
      <c r="F21" s="83">
        <f t="shared" si="0"/>
        <v>0.35279999999999934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33">
        <f>'Bieu 01'!I21</f>
        <v>642.7183</v>
      </c>
      <c r="E22" s="170">
        <f>'Bieu 01'!L21</f>
        <v>803.19999999999993</v>
      </c>
      <c r="F22" s="170">
        <f t="shared" si="0"/>
        <v>160.48169999999993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63">
        <f>'Bieu 01'!I22</f>
        <v>80.329499999999996</v>
      </c>
      <c r="E23" s="83">
        <f>'Bieu 01'!L22</f>
        <v>209.92000000000002</v>
      </c>
      <c r="F23" s="83">
        <f t="shared" si="0"/>
        <v>129.59050000000002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63">
        <f>'Bieu 01'!I23</f>
        <v>99.239400000000003</v>
      </c>
      <c r="E24" s="83">
        <f>'Bieu 01'!L23</f>
        <v>0</v>
      </c>
      <c r="F24" s="83">
        <f t="shared" si="0"/>
        <v>-99.239400000000003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63">
        <f>'Bieu 01'!I24</f>
        <v>3.5960000000000001</v>
      </c>
      <c r="E25" s="83">
        <f>'Bieu 01'!L24</f>
        <v>6.92</v>
      </c>
      <c r="F25" s="83">
        <f t="shared" si="0"/>
        <v>3.3239999999999998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63">
        <f>'Bieu 01'!I25</f>
        <v>8.9951000000000008</v>
      </c>
      <c r="E26" s="83">
        <f>'Bieu 01'!L25</f>
        <v>10.32</v>
      </c>
      <c r="F26" s="83">
        <f t="shared" si="0"/>
        <v>1.3248999999999995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63">
        <f>'Bieu 01'!I26</f>
        <v>0.79610000000000003</v>
      </c>
      <c r="E27" s="83">
        <f>'Bieu 01'!L26</f>
        <v>1.4</v>
      </c>
      <c r="F27" s="83">
        <f t="shared" si="0"/>
        <v>0.60389999999999988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64">
        <f>'Bieu 01'!I27</f>
        <v>17.189700000000002</v>
      </c>
      <c r="E28" s="101">
        <f>'Bieu 01'!L27</f>
        <v>34.31</v>
      </c>
      <c r="F28" s="101">
        <f t="shared" si="0"/>
        <v>17.1203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63">
        <f>'Bieu 01'!I28</f>
        <v>3.4091</v>
      </c>
      <c r="E29" s="83">
        <f>'Bieu 01'!L28</f>
        <v>4.79</v>
      </c>
      <c r="F29" s="83">
        <f t="shared" si="0"/>
        <v>1.3809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63">
        <f>'Bieu 01'!I29</f>
        <v>0.14610000000000001</v>
      </c>
      <c r="E30" s="83">
        <f>'Bieu 01'!L29</f>
        <v>0.15</v>
      </c>
      <c r="F30" s="83">
        <f t="shared" si="0"/>
        <v>3.8999999999999868E-3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63">
        <f>'Bieu 01'!I30</f>
        <v>0.95279999999999998</v>
      </c>
      <c r="E31" s="83">
        <f>'Bieu 01'!L30</f>
        <v>4.51</v>
      </c>
      <c r="F31" s="83">
        <f t="shared" si="0"/>
        <v>3.5571999999999999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63">
        <f>'Bieu 01'!I31</f>
        <v>9.9578000000000007</v>
      </c>
      <c r="E32" s="83">
        <f>'Bieu 01'!L31</f>
        <v>18.7</v>
      </c>
      <c r="F32" s="83">
        <f t="shared" si="0"/>
        <v>8.7421999999999986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63">
        <f>'Bieu 01'!I32</f>
        <v>2.1956000000000002</v>
      </c>
      <c r="E33" s="83">
        <f>'Bieu 01'!L32</f>
        <v>4.6399999999999997</v>
      </c>
      <c r="F33" s="83">
        <f t="shared" si="0"/>
        <v>2.4443999999999995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63">
        <f>'Bieu 01'!I33</f>
        <v>0</v>
      </c>
      <c r="E34" s="83">
        <f>'Bieu 01'!L33</f>
        <v>0</v>
      </c>
      <c r="F34" s="83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63">
        <f>'Bieu 01'!I34</f>
        <v>0</v>
      </c>
      <c r="E35" s="83">
        <f>'Bieu 01'!L34</f>
        <v>0.03</v>
      </c>
      <c r="F35" s="83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63">
        <f>'Bieu 01'!I35</f>
        <v>0.52829999999999999</v>
      </c>
      <c r="E36" s="83">
        <f>'Bieu 01'!L35</f>
        <v>0.53</v>
      </c>
      <c r="F36" s="83">
        <f t="shared" si="0"/>
        <v>1.7000000000000348E-3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63">
        <f>'Bieu 01'!I36</f>
        <v>0</v>
      </c>
      <c r="E37" s="83">
        <f>'Bieu 01'!L36</f>
        <v>0</v>
      </c>
      <c r="F37" s="83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63">
        <f>'Bieu 01'!I37</f>
        <v>0</v>
      </c>
      <c r="E38" s="83">
        <f>'Bieu 01'!L37</f>
        <v>0.96</v>
      </c>
      <c r="F38" s="83">
        <f t="shared" si="0"/>
        <v>0.96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64">
        <f>'Bieu 01'!I38</f>
        <v>2.9193000000000002</v>
      </c>
      <c r="E39" s="101">
        <f>'Bieu 01'!L38</f>
        <v>22.54</v>
      </c>
      <c r="F39" s="101">
        <f t="shared" si="0"/>
        <v>19.620699999999999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63">
        <f>'Bieu 01'!I39</f>
        <v>0</v>
      </c>
      <c r="E40" s="83">
        <f>'Bieu 01'!L39</f>
        <v>0</v>
      </c>
      <c r="F40" s="83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63">
        <f>'Bieu 01'!I40</f>
        <v>0</v>
      </c>
      <c r="E41" s="83">
        <f>'Bieu 01'!L40</f>
        <v>0</v>
      </c>
      <c r="F41" s="83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63">
        <f>'Bieu 01'!I41</f>
        <v>0</v>
      </c>
      <c r="E42" s="83">
        <f>'Bieu 01'!L41</f>
        <v>0</v>
      </c>
      <c r="F42" s="83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63">
        <f>'Bieu 01'!I42</f>
        <v>1.1202000000000001</v>
      </c>
      <c r="E43" s="83">
        <f>'Bieu 01'!L42</f>
        <v>5.94</v>
      </c>
      <c r="F43" s="83">
        <f t="shared" si="0"/>
        <v>4.8198000000000008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63">
        <f>'Bieu 01'!I43</f>
        <v>1.7668999999999999</v>
      </c>
      <c r="E44" s="83">
        <f>'Bieu 01'!L43</f>
        <v>3.6</v>
      </c>
      <c r="F44" s="83">
        <f t="shared" si="0"/>
        <v>1.8331000000000002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63">
        <f>'Bieu 01'!I44</f>
        <v>3.2199999999999999E-2</v>
      </c>
      <c r="E45" s="83">
        <f>'Bieu 01'!L44</f>
        <v>13</v>
      </c>
      <c r="F45" s="83">
        <f t="shared" si="0"/>
        <v>12.9678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64">
        <f>'Bieu 01'!I45</f>
        <v>268.72300000000001</v>
      </c>
      <c r="E46" s="101">
        <f>'Bieu 01'!L45</f>
        <v>371.79000000000008</v>
      </c>
      <c r="F46" s="101">
        <f t="shared" si="0"/>
        <v>103.06700000000006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63">
        <f>'Bieu 01'!I46</f>
        <v>234.1652</v>
      </c>
      <c r="E47" s="83">
        <f>'Bieu 01'!L46</f>
        <v>291.02999999999997</v>
      </c>
      <c r="F47" s="83">
        <f t="shared" si="0"/>
        <v>56.864799999999974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63">
        <f>'Bieu 01'!I47</f>
        <v>32.892000000000003</v>
      </c>
      <c r="E48" s="83">
        <f>'Bieu 01'!L47</f>
        <v>32.89</v>
      </c>
      <c r="F48" s="83">
        <f t="shared" si="0"/>
        <v>-2.0000000000024443E-3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63">
        <f>'Bieu 01'!I48</f>
        <v>0</v>
      </c>
      <c r="E49" s="83">
        <f>'Bieu 01'!L48</f>
        <v>0.66</v>
      </c>
      <c r="F49" s="83">
        <f t="shared" si="0"/>
        <v>0.66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63">
        <f>'Bieu 01'!I49</f>
        <v>0</v>
      </c>
      <c r="E50" s="83">
        <f>'Bieu 01'!L49</f>
        <v>1.47</v>
      </c>
      <c r="F50" s="83">
        <f t="shared" si="0"/>
        <v>1.47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63">
        <f>'Bieu 01'!I50</f>
        <v>0.31480000000000002</v>
      </c>
      <c r="E51" s="83">
        <f>'Bieu 01'!L50</f>
        <v>0.91000000000000014</v>
      </c>
      <c r="F51" s="83">
        <f t="shared" si="0"/>
        <v>0.59520000000000017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63">
        <f>'Bieu 01'!I51</f>
        <v>0.10249999999999999</v>
      </c>
      <c r="E52" s="83">
        <f>'Bieu 01'!L51</f>
        <v>22.35</v>
      </c>
      <c r="F52" s="83">
        <f t="shared" si="0"/>
        <v>22.247500000000002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63">
        <f>'Bieu 01'!I52</f>
        <v>0.62390000000000001</v>
      </c>
      <c r="E53" s="83">
        <f>'Bieu 01'!L52</f>
        <v>8.5500000000000007</v>
      </c>
      <c r="F53" s="83">
        <f t="shared" si="0"/>
        <v>7.9261000000000008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63">
        <f>'Bieu 01'!I53</f>
        <v>0.1343</v>
      </c>
      <c r="E54" s="83">
        <f>'Bieu 01'!L53</f>
        <v>0.16</v>
      </c>
      <c r="F54" s="83">
        <f t="shared" si="0"/>
        <v>2.5700000000000001E-2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63">
        <f>'Bieu 01'!I54</f>
        <v>0.49030000000000001</v>
      </c>
      <c r="E55" s="83">
        <f>'Bieu 01'!L54</f>
        <v>2.21</v>
      </c>
      <c r="F55" s="83">
        <f t="shared" si="0"/>
        <v>1.7197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63">
        <f>'Bieu 01'!I55</f>
        <v>0</v>
      </c>
      <c r="E56" s="83">
        <f>'Bieu 01'!L55</f>
        <v>11.559999999999999</v>
      </c>
      <c r="F56" s="83">
        <f t="shared" si="0"/>
        <v>11.559999999999999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64">
        <f>'Bieu 01'!I56</f>
        <v>0.68459999999999999</v>
      </c>
      <c r="E57" s="101">
        <f>'Bieu 01'!L56</f>
        <v>0.68</v>
      </c>
      <c r="F57" s="101">
        <f t="shared" si="0"/>
        <v>-4.5999999999999375E-3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64">
        <f>'Bieu 01'!I57</f>
        <v>1.4971000000000001</v>
      </c>
      <c r="E58" s="101">
        <f>'Bieu 01'!L57</f>
        <v>1.54</v>
      </c>
      <c r="F58" s="101">
        <f t="shared" si="0"/>
        <v>4.2899999999999938E-2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64">
        <f>'Bieu 01'!I58</f>
        <v>14.1721</v>
      </c>
      <c r="E59" s="101">
        <f>'Bieu 01'!L58</f>
        <v>17.739999999999998</v>
      </c>
      <c r="F59" s="101">
        <f t="shared" si="0"/>
        <v>3.5678999999999981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64">
        <f>'Bieu 01'!I59</f>
        <v>134.37710000000001</v>
      </c>
      <c r="E60" s="101">
        <f>'Bieu 01'!L59</f>
        <v>115.72999999999999</v>
      </c>
      <c r="F60" s="101">
        <f t="shared" si="0"/>
        <v>-18.647100000000023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64">
        <f>'Bieu 01'!I60</f>
        <v>0</v>
      </c>
      <c r="E61" s="101">
        <f>'Bieu 01'!L60</f>
        <v>0</v>
      </c>
      <c r="F61" s="101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64">
        <f>'Bieu 01'!I61</f>
        <v>134.37710000000001</v>
      </c>
      <c r="E62" s="101">
        <f>'Bieu 01'!L61</f>
        <v>115.72999999999999</v>
      </c>
      <c r="F62" s="101">
        <f t="shared" si="0"/>
        <v>-18.647100000000023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64">
        <f>'Bieu 01'!I62</f>
        <v>10.199299999999999</v>
      </c>
      <c r="E63" s="101">
        <f>'Bieu 01'!L62</f>
        <v>10.309999999999999</v>
      </c>
      <c r="F63" s="101">
        <f t="shared" si="0"/>
        <v>0.11069999999999958</v>
      </c>
    </row>
    <row r="64" spans="1:6" ht="16.5" customHeight="1">
      <c r="A64" s="74">
        <v>3</v>
      </c>
      <c r="B64" s="73" t="s">
        <v>24</v>
      </c>
      <c r="C64" s="72" t="s">
        <v>173</v>
      </c>
      <c r="D64" s="133">
        <f>'Bieu 01'!I63</f>
        <v>12.1721</v>
      </c>
      <c r="E64" s="170">
        <f>'Bieu 01'!L63</f>
        <v>6.73</v>
      </c>
      <c r="F64" s="170">
        <f t="shared" si="0"/>
        <v>-5.4420999999999999</v>
      </c>
    </row>
    <row r="65" spans="1:6" s="82" customFormat="1" ht="16.5" hidden="1" customHeight="1">
      <c r="A65" s="17"/>
      <c r="B65" s="8" t="s">
        <v>18</v>
      </c>
      <c r="C65" s="3"/>
      <c r="D65" s="63">
        <f>'Bieu 01'!I64</f>
        <v>0</v>
      </c>
      <c r="E65" s="83">
        <f>'Bieu 01'!L64</f>
        <v>0</v>
      </c>
      <c r="F65" s="101">
        <f t="shared" si="0"/>
        <v>0</v>
      </c>
    </row>
    <row r="66" spans="1:6" s="82" customFormat="1" ht="26.65" hidden="1" customHeight="1">
      <c r="A66" s="137" t="s">
        <v>219</v>
      </c>
      <c r="B66" s="138" t="s">
        <v>391</v>
      </c>
      <c r="C66" s="3"/>
      <c r="D66" s="63">
        <f>'Bieu 01'!I65</f>
        <v>0</v>
      </c>
      <c r="E66" s="83">
        <f>'Bieu 01'!L65</f>
        <v>0</v>
      </c>
      <c r="F66" s="101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63">
        <f>'Bieu 01'!I66</f>
        <v>4.1405000000000003</v>
      </c>
      <c r="E67" s="83">
        <f>'Bieu 01'!L66</f>
        <v>2.8</v>
      </c>
      <c r="F67" s="83">
        <f t="shared" si="0"/>
        <v>-1.3405000000000005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63">
        <f>'Bieu 01'!I67</f>
        <v>3.1305000000000001</v>
      </c>
      <c r="E68" s="83">
        <f>'Bieu 01'!L67</f>
        <v>3.12</v>
      </c>
      <c r="F68" s="83">
        <f t="shared" si="0"/>
        <v>-1.0499999999999954E-2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63">
        <f>'Bieu 01'!I68</f>
        <v>4.9010999999999996</v>
      </c>
      <c r="E69" s="83">
        <f>'Bieu 01'!L68</f>
        <v>0.81</v>
      </c>
      <c r="F69" s="83">
        <f t="shared" si="0"/>
        <v>-4.0910999999999991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63">
        <f>'Bieu 01'!I69</f>
        <v>0</v>
      </c>
      <c r="E70" s="83">
        <f>'Bieu 01'!L69</f>
        <v>0</v>
      </c>
      <c r="F70" s="83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F70"/>
  <sheetViews>
    <sheetView workbookViewId="0">
      <selection activeCell="D8" sqref="D8:F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ThKhe!A3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70">
        <f>'Bieu 01'!M7</f>
        <v>16619.414099999998</v>
      </c>
      <c r="E8" s="170">
        <f>'Bieu 01'!P7</f>
        <v>16611.7</v>
      </c>
      <c r="F8" s="171">
        <f>E8-D8</f>
        <v>-7.7140999999974156</v>
      </c>
    </row>
    <row r="9" spans="1:6" ht="16.5" customHeight="1">
      <c r="A9" s="4" t="s">
        <v>1</v>
      </c>
      <c r="B9" s="5" t="s">
        <v>8</v>
      </c>
      <c r="C9" s="77" t="s">
        <v>49</v>
      </c>
      <c r="D9" s="83">
        <f>'Bieu 01'!M8</f>
        <v>274.0086</v>
      </c>
      <c r="E9" s="83">
        <f>'Bieu 01'!P8</f>
        <v>254.51</v>
      </c>
      <c r="F9" s="84">
        <f t="shared" ref="F9:F70" si="0">E9-D9</f>
        <v>-19.49860000000001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86">
        <f>'Bieu 01'!M9</f>
        <v>162.72790000000001</v>
      </c>
      <c r="E10" s="86">
        <f>'Bieu 01'!P9</f>
        <v>157.80000000000001</v>
      </c>
      <c r="F10" s="87">
        <f t="shared" si="0"/>
        <v>-4.927899999999994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86">
        <f>'Bieu 01'!M10</f>
        <v>111.2807</v>
      </c>
      <c r="E11" s="86">
        <f>'Bieu 01'!P10</f>
        <v>96.71</v>
      </c>
      <c r="F11" s="87">
        <f t="shared" si="0"/>
        <v>-14.570700000000002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83">
        <f>'Bieu 01'!M11</f>
        <v>375.80309999999997</v>
      </c>
      <c r="E12" s="83">
        <f>'Bieu 01'!P11</f>
        <v>348.65</v>
      </c>
      <c r="F12" s="84">
        <f t="shared" si="0"/>
        <v>-27.153099999999995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83">
        <f>'Bieu 01'!M12</f>
        <v>86.727800000000002</v>
      </c>
      <c r="E13" s="83">
        <f>'Bieu 01'!P12</f>
        <v>113.19999999999999</v>
      </c>
      <c r="F13" s="84">
        <f t="shared" si="0"/>
        <v>26.472199999999987</v>
      </c>
    </row>
    <row r="14" spans="1:6" ht="16.5" customHeight="1">
      <c r="A14" s="4" t="s">
        <v>4</v>
      </c>
      <c r="B14" s="5" t="s">
        <v>6</v>
      </c>
      <c r="C14" s="6" t="s">
        <v>59</v>
      </c>
      <c r="D14" s="83">
        <f>'Bieu 01'!M13</f>
        <v>0</v>
      </c>
      <c r="E14" s="83">
        <f>'Bieu 01'!P13</f>
        <v>0</v>
      </c>
      <c r="F14" s="84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83">
        <f>'Bieu 01'!M14</f>
        <v>1292.4571000000001</v>
      </c>
      <c r="E15" s="83">
        <f>'Bieu 01'!P14</f>
        <v>1375.68</v>
      </c>
      <c r="F15" s="84">
        <f t="shared" si="0"/>
        <v>83.222899999999981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83">
        <f>'Bieu 01'!M15</f>
        <v>14575.5111</v>
      </c>
      <c r="E16" s="83">
        <f>'Bieu 01'!P15</f>
        <v>14497.12</v>
      </c>
      <c r="F16" s="84">
        <f t="shared" si="0"/>
        <v>-78.391099999998914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86">
        <f>'Bieu 01'!M16</f>
        <v>8450.1047999999992</v>
      </c>
      <c r="E17" s="83">
        <f>'Bieu 01'!P16</f>
        <v>8412.49</v>
      </c>
      <c r="F17" s="86">
        <f t="shared" si="0"/>
        <v>-37.614799999999377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83">
        <f>'Bieu 01'!M17</f>
        <v>14.9064</v>
      </c>
      <c r="E18" s="83">
        <f>'Bieu 01'!P17</f>
        <v>15.54</v>
      </c>
      <c r="F18" s="86">
        <f t="shared" si="0"/>
        <v>0.6335999999999995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83">
        <f>'Bieu 01'!M18</f>
        <v>0</v>
      </c>
      <c r="E19" s="83">
        <f>'Bieu 01'!P18</f>
        <v>0</v>
      </c>
      <c r="F19" s="84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83">
        <f>'Bieu 01'!M19</f>
        <v>0</v>
      </c>
      <c r="E20" s="83">
        <f>'Bieu 01'!P19</f>
        <v>0</v>
      </c>
      <c r="F20" s="84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83">
        <f>'Bieu 01'!M20</f>
        <v>0</v>
      </c>
      <c r="E21" s="83">
        <f>'Bieu 01'!P20</f>
        <v>7</v>
      </c>
      <c r="F21" s="84">
        <f t="shared" si="0"/>
        <v>7</v>
      </c>
    </row>
    <row r="22" spans="1:6" s="81" customFormat="1" ht="16.5" customHeight="1">
      <c r="A22" s="70" t="s">
        <v>72</v>
      </c>
      <c r="B22" s="73" t="s">
        <v>10</v>
      </c>
      <c r="C22" s="72" t="s">
        <v>73</v>
      </c>
      <c r="D22" s="170">
        <f>'Bieu 01'!M21</f>
        <v>286.4941</v>
      </c>
      <c r="E22" s="170">
        <f>'Bieu 01'!P21</f>
        <v>294.20000000000005</v>
      </c>
      <c r="F22" s="171">
        <f t="shared" si="0"/>
        <v>7.7059000000000424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83">
        <f>'Bieu 01'!M22</f>
        <v>45.017099999999999</v>
      </c>
      <c r="E23" s="83">
        <f>'Bieu 01'!P22</f>
        <v>48</v>
      </c>
      <c r="F23" s="84">
        <f t="shared" si="0"/>
        <v>2.9829000000000008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83">
        <f>'Bieu 01'!M23</f>
        <v>0</v>
      </c>
      <c r="E24" s="83">
        <f>'Bieu 01'!P23</f>
        <v>0</v>
      </c>
      <c r="F24" s="84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83">
        <f>'Bieu 01'!M24</f>
        <v>1.6843999999999999</v>
      </c>
      <c r="E25" s="83">
        <f>'Bieu 01'!P24</f>
        <v>5.33</v>
      </c>
      <c r="F25" s="84">
        <f t="shared" si="0"/>
        <v>3.6456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83">
        <f>'Bieu 01'!M25</f>
        <v>0</v>
      </c>
      <c r="E26" s="83">
        <f>'Bieu 01'!P25</f>
        <v>1</v>
      </c>
      <c r="F26" s="84">
        <f t="shared" si="0"/>
        <v>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83">
        <f>'Bieu 01'!M26</f>
        <v>0</v>
      </c>
      <c r="E27" s="83">
        <f>'Bieu 01'!P26</f>
        <v>1</v>
      </c>
      <c r="F27" s="84">
        <f t="shared" si="0"/>
        <v>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01">
        <f>'Bieu 01'!M27</f>
        <v>7.5963000000000003</v>
      </c>
      <c r="E28" s="101">
        <f>'Bieu 01'!P27</f>
        <v>12.690000000000001</v>
      </c>
      <c r="F28" s="100">
        <f t="shared" si="0"/>
        <v>5.093700000000001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83">
        <f>'Bieu 01'!M28</f>
        <v>2.1615000000000002</v>
      </c>
      <c r="E29" s="83">
        <f>'Bieu 01'!P28</f>
        <v>4.24</v>
      </c>
      <c r="F29" s="84">
        <f t="shared" si="0"/>
        <v>2.0785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83">
        <f>'Bieu 01'!M29</f>
        <v>0</v>
      </c>
      <c r="E30" s="83">
        <f>'Bieu 01'!P29</f>
        <v>0</v>
      </c>
      <c r="F30" s="84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83">
        <f>'Bieu 01'!M30</f>
        <v>0.34870000000000001</v>
      </c>
      <c r="E31" s="83">
        <f>'Bieu 01'!P30</f>
        <v>0.48</v>
      </c>
      <c r="F31" s="84">
        <f t="shared" si="0"/>
        <v>0.13129999999999997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83">
        <f>'Bieu 01'!M31</f>
        <v>4.4352</v>
      </c>
      <c r="E32" s="83">
        <f>'Bieu 01'!P31</f>
        <v>4.95</v>
      </c>
      <c r="F32" s="84">
        <f t="shared" si="0"/>
        <v>0.51480000000000015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83">
        <f>'Bieu 01'!M32</f>
        <v>0.65090000000000003</v>
      </c>
      <c r="E33" s="83">
        <f>'Bieu 01'!P32</f>
        <v>2.02</v>
      </c>
      <c r="F33" s="84">
        <f t="shared" si="0"/>
        <v>1.3691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83">
        <f>'Bieu 01'!M33</f>
        <v>0</v>
      </c>
      <c r="E34" s="83">
        <f>'Bieu 01'!P33</f>
        <v>0</v>
      </c>
      <c r="F34" s="84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83">
        <f>'Bieu 01'!M34</f>
        <v>0</v>
      </c>
      <c r="E35" s="83">
        <f>'Bieu 01'!P34</f>
        <v>0</v>
      </c>
      <c r="F35" s="84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83">
        <f>'Bieu 01'!M35</f>
        <v>0</v>
      </c>
      <c r="E36" s="83">
        <f>'Bieu 01'!P35</f>
        <v>0</v>
      </c>
      <c r="F36" s="84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83">
        <f>'Bieu 01'!M36</f>
        <v>0</v>
      </c>
      <c r="E37" s="83">
        <f>'Bieu 01'!P36</f>
        <v>0</v>
      </c>
      <c r="F37" s="84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83">
        <f>'Bieu 01'!M37</f>
        <v>0</v>
      </c>
      <c r="E38" s="83">
        <f>'Bieu 01'!P37</f>
        <v>1</v>
      </c>
      <c r="F38" s="84">
        <f t="shared" si="0"/>
        <v>1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01">
        <f>'Bieu 01'!M38</f>
        <v>0</v>
      </c>
      <c r="E39" s="101">
        <f>'Bieu 01'!P38</f>
        <v>2.37</v>
      </c>
      <c r="F39" s="100">
        <f t="shared" si="0"/>
        <v>2.37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83">
        <f>'Bieu 01'!M39</f>
        <v>0</v>
      </c>
      <c r="E40" s="83">
        <f>'Bieu 01'!P39</f>
        <v>0</v>
      </c>
      <c r="F40" s="84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83">
        <f>'Bieu 01'!M40</f>
        <v>0</v>
      </c>
      <c r="E41" s="83">
        <f>'Bieu 01'!P40</f>
        <v>0</v>
      </c>
      <c r="F41" s="84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83">
        <f>'Bieu 01'!M41</f>
        <v>0</v>
      </c>
      <c r="E42" s="83">
        <f>'Bieu 01'!P41</f>
        <v>0</v>
      </c>
      <c r="F42" s="84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83">
        <f>'Bieu 01'!M42</f>
        <v>0</v>
      </c>
      <c r="E43" s="83">
        <f>'Bieu 01'!P42</f>
        <v>0.7</v>
      </c>
      <c r="F43" s="84">
        <f t="shared" si="0"/>
        <v>0.7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83">
        <f>'Bieu 01'!M43</f>
        <v>0</v>
      </c>
      <c r="E44" s="83">
        <f>'Bieu 01'!P43</f>
        <v>1.67</v>
      </c>
      <c r="F44" s="84">
        <f t="shared" si="0"/>
        <v>1.67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83">
        <f>'Bieu 01'!M44</f>
        <v>0</v>
      </c>
      <c r="E45" s="83">
        <f>'Bieu 01'!P44</f>
        <v>0</v>
      </c>
      <c r="F45" s="84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01">
        <f>'Bieu 01'!M45</f>
        <v>119.9901</v>
      </c>
      <c r="E46" s="101">
        <f>'Bieu 01'!P45</f>
        <v>130.00000000000003</v>
      </c>
      <c r="F46" s="100">
        <f t="shared" si="0"/>
        <v>10.00990000000003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83">
        <f>'Bieu 01'!M46</f>
        <v>117.74809999999999</v>
      </c>
      <c r="E47" s="83">
        <f>'Bieu 01'!P46</f>
        <v>125.34</v>
      </c>
      <c r="F47" s="84">
        <f t="shared" si="0"/>
        <v>7.5919000000000096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83">
        <f>'Bieu 01'!M47</f>
        <v>2.1947000000000001</v>
      </c>
      <c r="E48" s="83">
        <f>'Bieu 01'!P47</f>
        <v>2.41</v>
      </c>
      <c r="F48" s="84">
        <f t="shared" si="0"/>
        <v>0.21530000000000005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83">
        <f>'Bieu 01'!M48</f>
        <v>0</v>
      </c>
      <c r="E49" s="83">
        <f>'Bieu 01'!P48</f>
        <v>0.17</v>
      </c>
      <c r="F49" s="84">
        <f t="shared" si="0"/>
        <v>0.17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83">
        <f>'Bieu 01'!M49</f>
        <v>0</v>
      </c>
      <c r="E50" s="83">
        <f>'Bieu 01'!P49</f>
        <v>0</v>
      </c>
      <c r="F50" s="84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83">
        <f>'Bieu 01'!M50</f>
        <v>0</v>
      </c>
      <c r="E51" s="83">
        <f>'Bieu 01'!P50</f>
        <v>0</v>
      </c>
      <c r="F51" s="84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83">
        <f>'Bieu 01'!M51</f>
        <v>0</v>
      </c>
      <c r="E52" s="83">
        <f>'Bieu 01'!P51</f>
        <v>0.17</v>
      </c>
      <c r="F52" s="84">
        <f t="shared" si="0"/>
        <v>0.17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83">
        <f>'Bieu 01'!M52</f>
        <v>3.5299999999999998E-2</v>
      </c>
      <c r="E53" s="83">
        <f>'Bieu 01'!P52</f>
        <v>0.86</v>
      </c>
      <c r="F53" s="84">
        <f t="shared" si="0"/>
        <v>0.82469999999999999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83">
        <f>'Bieu 01'!M53</f>
        <v>1.2E-2</v>
      </c>
      <c r="E54" s="83">
        <f>'Bieu 01'!P53</f>
        <v>0.05</v>
      </c>
      <c r="F54" s="84">
        <f t="shared" si="0"/>
        <v>3.8000000000000006E-2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83">
        <f>'Bieu 01'!M54</f>
        <v>0</v>
      </c>
      <c r="E55" s="83">
        <f>'Bieu 01'!P54</f>
        <v>1</v>
      </c>
      <c r="F55" s="84">
        <f t="shared" si="0"/>
        <v>1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83">
        <f>'Bieu 01'!M55</f>
        <v>0</v>
      </c>
      <c r="E56" s="83">
        <f>'Bieu 01'!P55</f>
        <v>0</v>
      </c>
      <c r="F56" s="84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01">
        <f>'Bieu 01'!M56</f>
        <v>0</v>
      </c>
      <c r="E57" s="101">
        <f>'Bieu 01'!P56</f>
        <v>0</v>
      </c>
      <c r="F57" s="100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01">
        <f>'Bieu 01'!M57</f>
        <v>0</v>
      </c>
      <c r="E58" s="101">
        <f>'Bieu 01'!P57</f>
        <v>0</v>
      </c>
      <c r="F58" s="100">
        <f t="shared" si="0"/>
        <v>0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01">
        <f>'Bieu 01'!M58</f>
        <v>1.0699999999999999E-2</v>
      </c>
      <c r="E59" s="101">
        <f>'Bieu 01'!P58</f>
        <v>0.51</v>
      </c>
      <c r="F59" s="100">
        <f>E59-D59</f>
        <v>0.49930000000000002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01">
        <f>'Bieu 01'!M59</f>
        <v>112.1696</v>
      </c>
      <c r="E60" s="101">
        <f>'Bieu 01'!P59</f>
        <v>93.17</v>
      </c>
      <c r="F60" s="100">
        <f>E60-D60</f>
        <v>-18.999600000000001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83">
        <f>'Bieu 01'!M60</f>
        <v>0</v>
      </c>
      <c r="E61" s="83">
        <f>'Bieu 01'!P60</f>
        <v>5.0000000000000711E-2</v>
      </c>
      <c r="F61" s="84">
        <f t="shared" si="0"/>
        <v>5.0000000000000711E-2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83">
        <f>'Bieu 01'!M61</f>
        <v>112.1696</v>
      </c>
      <c r="E62" s="83">
        <f>'Bieu 01'!P61</f>
        <v>93.12</v>
      </c>
      <c r="F62" s="84">
        <f t="shared" si="0"/>
        <v>-19.049599999999998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01">
        <f>'Bieu 01'!M62</f>
        <v>2.5899999999999999E-2</v>
      </c>
      <c r="E63" s="101">
        <f>'Bieu 01'!P62</f>
        <v>0.13</v>
      </c>
      <c r="F63" s="100">
        <f t="shared" si="0"/>
        <v>0.1041</v>
      </c>
    </row>
    <row r="64" spans="1:6" s="139" customFormat="1" ht="16.5" customHeight="1">
      <c r="A64" s="74">
        <v>3</v>
      </c>
      <c r="B64" s="73" t="s">
        <v>24</v>
      </c>
      <c r="C64" s="72" t="s">
        <v>173</v>
      </c>
      <c r="D64" s="170">
        <f>'Bieu 01'!M63</f>
        <v>1.9555</v>
      </c>
      <c r="E64" s="170">
        <f>'Bieu 01'!P63</f>
        <v>1.96</v>
      </c>
      <c r="F64" s="171">
        <f t="shared" si="0"/>
        <v>4.4999999999999485E-3</v>
      </c>
    </row>
    <row r="65" spans="1:6" s="82" customFormat="1" ht="16.5" hidden="1" customHeight="1">
      <c r="A65" s="17"/>
      <c r="B65" s="8" t="s">
        <v>18</v>
      </c>
      <c r="C65" s="3"/>
      <c r="D65" s="83">
        <f>'Bieu 01'!M64</f>
        <v>0</v>
      </c>
      <c r="E65" s="83">
        <f>'Bieu 01'!P64</f>
        <v>0</v>
      </c>
      <c r="F65" s="87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83">
        <f>'Bieu 01'!M65</f>
        <v>0</v>
      </c>
      <c r="E66" s="83">
        <f>'Bieu 01'!P65</f>
        <v>0</v>
      </c>
      <c r="F66" s="87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83">
        <f>'Bieu 01'!M66</f>
        <v>0</v>
      </c>
      <c r="E67" s="83">
        <f>'Bieu 01'!P66</f>
        <v>0</v>
      </c>
      <c r="F67" s="84">
        <f t="shared" si="0"/>
        <v>0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83">
        <f>'Bieu 01'!M67</f>
        <v>1.9555</v>
      </c>
      <c r="E68" s="83">
        <f>'Bieu 01'!P67</f>
        <v>1.96</v>
      </c>
      <c r="F68" s="84">
        <f t="shared" si="0"/>
        <v>4.4999999999999485E-3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83">
        <f>'Bieu 01'!M68</f>
        <v>0</v>
      </c>
      <c r="E69" s="83">
        <f>'Bieu 01'!P68</f>
        <v>0</v>
      </c>
      <c r="F69" s="84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83">
        <f>'Bieu 01'!M69</f>
        <v>0</v>
      </c>
      <c r="E70" s="83">
        <f>'Bieu 01'!P69</f>
        <v>0</v>
      </c>
      <c r="F70" s="84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3" priority="1">
      <formula>OR($C66="TS",$C66="NNP",$C66="CSD",$C66="PNN")</formula>
    </cfRule>
  </conditionalFormatting>
  <pageMargins left="0.5" right="0.25" top="0.5" bottom="0.25" header="0.3" footer="0.3"/>
  <pageSetup paperSize="9" scale="9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F70"/>
  <sheetViews>
    <sheetView tabSelected="1" workbookViewId="0">
      <selection activeCell="B79" sqref="B79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ThKhe!A3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148" t="s">
        <v>47</v>
      </c>
      <c r="B8" s="149" t="s">
        <v>9</v>
      </c>
      <c r="C8" s="145" t="s">
        <v>48</v>
      </c>
      <c r="D8" s="146">
        <f>'Bieu 01'!Q7</f>
        <v>19743.044899999997</v>
      </c>
      <c r="E8" s="146">
        <f>'Bieu 01'!T7</f>
        <v>19694.880000000005</v>
      </c>
      <c r="F8" s="146">
        <f>E8-D8</f>
        <v>-48.164899999992485</v>
      </c>
    </row>
    <row r="9" spans="1:6" ht="16.5" customHeight="1">
      <c r="A9" s="4" t="s">
        <v>1</v>
      </c>
      <c r="B9" s="5" t="s">
        <v>8</v>
      </c>
      <c r="C9" s="77" t="s">
        <v>49</v>
      </c>
      <c r="D9" s="140">
        <f>'Bieu 01'!Q8</f>
        <v>521.87670000000003</v>
      </c>
      <c r="E9" s="140">
        <f>'Bieu 01'!T8</f>
        <v>490.78</v>
      </c>
      <c r="F9" s="103">
        <f t="shared" ref="F9:F70" si="0">E9-D9</f>
        <v>-31.096700000000055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42">
        <f>'Bieu 01'!Q9</f>
        <v>188.38669999999999</v>
      </c>
      <c r="E10" s="142">
        <f>'Bieu 01'!T9</f>
        <v>171.84</v>
      </c>
      <c r="F10" s="104">
        <f t="shared" si="0"/>
        <v>-16.546699999999987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42">
        <f>'Bieu 01'!Q10</f>
        <v>333.49</v>
      </c>
      <c r="E11" s="142">
        <f>'Bieu 01'!T10</f>
        <v>318.94</v>
      </c>
      <c r="F11" s="104">
        <f t="shared" si="0"/>
        <v>-14.550000000000011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40">
        <f>'Bieu 01'!Q11</f>
        <v>487.8707</v>
      </c>
      <c r="E12" s="140">
        <f>'Bieu 01'!T11</f>
        <v>481.28</v>
      </c>
      <c r="F12" s="103">
        <f t="shared" si="0"/>
        <v>-6.5907000000000266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40">
        <f>'Bieu 01'!Q12</f>
        <v>415.73410000000001</v>
      </c>
      <c r="E13" s="140">
        <f>'Bieu 01'!T12</f>
        <v>408.35</v>
      </c>
      <c r="F13" s="103">
        <f t="shared" si="0"/>
        <v>-7.3840999999999894</v>
      </c>
    </row>
    <row r="14" spans="1:6" ht="16.5" customHeight="1">
      <c r="A14" s="4" t="s">
        <v>4</v>
      </c>
      <c r="B14" s="5" t="s">
        <v>6</v>
      </c>
      <c r="C14" s="6" t="s">
        <v>59</v>
      </c>
      <c r="D14" s="140">
        <f>'Bieu 01'!Q13</f>
        <v>0</v>
      </c>
      <c r="E14" s="140">
        <f>'Bieu 01'!T13</f>
        <v>0</v>
      </c>
      <c r="F14" s="103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40">
        <f>'Bieu 01'!Q14</f>
        <v>2394.1156999999998</v>
      </c>
      <c r="E15" s="140">
        <f>'Bieu 01'!T14</f>
        <v>2630.33</v>
      </c>
      <c r="F15" s="103">
        <f t="shared" si="0"/>
        <v>236.21430000000009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40">
        <f>'Bieu 01'!Q15</f>
        <v>15896.733399999999</v>
      </c>
      <c r="E16" s="140">
        <f>'Bieu 01'!T15</f>
        <v>15639.02</v>
      </c>
      <c r="F16" s="103">
        <f t="shared" si="0"/>
        <v>-257.71339999999873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42">
        <f>'Bieu 01'!Q16</f>
        <v>8381.9001000000007</v>
      </c>
      <c r="E17" s="142">
        <f>'Bieu 01'!T16</f>
        <v>8470.15</v>
      </c>
      <c r="F17" s="104">
        <f t="shared" si="0"/>
        <v>88.249899999998888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40">
        <f>'Bieu 01'!Q17</f>
        <v>26.714300000000001</v>
      </c>
      <c r="E18" s="140">
        <f>'Bieu 01'!T17</f>
        <v>28.49</v>
      </c>
      <c r="F18" s="103">
        <f t="shared" si="0"/>
        <v>1.7756999999999969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40">
        <f>'Bieu 01'!Q18</f>
        <v>0</v>
      </c>
      <c r="E19" s="140">
        <f>'Bieu 01'!T18</f>
        <v>10.58</v>
      </c>
      <c r="F19" s="103">
        <f t="shared" si="0"/>
        <v>10.58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40">
        <f>'Bieu 01'!Q19</f>
        <v>0</v>
      </c>
      <c r="E20" s="140">
        <f>'Bieu 01'!T19</f>
        <v>0</v>
      </c>
      <c r="F20" s="103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40">
        <f>'Bieu 01'!Q20</f>
        <v>0</v>
      </c>
      <c r="E21" s="140">
        <f>'Bieu 01'!T20</f>
        <v>6.05</v>
      </c>
      <c r="F21" s="103">
        <f t="shared" si="0"/>
        <v>6.05</v>
      </c>
    </row>
    <row r="22" spans="1:6" s="81" customFormat="1" ht="16.5" customHeight="1">
      <c r="A22" s="148" t="s">
        <v>72</v>
      </c>
      <c r="B22" s="144" t="s">
        <v>10</v>
      </c>
      <c r="C22" s="145" t="s">
        <v>73</v>
      </c>
      <c r="D22" s="146">
        <f>'Bieu 01'!Q21</f>
        <v>549.35219999999993</v>
      </c>
      <c r="E22" s="146">
        <f>'Bieu 01'!T21</f>
        <v>599.27</v>
      </c>
      <c r="F22" s="147">
        <f t="shared" si="0"/>
        <v>49.917800000000057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40">
        <f>'Bieu 01'!Q22</f>
        <v>65.716899999999995</v>
      </c>
      <c r="E23" s="140">
        <f>'Bieu 01'!T22</f>
        <v>75.569999999999993</v>
      </c>
      <c r="F23" s="103">
        <f t="shared" si="0"/>
        <v>9.8530999999999977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40">
        <f>'Bieu 01'!Q23</f>
        <v>0</v>
      </c>
      <c r="E24" s="140">
        <f>'Bieu 01'!T23</f>
        <v>0</v>
      </c>
      <c r="F24" s="103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40">
        <f>'Bieu 01'!Q24</f>
        <v>2.3311999999999999</v>
      </c>
      <c r="E25" s="140">
        <f>'Bieu 01'!T24</f>
        <v>7.18</v>
      </c>
      <c r="F25" s="103">
        <f t="shared" si="0"/>
        <v>4.8487999999999998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40">
        <f>'Bieu 01'!Q25</f>
        <v>0</v>
      </c>
      <c r="E26" s="140">
        <f>'Bieu 01'!T25</f>
        <v>32.5</v>
      </c>
      <c r="F26" s="103">
        <f t="shared" si="0"/>
        <v>32.5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40">
        <f>'Bieu 01'!Q26</f>
        <v>0</v>
      </c>
      <c r="E27" s="140">
        <f>'Bieu 01'!T26</f>
        <v>1.1200000000000001</v>
      </c>
      <c r="F27" s="103">
        <f t="shared" si="0"/>
        <v>1.1200000000000001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41">
        <f>'Bieu 01'!Q27</f>
        <v>5.9409000000000001</v>
      </c>
      <c r="E28" s="141">
        <f>'Bieu 01'!T27</f>
        <v>11.94</v>
      </c>
      <c r="F28" s="105">
        <f t="shared" si="0"/>
        <v>5.9990999999999994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40">
        <f>'Bieu 01'!Q28</f>
        <v>1.7702</v>
      </c>
      <c r="E29" s="140">
        <f>'Bieu 01'!T28</f>
        <v>2.46</v>
      </c>
      <c r="F29" s="104">
        <f t="shared" si="0"/>
        <v>0.68979999999999997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40">
        <f>'Bieu 01'!Q29</f>
        <v>0</v>
      </c>
      <c r="E30" s="140">
        <f>'Bieu 01'!T29</f>
        <v>0</v>
      </c>
      <c r="F30" s="104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40">
        <f>'Bieu 01'!Q30</f>
        <v>0.35039999999999999</v>
      </c>
      <c r="E31" s="140">
        <f>'Bieu 01'!T30</f>
        <v>0.35</v>
      </c>
      <c r="F31" s="104">
        <f t="shared" si="0"/>
        <v>-4.0000000000001146E-4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40">
        <f>'Bieu 01'!Q31</f>
        <v>3.1998000000000002</v>
      </c>
      <c r="E32" s="140">
        <f>'Bieu 01'!T31</f>
        <v>6.06</v>
      </c>
      <c r="F32" s="104">
        <f t="shared" si="0"/>
        <v>2.8601999999999994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40">
        <f>'Bieu 01'!Q32</f>
        <v>0.62050000000000005</v>
      </c>
      <c r="E33" s="140">
        <f>'Bieu 01'!T32</f>
        <v>2.5</v>
      </c>
      <c r="F33" s="104">
        <f t="shared" si="0"/>
        <v>1.8794999999999999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40">
        <f>'Bieu 01'!Q33</f>
        <v>0</v>
      </c>
      <c r="E34" s="140">
        <f>'Bieu 01'!T33</f>
        <v>0</v>
      </c>
      <c r="F34" s="104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40">
        <f>'Bieu 01'!Q34</f>
        <v>0</v>
      </c>
      <c r="E35" s="140">
        <f>'Bieu 01'!T34</f>
        <v>0</v>
      </c>
      <c r="F35" s="104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40">
        <f>'Bieu 01'!Q35</f>
        <v>0</v>
      </c>
      <c r="E36" s="140">
        <f>'Bieu 01'!T35</f>
        <v>0</v>
      </c>
      <c r="F36" s="104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40">
        <f>'Bieu 01'!Q36</f>
        <v>0</v>
      </c>
      <c r="E37" s="140">
        <f>'Bieu 01'!T36</f>
        <v>0</v>
      </c>
      <c r="F37" s="104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40">
        <f>'Bieu 01'!Q37</f>
        <v>0</v>
      </c>
      <c r="E38" s="140">
        <f>'Bieu 01'!T37</f>
        <v>0.56999999999999995</v>
      </c>
      <c r="F38" s="104">
        <f t="shared" si="0"/>
        <v>0.56999999999999995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41">
        <f>'Bieu 01'!Q38</f>
        <v>1.5153999999999999</v>
      </c>
      <c r="E39" s="141">
        <f>'Bieu 01'!T38</f>
        <v>38.47</v>
      </c>
      <c r="F39" s="105">
        <f t="shared" si="0"/>
        <v>36.954599999999999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40">
        <f>'Bieu 01'!Q39</f>
        <v>0</v>
      </c>
      <c r="E40" s="140">
        <f>'Bieu 01'!T39</f>
        <v>0</v>
      </c>
      <c r="F40" s="104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40">
        <f>'Bieu 01'!Q40</f>
        <v>0</v>
      </c>
      <c r="E41" s="140">
        <f>'Bieu 01'!T40</f>
        <v>0</v>
      </c>
      <c r="F41" s="104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40">
        <f>'Bieu 01'!Q41</f>
        <v>0</v>
      </c>
      <c r="E42" s="140">
        <f>'Bieu 01'!T41</f>
        <v>0</v>
      </c>
      <c r="F42" s="104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40">
        <f>'Bieu 01'!Q42</f>
        <v>0.1295</v>
      </c>
      <c r="E43" s="140">
        <f>'Bieu 01'!T42</f>
        <v>6.95</v>
      </c>
      <c r="F43" s="104">
        <f t="shared" si="0"/>
        <v>6.8205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40">
        <f>'Bieu 01'!Q43</f>
        <v>1.3858999999999999</v>
      </c>
      <c r="E44" s="140">
        <f>'Bieu 01'!T43</f>
        <v>10.42</v>
      </c>
      <c r="F44" s="104">
        <f t="shared" si="0"/>
        <v>9.0341000000000005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40">
        <f>'Bieu 01'!Q44</f>
        <v>0</v>
      </c>
      <c r="E45" s="140">
        <f>'Bieu 01'!T44</f>
        <v>21.1</v>
      </c>
      <c r="F45" s="103">
        <f t="shared" si="0"/>
        <v>21.1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41">
        <f>'Bieu 01'!Q45</f>
        <v>235.89579999999998</v>
      </c>
      <c r="E46" s="141">
        <f>'Bieu 01'!T45</f>
        <v>254.78</v>
      </c>
      <c r="F46" s="105">
        <f t="shared" si="0"/>
        <v>18.884200000000021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40">
        <f>'Bieu 01'!Q46</f>
        <v>218.39169999999999</v>
      </c>
      <c r="E47" s="140">
        <f>'Bieu 01'!T46</f>
        <v>228.49</v>
      </c>
      <c r="F47" s="103">
        <f t="shared" si="0"/>
        <v>10.098300000000023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40">
        <f>'Bieu 01'!Q47</f>
        <v>15.3545</v>
      </c>
      <c r="E48" s="140">
        <f>'Bieu 01'!T47</f>
        <v>15.48</v>
      </c>
      <c r="F48" s="103">
        <f t="shared" si="0"/>
        <v>0.12550000000000061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40">
        <f>'Bieu 01'!Q48</f>
        <v>0</v>
      </c>
      <c r="E49" s="140">
        <f>'Bieu 01'!T48</f>
        <v>0.1</v>
      </c>
      <c r="F49" s="103">
        <f t="shared" si="0"/>
        <v>0.1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40">
        <f>'Bieu 01'!Q49</f>
        <v>0</v>
      </c>
      <c r="E50" s="140">
        <f>'Bieu 01'!T49</f>
        <v>0</v>
      </c>
      <c r="F50" s="103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40">
        <f>'Bieu 01'!Q50</f>
        <v>0</v>
      </c>
      <c r="E51" s="140">
        <f>'Bieu 01'!T50</f>
        <v>0</v>
      </c>
      <c r="F51" s="103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40">
        <f>'Bieu 01'!Q51</f>
        <v>2.4500000000000001E-2</v>
      </c>
      <c r="E52" s="140">
        <f>'Bieu 01'!T51</f>
        <v>7.12</v>
      </c>
      <c r="F52" s="103">
        <f t="shared" si="0"/>
        <v>7.0955000000000004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40">
        <f>'Bieu 01'!Q52</f>
        <v>1.665</v>
      </c>
      <c r="E53" s="140">
        <f>'Bieu 01'!T52</f>
        <v>2.16</v>
      </c>
      <c r="F53" s="103">
        <f t="shared" si="0"/>
        <v>0.49500000000000011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40">
        <f>'Bieu 01'!Q53</f>
        <v>2.4299999999999999E-2</v>
      </c>
      <c r="E54" s="140">
        <f>'Bieu 01'!T53</f>
        <v>0.08</v>
      </c>
      <c r="F54" s="103">
        <f t="shared" si="0"/>
        <v>5.57E-2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40">
        <f>'Bieu 01'!Q54</f>
        <v>0.43580000000000002</v>
      </c>
      <c r="E55" s="140">
        <f>'Bieu 01'!T54</f>
        <v>0.95</v>
      </c>
      <c r="F55" s="103">
        <f t="shared" si="0"/>
        <v>0.51419999999999999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40">
        <f>'Bieu 01'!Q55</f>
        <v>0</v>
      </c>
      <c r="E56" s="140">
        <f>'Bieu 01'!T55</f>
        <v>0.4</v>
      </c>
      <c r="F56" s="103">
        <f t="shared" si="0"/>
        <v>0.4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41">
        <f>'Bieu 01'!Q56</f>
        <v>0</v>
      </c>
      <c r="E57" s="141">
        <f>'Bieu 01'!T56</f>
        <v>0</v>
      </c>
      <c r="F57" s="105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41">
        <f>'Bieu 01'!Q57</f>
        <v>0.54490000000000005</v>
      </c>
      <c r="E58" s="141">
        <f>'Bieu 01'!T57</f>
        <v>0.54</v>
      </c>
      <c r="F58" s="105">
        <f t="shared" si="0"/>
        <v>-4.9000000000000155E-3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41">
        <f>'Bieu 01'!Q58</f>
        <v>2.2568999999999999</v>
      </c>
      <c r="E59" s="141">
        <f>'Bieu 01'!T58</f>
        <v>2.74</v>
      </c>
      <c r="F59" s="105">
        <f t="shared" si="0"/>
        <v>0.48310000000000031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41">
        <f>'Bieu 01'!Q59</f>
        <v>233.16569999999999</v>
      </c>
      <c r="E60" s="141">
        <f>'Bieu 01'!T59</f>
        <v>172.45</v>
      </c>
      <c r="F60" s="105">
        <f t="shared" si="0"/>
        <v>-60.715699999999998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40">
        <f>'Bieu 01'!Q60</f>
        <v>0</v>
      </c>
      <c r="E61" s="140">
        <f>'Bieu 01'!T60</f>
        <v>0</v>
      </c>
      <c r="F61" s="103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40">
        <f>'Bieu 01'!Q61</f>
        <v>233.16569999999999</v>
      </c>
      <c r="E62" s="140">
        <f>'Bieu 01'!T61</f>
        <v>172.45</v>
      </c>
      <c r="F62" s="103">
        <f t="shared" si="0"/>
        <v>-60.715699999999998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41">
        <f>'Bieu 01'!Q62</f>
        <v>1.9844999999999999</v>
      </c>
      <c r="E63" s="141">
        <f>'Bieu 01'!T62</f>
        <v>1.98</v>
      </c>
      <c r="F63" s="105">
        <f t="shared" si="0"/>
        <v>-4.4999999999999485E-3</v>
      </c>
    </row>
    <row r="64" spans="1:6" s="81" customFormat="1" ht="16.5" customHeight="1">
      <c r="A64" s="143">
        <v>3</v>
      </c>
      <c r="B64" s="144" t="s">
        <v>24</v>
      </c>
      <c r="C64" s="145" t="s">
        <v>173</v>
      </c>
      <c r="D64" s="146">
        <f>'Bieu 01'!Q63</f>
        <v>3.1760000000000002</v>
      </c>
      <c r="E64" s="146">
        <f>'Bieu 01'!T63</f>
        <v>1.4200000000000002</v>
      </c>
      <c r="F64" s="147">
        <f t="shared" si="0"/>
        <v>-1.756</v>
      </c>
    </row>
    <row r="65" spans="1:6" s="82" customFormat="1" ht="16.5" hidden="1" customHeight="1">
      <c r="A65" s="17"/>
      <c r="B65" s="8" t="s">
        <v>18</v>
      </c>
      <c r="C65" s="3"/>
      <c r="D65" s="140">
        <f>'Bieu 01'!Q64</f>
        <v>0</v>
      </c>
      <c r="E65" s="140">
        <f>'Bieu 01'!T64</f>
        <v>0</v>
      </c>
      <c r="F65" s="104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40">
        <f>'Bieu 01'!Q65</f>
        <v>0</v>
      </c>
      <c r="E66" s="140">
        <f>'Bieu 01'!T65</f>
        <v>0</v>
      </c>
      <c r="F66" s="104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40">
        <f>'Bieu 01'!Q66</f>
        <v>4.2599999999999999E-2</v>
      </c>
      <c r="E67" s="140">
        <f>'Bieu 01'!T66</f>
        <v>0.05</v>
      </c>
      <c r="F67" s="103">
        <f t="shared" si="0"/>
        <v>7.4000000000000038E-3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40">
        <f>'Bieu 01'!Q67</f>
        <v>3.1334</v>
      </c>
      <c r="E68" s="140">
        <f>'Bieu 01'!T67</f>
        <v>1.37</v>
      </c>
      <c r="F68" s="103">
        <f t="shared" si="0"/>
        <v>-1.7633999999999999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40">
        <f>'Bieu 01'!Q68</f>
        <v>0</v>
      </c>
      <c r="E69" s="140">
        <f>'Bieu 01'!T68</f>
        <v>0</v>
      </c>
      <c r="F69" s="103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40">
        <f>'Bieu 01'!Q69</f>
        <v>0</v>
      </c>
      <c r="E70" s="140">
        <f>'Bieu 01'!T69</f>
        <v>0</v>
      </c>
      <c r="F70" s="103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2" priority="1">
      <formula>OR($C66="TS",$C66="NNP",$C66="CSD",$C66="PNN")</formula>
    </cfRule>
  </conditionalFormatting>
  <pageMargins left="0.5" right="0.25" top="0.5" bottom="0.25" header="0.3" footer="0.3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G70"/>
  <sheetViews>
    <sheetView topLeftCell="A37" workbookViewId="0">
      <selection activeCell="H16" sqref="H16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7" s="79" customFormat="1" ht="18.75">
      <c r="A1" s="379" t="s">
        <v>300</v>
      </c>
      <c r="B1" s="379"/>
      <c r="C1" s="379"/>
      <c r="D1" s="379"/>
      <c r="E1" s="379"/>
      <c r="F1" s="379"/>
    </row>
    <row r="2" spans="1:7" s="79" customFormat="1" ht="37.15" customHeight="1">
      <c r="A2" s="380" t="s">
        <v>323</v>
      </c>
      <c r="B2" s="380"/>
      <c r="C2" s="380"/>
      <c r="D2" s="380"/>
      <c r="E2" s="380"/>
      <c r="F2" s="380"/>
    </row>
    <row r="3" spans="1:7" s="80" customFormat="1" ht="19.5" customHeight="1">
      <c r="A3" s="381" t="str">
        <f>TanTien!A3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7" s="81" customFormat="1" ht="18.75">
      <c r="A4" s="80"/>
      <c r="B4" s="91"/>
      <c r="C4" s="91"/>
      <c r="D4" s="91"/>
      <c r="E4" s="91"/>
      <c r="F4" s="92" t="s">
        <v>294</v>
      </c>
    </row>
    <row r="5" spans="1:7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7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7" s="98" customFormat="1" ht="15.75">
      <c r="A7" s="154"/>
      <c r="B7" s="155" t="s">
        <v>302</v>
      </c>
      <c r="C7" s="154"/>
      <c r="D7" s="156"/>
      <c r="E7" s="156"/>
      <c r="F7" s="156"/>
    </row>
    <row r="8" spans="1:7" s="81" customFormat="1" ht="16.5" customHeight="1">
      <c r="A8" s="148" t="s">
        <v>47</v>
      </c>
      <c r="B8" s="149" t="s">
        <v>9</v>
      </c>
      <c r="C8" s="145" t="s">
        <v>48</v>
      </c>
      <c r="D8" s="153">
        <f>'Bieu 01'!U7</f>
        <v>11045.470499999999</v>
      </c>
      <c r="E8" s="153">
        <f>'Bieu 01'!X7</f>
        <v>10864.895000000002</v>
      </c>
      <c r="F8" s="157">
        <f>E8-D8</f>
        <v>-180.57549999999719</v>
      </c>
    </row>
    <row r="9" spans="1:7" ht="16.5" customHeight="1">
      <c r="A9" s="4" t="s">
        <v>1</v>
      </c>
      <c r="B9" s="5" t="s">
        <v>8</v>
      </c>
      <c r="C9" s="77" t="s">
        <v>49</v>
      </c>
      <c r="D9" s="150">
        <f>'Bieu 01'!U8</f>
        <v>581.25299999999993</v>
      </c>
      <c r="E9" s="150">
        <f>'Bieu 01'!X8</f>
        <v>561.81000000000006</v>
      </c>
      <c r="F9" s="113">
        <f t="shared" ref="F9:F70" si="0">E9-D9</f>
        <v>-19.44299999999987</v>
      </c>
      <c r="G9" s="106"/>
    </row>
    <row r="10" spans="1:7" s="88" customFormat="1" ht="16.5" customHeight="1">
      <c r="A10" s="7" t="s">
        <v>50</v>
      </c>
      <c r="B10" s="8" t="s">
        <v>51</v>
      </c>
      <c r="C10" s="9" t="s">
        <v>52</v>
      </c>
      <c r="D10" s="152">
        <f>'Bieu 01'!U9</f>
        <v>460.11079999999998</v>
      </c>
      <c r="E10" s="152">
        <f>'Bieu 01'!X9</f>
        <v>448.29</v>
      </c>
      <c r="F10" s="158">
        <f t="shared" si="0"/>
        <v>-11.820799999999963</v>
      </c>
    </row>
    <row r="11" spans="1:7" s="88" customFormat="1" ht="16.5" customHeight="1">
      <c r="A11" s="7" t="s">
        <v>53</v>
      </c>
      <c r="B11" s="10" t="s">
        <v>54</v>
      </c>
      <c r="C11" s="9" t="s">
        <v>55</v>
      </c>
      <c r="D11" s="152">
        <f>'Bieu 01'!U10</f>
        <v>121.1422</v>
      </c>
      <c r="E11" s="152">
        <f>'Bieu 01'!X10</f>
        <v>113.52000000000001</v>
      </c>
      <c r="F11" s="158">
        <f t="shared" si="0"/>
        <v>-7.6221999999999923</v>
      </c>
    </row>
    <row r="12" spans="1:7" s="82" customFormat="1" ht="16.5" customHeight="1">
      <c r="A12" s="4" t="s">
        <v>2</v>
      </c>
      <c r="B12" s="11" t="s">
        <v>56</v>
      </c>
      <c r="C12" s="6" t="s">
        <v>57</v>
      </c>
      <c r="D12" s="150">
        <f>'Bieu 01'!U11</f>
        <v>523.19209999999998</v>
      </c>
      <c r="E12" s="150">
        <f>'Bieu 01'!X11</f>
        <v>507.83000000000004</v>
      </c>
      <c r="F12" s="113">
        <f t="shared" si="0"/>
        <v>-15.362099999999941</v>
      </c>
    </row>
    <row r="13" spans="1:7" ht="16.5" customHeight="1">
      <c r="A13" s="4" t="s">
        <v>3</v>
      </c>
      <c r="B13" s="11" t="s">
        <v>26</v>
      </c>
      <c r="C13" s="6" t="s">
        <v>58</v>
      </c>
      <c r="D13" s="150">
        <f>'Bieu 01'!U12</f>
        <v>201.12739999999999</v>
      </c>
      <c r="E13" s="150">
        <f>'Bieu 01'!X12</f>
        <v>209.42</v>
      </c>
      <c r="F13" s="113">
        <f t="shared" si="0"/>
        <v>8.2925999999999931</v>
      </c>
    </row>
    <row r="14" spans="1:7" ht="16.5" customHeight="1">
      <c r="A14" s="4" t="s">
        <v>4</v>
      </c>
      <c r="B14" s="5" t="s">
        <v>6</v>
      </c>
      <c r="C14" s="6" t="s">
        <v>59</v>
      </c>
      <c r="D14" s="150">
        <f>'Bieu 01'!U13</f>
        <v>0</v>
      </c>
      <c r="E14" s="150">
        <f>'Bieu 01'!X13</f>
        <v>0</v>
      </c>
      <c r="F14" s="113">
        <f t="shared" si="0"/>
        <v>0</v>
      </c>
    </row>
    <row r="15" spans="1:7" ht="16.5" customHeight="1">
      <c r="A15" s="4" t="s">
        <v>27</v>
      </c>
      <c r="B15" s="5" t="s">
        <v>5</v>
      </c>
      <c r="C15" s="6" t="s">
        <v>60</v>
      </c>
      <c r="D15" s="150">
        <f>'Bieu 01'!U14</f>
        <v>1769.2098000000001</v>
      </c>
      <c r="E15" s="150">
        <f>'Bieu 01'!X14</f>
        <v>1936.63</v>
      </c>
      <c r="F15" s="113">
        <f t="shared" si="0"/>
        <v>167.42020000000002</v>
      </c>
    </row>
    <row r="16" spans="1:7" s="82" customFormat="1" ht="16.5" customHeight="1">
      <c r="A16" s="4" t="s">
        <v>28</v>
      </c>
      <c r="B16" s="5" t="s">
        <v>7</v>
      </c>
      <c r="C16" s="6" t="s">
        <v>61</v>
      </c>
      <c r="D16" s="150">
        <f>'Bieu 01'!U15</f>
        <v>7938.9773999999998</v>
      </c>
      <c r="E16" s="150">
        <f>'Bieu 01'!X15</f>
        <v>7604.4049999999997</v>
      </c>
      <c r="F16" s="113">
        <f t="shared" si="0"/>
        <v>-334.57240000000002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52">
        <f>'Bieu 01'!U16</f>
        <v>4297.3432000000003</v>
      </c>
      <c r="E17" s="152">
        <f>'Bieu 01'!X16</f>
        <v>4121.93</v>
      </c>
      <c r="F17" s="112">
        <f t="shared" si="0"/>
        <v>-175.41319999999996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50">
        <f>'Bieu 01'!U17</f>
        <v>31.6373</v>
      </c>
      <c r="E18" s="150">
        <f>'Bieu 01'!X17</f>
        <v>28.28</v>
      </c>
      <c r="F18" s="112">
        <f t="shared" si="0"/>
        <v>-3.3572999999999986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50">
        <f>'Bieu 01'!U18</f>
        <v>0</v>
      </c>
      <c r="E19" s="150">
        <f>'Bieu 01'!X18</f>
        <v>11.09</v>
      </c>
      <c r="F19" s="159">
        <f t="shared" si="0"/>
        <v>11.09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50">
        <f>'Bieu 01'!U19</f>
        <v>0</v>
      </c>
      <c r="E20" s="150">
        <f>'Bieu 01'!X19</f>
        <v>0</v>
      </c>
      <c r="F20" s="113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50">
        <f>'Bieu 01'!U20</f>
        <v>7.3499999999999996E-2</v>
      </c>
      <c r="E21" s="150">
        <f>'Bieu 01'!X20</f>
        <v>5.43</v>
      </c>
      <c r="F21" s="113">
        <f t="shared" si="0"/>
        <v>5.3564999999999996</v>
      </c>
    </row>
    <row r="22" spans="1:6" s="81" customFormat="1" ht="16.5" customHeight="1">
      <c r="A22" s="148" t="s">
        <v>72</v>
      </c>
      <c r="B22" s="144" t="s">
        <v>10</v>
      </c>
      <c r="C22" s="145" t="s">
        <v>73</v>
      </c>
      <c r="D22" s="153">
        <f>'Bieu 01'!U21</f>
        <v>787.5616</v>
      </c>
      <c r="E22" s="153">
        <f>'Bieu 01'!X21</f>
        <v>976.16199999999992</v>
      </c>
      <c r="F22" s="157">
        <f t="shared" si="0"/>
        <v>188.60039999999992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50">
        <f>'Bieu 01'!U22</f>
        <v>131.33930000000001</v>
      </c>
      <c r="E23" s="150">
        <f>'Bieu 01'!X22</f>
        <v>139.51</v>
      </c>
      <c r="F23" s="113">
        <f t="shared" si="0"/>
        <v>8.1706999999999823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50">
        <f>'Bieu 01'!U23</f>
        <v>0</v>
      </c>
      <c r="E24" s="150">
        <f>'Bieu 01'!X23</f>
        <v>0</v>
      </c>
      <c r="F24" s="113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50">
        <f>'Bieu 01'!U24</f>
        <v>1.9901</v>
      </c>
      <c r="E25" s="150">
        <f>'Bieu 01'!X24</f>
        <v>12.76</v>
      </c>
      <c r="F25" s="113">
        <f t="shared" si="0"/>
        <v>10.7699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50">
        <f>'Bieu 01'!U25</f>
        <v>5.4865000000000004</v>
      </c>
      <c r="E26" s="150">
        <f>'Bieu 01'!X25</f>
        <v>9.67</v>
      </c>
      <c r="F26" s="113">
        <f t="shared" si="0"/>
        <v>4.1834999999999996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50">
        <f>'Bieu 01'!U26</f>
        <v>0</v>
      </c>
      <c r="E27" s="150">
        <f>'Bieu 01'!X26</f>
        <v>1</v>
      </c>
      <c r="F27" s="113">
        <f t="shared" si="0"/>
        <v>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51">
        <f>'Bieu 01'!U27</f>
        <v>8.2094000000000005</v>
      </c>
      <c r="E28" s="151">
        <f>'Bieu 01'!X27</f>
        <v>13.24</v>
      </c>
      <c r="F28" s="160">
        <f t="shared" si="0"/>
        <v>5.0305999999999997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50">
        <f>'Bieu 01'!U28</f>
        <v>1.8309</v>
      </c>
      <c r="E29" s="150">
        <f>'Bieu 01'!X28</f>
        <v>4.38</v>
      </c>
      <c r="F29" s="113">
        <f t="shared" si="0"/>
        <v>2.5491000000000001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50">
        <f>'Bieu 01'!U29</f>
        <v>0</v>
      </c>
      <c r="E30" s="150">
        <f>'Bieu 01'!X29</f>
        <v>0</v>
      </c>
      <c r="F30" s="113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50">
        <f>'Bieu 01'!U30</f>
        <v>0.57489999999999997</v>
      </c>
      <c r="E31" s="150">
        <f>'Bieu 01'!X30</f>
        <v>0.62</v>
      </c>
      <c r="F31" s="113">
        <f t="shared" si="0"/>
        <v>4.5100000000000029E-2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50">
        <f>'Bieu 01'!U31</f>
        <v>4.9028</v>
      </c>
      <c r="E32" s="150">
        <f>'Bieu 01'!X31</f>
        <v>5.23</v>
      </c>
      <c r="F32" s="113">
        <f t="shared" si="0"/>
        <v>0.32720000000000038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50">
        <f>'Bieu 01'!U32</f>
        <v>0.90080000000000005</v>
      </c>
      <c r="E33" s="150">
        <f>'Bieu 01'!X32</f>
        <v>2.48</v>
      </c>
      <c r="F33" s="113">
        <f t="shared" si="0"/>
        <v>1.5791999999999999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50">
        <f>'Bieu 01'!U33</f>
        <v>0</v>
      </c>
      <c r="E34" s="150">
        <f>'Bieu 01'!X33</f>
        <v>0</v>
      </c>
      <c r="F34" s="113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50">
        <f>'Bieu 01'!U34</f>
        <v>0</v>
      </c>
      <c r="E35" s="150">
        <f>'Bieu 01'!X34</f>
        <v>0</v>
      </c>
      <c r="F35" s="113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50">
        <f>'Bieu 01'!U35</f>
        <v>0</v>
      </c>
      <c r="E36" s="150">
        <f>'Bieu 01'!X35</f>
        <v>0</v>
      </c>
      <c r="F36" s="113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50">
        <f>'Bieu 01'!U36</f>
        <v>0</v>
      </c>
      <c r="E37" s="150">
        <f>'Bieu 01'!X36</f>
        <v>0</v>
      </c>
      <c r="F37" s="113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50">
        <f>'Bieu 01'!U37</f>
        <v>0</v>
      </c>
      <c r="E38" s="150">
        <f>'Bieu 01'!X37</f>
        <v>0.53</v>
      </c>
      <c r="F38" s="113">
        <f t="shared" si="0"/>
        <v>0.53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51">
        <f>'Bieu 01'!U38</f>
        <v>11.633599999999999</v>
      </c>
      <c r="E39" s="151">
        <f>'Bieu 01'!X38</f>
        <v>37.58</v>
      </c>
      <c r="F39" s="160">
        <f t="shared" si="0"/>
        <v>25.946399999999997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50">
        <f>'Bieu 01'!U39</f>
        <v>0</v>
      </c>
      <c r="E40" s="150">
        <f>'Bieu 01'!X39</f>
        <v>0</v>
      </c>
      <c r="F40" s="113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50">
        <f>'Bieu 01'!U40</f>
        <v>0</v>
      </c>
      <c r="E41" s="150">
        <f>'Bieu 01'!X40</f>
        <v>0</v>
      </c>
      <c r="F41" s="113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50">
        <f>'Bieu 01'!U41</f>
        <v>0</v>
      </c>
      <c r="E42" s="150">
        <f>'Bieu 01'!X41</f>
        <v>0</v>
      </c>
      <c r="F42" s="113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50">
        <f>'Bieu 01'!U42</f>
        <v>0</v>
      </c>
      <c r="E43" s="150">
        <f>'Bieu 01'!X42</f>
        <v>1.1499999999999999</v>
      </c>
      <c r="F43" s="113">
        <f t="shared" si="0"/>
        <v>1.1499999999999999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50">
        <f>'Bieu 01'!U43</f>
        <v>6.2374999999999998</v>
      </c>
      <c r="E44" s="150">
        <f>'Bieu 01'!X43</f>
        <v>9.7800000000000011</v>
      </c>
      <c r="F44" s="113">
        <f t="shared" si="0"/>
        <v>3.5425000000000013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50">
        <f>'Bieu 01'!U44</f>
        <v>5.3960999999999997</v>
      </c>
      <c r="E45" s="150">
        <f>'Bieu 01'!X44</f>
        <v>26.65</v>
      </c>
      <c r="F45" s="113">
        <f t="shared" si="0"/>
        <v>21.253899999999998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51">
        <f>'Bieu 01'!U45</f>
        <v>377.08330000000001</v>
      </c>
      <c r="E46" s="151">
        <f>'Bieu 01'!X45</f>
        <v>506.77200000000005</v>
      </c>
      <c r="F46" s="160">
        <f t="shared" si="0"/>
        <v>129.68870000000004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50">
        <f>'Bieu 01'!U46</f>
        <v>295.31740000000002</v>
      </c>
      <c r="E47" s="150">
        <f>'Bieu 01'!X46</f>
        <v>354.23</v>
      </c>
      <c r="F47" s="113">
        <f t="shared" si="0"/>
        <v>58.912599999999998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50">
        <f>'Bieu 01'!U47</f>
        <v>29.944299999999998</v>
      </c>
      <c r="E48" s="150">
        <f>'Bieu 01'!X47</f>
        <v>39.56</v>
      </c>
      <c r="F48" s="113">
        <f t="shared" si="0"/>
        <v>9.6157000000000039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50">
        <f>'Bieu 01'!U48</f>
        <v>0</v>
      </c>
      <c r="E49" s="150">
        <f>'Bieu 01'!X48</f>
        <v>0.66</v>
      </c>
      <c r="F49" s="113">
        <f t="shared" si="0"/>
        <v>0.66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50">
        <f>'Bieu 01'!U49</f>
        <v>0</v>
      </c>
      <c r="E50" s="150">
        <f>'Bieu 01'!X49</f>
        <v>3.07</v>
      </c>
      <c r="F50" s="113">
        <f t="shared" si="0"/>
        <v>3.07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50">
        <f>'Bieu 01'!U50</f>
        <v>0.16239999999999999</v>
      </c>
      <c r="E51" s="150">
        <f>'Bieu 01'!X50</f>
        <v>0.18</v>
      </c>
      <c r="F51" s="113">
        <f t="shared" si="0"/>
        <v>1.7600000000000005E-2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50">
        <f>'Bieu 01'!U51</f>
        <v>0</v>
      </c>
      <c r="E52" s="150">
        <f>'Bieu 01'!X51</f>
        <v>24.47</v>
      </c>
      <c r="F52" s="113">
        <f t="shared" si="0"/>
        <v>24.47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50">
        <f>'Bieu 01'!U52</f>
        <v>51.250599999999999</v>
      </c>
      <c r="E53" s="150">
        <f>'Bieu 01'!X52</f>
        <v>82.512000000000015</v>
      </c>
      <c r="F53" s="113">
        <f t="shared" si="0"/>
        <v>31.261400000000016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50">
        <f>'Bieu 01'!U53</f>
        <v>3.4500000000000003E-2</v>
      </c>
      <c r="E54" s="150">
        <f>'Bieu 01'!X53</f>
        <v>0.03</v>
      </c>
      <c r="F54" s="113">
        <f t="shared" si="0"/>
        <v>-4.500000000000004E-3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50">
        <f>'Bieu 01'!U54</f>
        <v>0.37409999999999999</v>
      </c>
      <c r="E55" s="150">
        <f>'Bieu 01'!X54</f>
        <v>0.37</v>
      </c>
      <c r="F55" s="113">
        <f t="shared" si="0"/>
        <v>-4.0999999999999925E-3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50">
        <f>'Bieu 01'!U55</f>
        <v>0</v>
      </c>
      <c r="E56" s="150">
        <f>'Bieu 01'!X55</f>
        <v>1.69</v>
      </c>
      <c r="F56" s="113">
        <f t="shared" si="0"/>
        <v>1.69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51">
        <f>'Bieu 01'!U56</f>
        <v>0.18260000000000001</v>
      </c>
      <c r="E57" s="151">
        <f>'Bieu 01'!X56</f>
        <v>0.18</v>
      </c>
      <c r="F57" s="160">
        <f t="shared" si="0"/>
        <v>-2.600000000000019E-3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51">
        <f>'Bieu 01'!U57</f>
        <v>1.4841</v>
      </c>
      <c r="E58" s="151">
        <f>'Bieu 01'!X57</f>
        <v>1.65</v>
      </c>
      <c r="F58" s="160">
        <f t="shared" si="0"/>
        <v>0.16589999999999994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51">
        <f>'Bieu 01'!U58</f>
        <v>12.337</v>
      </c>
      <c r="E59" s="151">
        <f>'Bieu 01'!X58</f>
        <v>13.89</v>
      </c>
      <c r="F59" s="160">
        <f t="shared" si="0"/>
        <v>1.5530000000000008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51">
        <f>'Bieu 01'!U59</f>
        <v>237.39449999999999</v>
      </c>
      <c r="E60" s="151">
        <f>'Bieu 01'!X59</f>
        <v>239.51999999999998</v>
      </c>
      <c r="F60" s="160">
        <f t="shared" si="0"/>
        <v>2.1254999999999882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50">
        <f>'Bieu 01'!U60</f>
        <v>0</v>
      </c>
      <c r="E61" s="150">
        <f>'Bieu 01'!X60</f>
        <v>0</v>
      </c>
      <c r="F61" s="113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50">
        <f>'Bieu 01'!U61</f>
        <v>237.39449999999999</v>
      </c>
      <c r="E62" s="150">
        <f>'Bieu 01'!X61</f>
        <v>239.51999999999998</v>
      </c>
      <c r="F62" s="113">
        <f t="shared" si="0"/>
        <v>2.1254999999999882</v>
      </c>
    </row>
    <row r="63" spans="1:6" ht="16.5" customHeight="1">
      <c r="A63" s="1" t="s">
        <v>43</v>
      </c>
      <c r="B63" s="65" t="s">
        <v>171</v>
      </c>
      <c r="C63" s="3" t="s">
        <v>172</v>
      </c>
      <c r="D63" s="150">
        <f>'Bieu 01'!U62</f>
        <v>0.42120000000000002</v>
      </c>
      <c r="E63" s="150">
        <f>'Bieu 01'!X62</f>
        <v>0.39</v>
      </c>
      <c r="F63" s="160">
        <f t="shared" si="0"/>
        <v>-3.1200000000000006E-2</v>
      </c>
    </row>
    <row r="64" spans="1:6" s="81" customFormat="1" ht="16.5" customHeight="1">
      <c r="A64" s="143">
        <v>3</v>
      </c>
      <c r="B64" s="144" t="s">
        <v>24</v>
      </c>
      <c r="C64" s="145" t="s">
        <v>173</v>
      </c>
      <c r="D64" s="153">
        <f>'Bieu 01'!U63</f>
        <v>12.979900000000001</v>
      </c>
      <c r="E64" s="153">
        <f>'Bieu 01'!X63</f>
        <v>4.9499999999999993</v>
      </c>
      <c r="F64" s="157">
        <f t="shared" si="0"/>
        <v>-8.0299000000000014</v>
      </c>
    </row>
    <row r="65" spans="1:6" s="82" customFormat="1" ht="16.5" hidden="1" customHeight="1">
      <c r="A65" s="17"/>
      <c r="B65" s="8" t="s">
        <v>18</v>
      </c>
      <c r="C65" s="3"/>
      <c r="D65" s="150">
        <f>'Bieu 01'!U64</f>
        <v>0</v>
      </c>
      <c r="E65" s="150">
        <f>'Bieu 01'!X64</f>
        <v>0</v>
      </c>
      <c r="F65" s="158">
        <f t="shared" si="0"/>
        <v>0</v>
      </c>
    </row>
    <row r="66" spans="1:6" s="82" customFormat="1" ht="33" hidden="1" customHeight="1">
      <c r="A66" s="137" t="s">
        <v>219</v>
      </c>
      <c r="B66" s="138" t="s">
        <v>391</v>
      </c>
      <c r="C66" s="3"/>
      <c r="D66" s="150">
        <f>'Bieu 01'!U65</f>
        <v>0</v>
      </c>
      <c r="E66" s="150">
        <f>'Bieu 01'!X65</f>
        <v>0</v>
      </c>
      <c r="F66" s="15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50">
        <f>'Bieu 01'!U66</f>
        <v>12.979900000000001</v>
      </c>
      <c r="E67" s="150">
        <f>'Bieu 01'!X66</f>
        <v>4.9499999999999993</v>
      </c>
      <c r="F67" s="113">
        <f t="shared" si="0"/>
        <v>-8.0299000000000014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50">
        <f>'Bieu 01'!U67</f>
        <v>0</v>
      </c>
      <c r="E68" s="150">
        <f>'Bieu 01'!X67</f>
        <v>0</v>
      </c>
      <c r="F68" s="113">
        <f t="shared" si="0"/>
        <v>0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50">
        <f>'Bieu 01'!U68</f>
        <v>0</v>
      </c>
      <c r="E69" s="150">
        <f>'Bieu 01'!X68</f>
        <v>0</v>
      </c>
      <c r="F69" s="113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50">
        <f>'Bieu 01'!U69</f>
        <v>0</v>
      </c>
      <c r="E70" s="150">
        <f>'Bieu 01'!X69</f>
        <v>0</v>
      </c>
      <c r="F70" s="113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F70"/>
  <sheetViews>
    <sheetView topLeftCell="A34" workbookViewId="0">
      <selection activeCell="A65" sqref="A65:XFD7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TrDinh!A3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110" t="s">
        <v>47</v>
      </c>
      <c r="B8" s="111" t="s">
        <v>9</v>
      </c>
      <c r="C8" s="109" t="s">
        <v>48</v>
      </c>
      <c r="D8" s="114">
        <f>'Bieu 01'!Y7</f>
        <v>15299.859399999999</v>
      </c>
      <c r="E8" s="114">
        <f>'Bieu 01'!AB7</f>
        <v>15147.603000000001</v>
      </c>
      <c r="F8" s="115">
        <f>E8-D8</f>
        <v>-152.25639999999839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01'!Y8</f>
        <v>997.89550000000008</v>
      </c>
      <c r="E9" s="161">
        <f>'Bieu 01'!AB8</f>
        <v>992.16000000000008</v>
      </c>
      <c r="F9" s="83">
        <f t="shared" ref="F9:F70" si="0">E9-D9</f>
        <v>-5.7355000000000018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01'!Y9</f>
        <v>737.03840000000002</v>
      </c>
      <c r="E10" s="163">
        <f>'Bieu 01'!AB9</f>
        <v>733.99</v>
      </c>
      <c r="F10" s="86">
        <f t="shared" si="0"/>
        <v>-3.0484000000000151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01'!Y10</f>
        <v>260.8571</v>
      </c>
      <c r="E11" s="163">
        <f>'Bieu 01'!AB10</f>
        <v>258.17</v>
      </c>
      <c r="F11" s="86">
        <f t="shared" si="0"/>
        <v>-2.6870999999999867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01'!Y11</f>
        <v>1288.0994000000001</v>
      </c>
      <c r="E12" s="161">
        <f>'Bieu 01'!AB11</f>
        <v>1266.1300000000001</v>
      </c>
      <c r="F12" s="83">
        <f t="shared" si="0"/>
        <v>-21.969399999999951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01'!Y12</f>
        <v>209.02269999999999</v>
      </c>
      <c r="E13" s="161">
        <f>'Bieu 01'!AB12</f>
        <v>301.76</v>
      </c>
      <c r="F13" s="83">
        <f t="shared" si="0"/>
        <v>92.737300000000005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01'!Y13</f>
        <v>0</v>
      </c>
      <c r="E14" s="161">
        <f>'Bieu 01'!AB13</f>
        <v>0</v>
      </c>
      <c r="F14" s="83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01'!Y14</f>
        <v>2106.8742000000002</v>
      </c>
      <c r="E15" s="161">
        <f>'Bieu 01'!AB14</f>
        <v>2931.3</v>
      </c>
      <c r="F15" s="83">
        <f t="shared" si="0"/>
        <v>824.42579999999998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01'!Y15</f>
        <v>10637.015600000001</v>
      </c>
      <c r="E16" s="161">
        <f>'Bieu 01'!AB15</f>
        <v>9576.61</v>
      </c>
      <c r="F16" s="83">
        <f t="shared" si="0"/>
        <v>-1060.4056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01'!Y16</f>
        <v>3048.7534999999998</v>
      </c>
      <c r="E17" s="163">
        <f>'Bieu 01'!AB16</f>
        <v>3125.31</v>
      </c>
      <c r="F17" s="86">
        <f t="shared" si="0"/>
        <v>76.556500000000142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01'!Y17</f>
        <v>60.951999999999998</v>
      </c>
      <c r="E18" s="161">
        <f>'Bieu 01'!AB17</f>
        <v>49.99</v>
      </c>
      <c r="F18" s="83">
        <f t="shared" si="0"/>
        <v>-10.961999999999996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01'!Y18</f>
        <v>0</v>
      </c>
      <c r="E19" s="161">
        <f>'Bieu 01'!AB18</f>
        <v>29.362999999999996</v>
      </c>
      <c r="F19" s="83">
        <f t="shared" si="0"/>
        <v>29.362999999999996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01'!Y19</f>
        <v>0</v>
      </c>
      <c r="E20" s="161">
        <f>'Bieu 01'!AB19</f>
        <v>0</v>
      </c>
      <c r="F20" s="83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01'!Y20</f>
        <v>0</v>
      </c>
      <c r="E21" s="161">
        <f>'Bieu 01'!AB20</f>
        <v>0.28999999999999998</v>
      </c>
      <c r="F21" s="83">
        <f t="shared" si="0"/>
        <v>0.28999999999999998</v>
      </c>
    </row>
    <row r="22" spans="1:6" s="81" customFormat="1" ht="16.5" customHeight="1">
      <c r="A22" s="110" t="s">
        <v>72</v>
      </c>
      <c r="B22" s="108" t="s">
        <v>10</v>
      </c>
      <c r="C22" s="109" t="s">
        <v>73</v>
      </c>
      <c r="D22" s="114">
        <f>'Bieu 01'!Y21</f>
        <v>810.3196999999999</v>
      </c>
      <c r="E22" s="114">
        <f>'Bieu 01'!AB21</f>
        <v>973.81000000000006</v>
      </c>
      <c r="F22" s="115">
        <f t="shared" si="0"/>
        <v>163.49030000000016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01'!Y22</f>
        <v>178.35249999999999</v>
      </c>
      <c r="E23" s="161">
        <f>'Bieu 01'!AB22</f>
        <v>190.04</v>
      </c>
      <c r="F23" s="83">
        <f t="shared" si="0"/>
        <v>11.6875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01'!Y23</f>
        <v>0</v>
      </c>
      <c r="E24" s="161">
        <f>'Bieu 01'!AB23</f>
        <v>0</v>
      </c>
      <c r="F24" s="83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01'!Y24</f>
        <v>0.94110000000000005</v>
      </c>
      <c r="E25" s="161">
        <f>'Bieu 01'!AB24</f>
        <v>11</v>
      </c>
      <c r="F25" s="83">
        <f t="shared" si="0"/>
        <v>10.0589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01'!Y25</f>
        <v>91.806700000000006</v>
      </c>
      <c r="E26" s="161">
        <f>'Bieu 01'!AB25</f>
        <v>138.04</v>
      </c>
      <c r="F26" s="83">
        <f t="shared" si="0"/>
        <v>46.233299999999986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01'!Y26</f>
        <v>0</v>
      </c>
      <c r="E27" s="161">
        <f>'Bieu 01'!AB26</f>
        <v>1.6800000000000002</v>
      </c>
      <c r="F27" s="83">
        <f t="shared" si="0"/>
        <v>1.6800000000000002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01'!Y27</f>
        <v>11.248900000000001</v>
      </c>
      <c r="E28" s="162">
        <f>'Bieu 01'!AB27</f>
        <v>29.450000000000003</v>
      </c>
      <c r="F28" s="101">
        <f t="shared" si="0"/>
        <v>18.201100000000004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01'!Y28</f>
        <v>2.5996999999999999</v>
      </c>
      <c r="E29" s="161">
        <f>'Bieu 01'!AB28</f>
        <v>5.26</v>
      </c>
      <c r="F29" s="83">
        <f t="shared" si="0"/>
        <v>2.6602999999999999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01'!Y29</f>
        <v>0</v>
      </c>
      <c r="E30" s="161">
        <f>'Bieu 01'!AB29</f>
        <v>0.5</v>
      </c>
      <c r="F30" s="83">
        <f t="shared" si="0"/>
        <v>0.5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01'!Y30</f>
        <v>0.56120000000000003</v>
      </c>
      <c r="E31" s="161">
        <f>'Bieu 01'!AB30</f>
        <v>0.56000000000000005</v>
      </c>
      <c r="F31" s="83">
        <f t="shared" si="0"/>
        <v>-1.1999999999999789E-3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01'!Y31</f>
        <v>6.0659000000000001</v>
      </c>
      <c r="E32" s="161">
        <f>'Bieu 01'!AB31</f>
        <v>18</v>
      </c>
      <c r="F32" s="83">
        <f t="shared" si="0"/>
        <v>11.934100000000001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01'!Y32</f>
        <v>2.0221</v>
      </c>
      <c r="E33" s="161">
        <f>'Bieu 01'!AB32</f>
        <v>5.0600000000000005</v>
      </c>
      <c r="F33" s="83">
        <f t="shared" si="0"/>
        <v>3.0379000000000005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01'!Y33</f>
        <v>0</v>
      </c>
      <c r="E34" s="161">
        <f>'Bieu 01'!AB33</f>
        <v>0</v>
      </c>
      <c r="F34" s="83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01'!Y34</f>
        <v>0</v>
      </c>
      <c r="E35" s="161">
        <f>'Bieu 01'!AB34</f>
        <v>0.03</v>
      </c>
      <c r="F35" s="83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01'!Y35</f>
        <v>0</v>
      </c>
      <c r="E36" s="161">
        <f>'Bieu 01'!AB35</f>
        <v>0.04</v>
      </c>
      <c r="F36" s="83">
        <f t="shared" si="0"/>
        <v>0.04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01'!Y36</f>
        <v>0</v>
      </c>
      <c r="E37" s="161">
        <f>'Bieu 01'!AB36</f>
        <v>0</v>
      </c>
      <c r="F37" s="83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01'!Y37</f>
        <v>0</v>
      </c>
      <c r="E38" s="161">
        <f>'Bieu 01'!AB37</f>
        <v>0</v>
      </c>
      <c r="F38" s="83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01'!Y38</f>
        <v>7.3430999999999997</v>
      </c>
      <c r="E39" s="162">
        <f>'Bieu 01'!AB38</f>
        <v>42.84</v>
      </c>
      <c r="F39" s="101">
        <f t="shared" si="0"/>
        <v>35.496900000000004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01'!Y39</f>
        <v>0</v>
      </c>
      <c r="E40" s="161">
        <f>'Bieu 01'!AB39</f>
        <v>0</v>
      </c>
      <c r="F40" s="83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01'!Y40</f>
        <v>0</v>
      </c>
      <c r="E41" s="161">
        <f>'Bieu 01'!AB40</f>
        <v>0</v>
      </c>
      <c r="F41" s="83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01'!Y41</f>
        <v>0</v>
      </c>
      <c r="E42" s="161">
        <f>'Bieu 01'!AB41</f>
        <v>0</v>
      </c>
      <c r="F42" s="83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01'!Y42</f>
        <v>1.7100000000000001E-2</v>
      </c>
      <c r="E43" s="161">
        <f>'Bieu 01'!AB42</f>
        <v>12.25</v>
      </c>
      <c r="F43" s="83">
        <f t="shared" si="0"/>
        <v>12.232900000000001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01'!Y43</f>
        <v>7.3259999999999996</v>
      </c>
      <c r="E44" s="161">
        <f>'Bieu 01'!AB43</f>
        <v>10.59</v>
      </c>
      <c r="F44" s="83">
        <f t="shared" si="0"/>
        <v>3.2640000000000002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01'!Y44</f>
        <v>0</v>
      </c>
      <c r="E45" s="161">
        <f>'Bieu 01'!AB44</f>
        <v>20</v>
      </c>
      <c r="F45" s="83">
        <f t="shared" si="0"/>
        <v>20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01'!Y45</f>
        <v>369.74599999999992</v>
      </c>
      <c r="E46" s="162">
        <f>'Bieu 01'!AB45</f>
        <v>414.89000000000004</v>
      </c>
      <c r="F46" s="101">
        <f t="shared" si="0"/>
        <v>45.144000000000119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01'!Y46</f>
        <v>315.71460000000002</v>
      </c>
      <c r="E47" s="161">
        <f>'Bieu 01'!AB46</f>
        <v>341.85</v>
      </c>
      <c r="F47" s="83">
        <f t="shared" si="0"/>
        <v>26.135400000000004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01'!Y47</f>
        <v>51.814399999999999</v>
      </c>
      <c r="E48" s="161">
        <f>'Bieu 01'!AB47</f>
        <v>55.5</v>
      </c>
      <c r="F48" s="83">
        <f t="shared" si="0"/>
        <v>3.6856000000000009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01'!Y48</f>
        <v>0</v>
      </c>
      <c r="E49" s="161">
        <f>'Bieu 01'!AB48</f>
        <v>1.82</v>
      </c>
      <c r="F49" s="83">
        <f t="shared" si="0"/>
        <v>1.82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01'!Y49</f>
        <v>0</v>
      </c>
      <c r="E50" s="161">
        <f>'Bieu 01'!AB49</f>
        <v>0</v>
      </c>
      <c r="F50" s="83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01'!Y50</f>
        <v>0.24709999999999999</v>
      </c>
      <c r="E51" s="161">
        <f>'Bieu 01'!AB50</f>
        <v>5.01</v>
      </c>
      <c r="F51" s="83">
        <f t="shared" si="0"/>
        <v>4.7629000000000001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01'!Y51</f>
        <v>1.2591000000000001</v>
      </c>
      <c r="E52" s="161">
        <f>'Bieu 01'!AB51</f>
        <v>5.99</v>
      </c>
      <c r="F52" s="83">
        <f t="shared" si="0"/>
        <v>4.7309000000000001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01'!Y52</f>
        <v>0.1749</v>
      </c>
      <c r="E53" s="161">
        <f>'Bieu 01'!AB52</f>
        <v>2.85</v>
      </c>
      <c r="F53" s="83">
        <f t="shared" si="0"/>
        <v>2.6751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01'!Y53</f>
        <v>0.1047</v>
      </c>
      <c r="E54" s="161">
        <f>'Bieu 01'!AB53</f>
        <v>0.95</v>
      </c>
      <c r="F54" s="83">
        <f t="shared" si="0"/>
        <v>0.84529999999999994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01'!Y54</f>
        <v>0.43120000000000003</v>
      </c>
      <c r="E55" s="161">
        <f>'Bieu 01'!AB54</f>
        <v>0.43</v>
      </c>
      <c r="F55" s="83">
        <f t="shared" si="0"/>
        <v>-1.2000000000000344E-3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01'!Y55</f>
        <v>0</v>
      </c>
      <c r="E56" s="161">
        <f>'Bieu 01'!AB55</f>
        <v>0.49</v>
      </c>
      <c r="F56" s="83">
        <f t="shared" si="0"/>
        <v>0.49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01'!Y56</f>
        <v>0</v>
      </c>
      <c r="E57" s="162">
        <f>'Bieu 01'!AB56</f>
        <v>0</v>
      </c>
      <c r="F57" s="101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01'!Y57</f>
        <v>1.4589000000000001</v>
      </c>
      <c r="E58" s="162">
        <f>'Bieu 01'!AB57</f>
        <v>1.75</v>
      </c>
      <c r="F58" s="101">
        <f t="shared" si="0"/>
        <v>0.29109999999999991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01'!Y58</f>
        <v>32.927199999999999</v>
      </c>
      <c r="E59" s="162">
        <f>'Bieu 01'!AB58</f>
        <v>34.4</v>
      </c>
      <c r="F59" s="101">
        <f t="shared" si="0"/>
        <v>1.4727999999999994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01'!Y59</f>
        <v>111.211</v>
      </c>
      <c r="E60" s="162">
        <f>'Bieu 01'!AB59</f>
        <v>104.26</v>
      </c>
      <c r="F60" s="101">
        <f t="shared" si="0"/>
        <v>-6.9509999999999934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01'!Y60</f>
        <v>0</v>
      </c>
      <c r="E61" s="161">
        <f>'Bieu 01'!AB60</f>
        <v>0</v>
      </c>
      <c r="F61" s="83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01'!Y61</f>
        <v>111.211</v>
      </c>
      <c r="E62" s="161">
        <f>'Bieu 01'!AB61</f>
        <v>104.26</v>
      </c>
      <c r="F62" s="83">
        <f t="shared" si="0"/>
        <v>-6.9509999999999934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01'!Y62</f>
        <v>5.2843</v>
      </c>
      <c r="E63" s="162">
        <f>'Bieu 01'!AB62</f>
        <v>5.46</v>
      </c>
      <c r="F63" s="101">
        <f t="shared" si="0"/>
        <v>0.17569999999999997</v>
      </c>
    </row>
    <row r="64" spans="1:6" s="81" customFormat="1" ht="16.5" customHeight="1">
      <c r="A64" s="107">
        <v>3</v>
      </c>
      <c r="B64" s="108" t="s">
        <v>24</v>
      </c>
      <c r="C64" s="109" t="s">
        <v>173</v>
      </c>
      <c r="D64" s="114">
        <f>'Bieu 01'!Y63</f>
        <v>697.33589999999992</v>
      </c>
      <c r="E64" s="114">
        <f>'Bieu 01'!AB63</f>
        <v>686.11</v>
      </c>
      <c r="F64" s="115">
        <f t="shared" si="0"/>
        <v>-11.225899999999911</v>
      </c>
    </row>
    <row r="65" spans="1:6" s="82" customFormat="1" ht="16.5" hidden="1" customHeight="1">
      <c r="A65" s="17"/>
      <c r="B65" s="8" t="s">
        <v>18</v>
      </c>
      <c r="C65" s="3"/>
      <c r="D65" s="161">
        <f>'Bieu 01'!Y64</f>
        <v>0</v>
      </c>
      <c r="E65" s="161">
        <f>'Bieu 01'!AB64</f>
        <v>0</v>
      </c>
      <c r="F65" s="101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01'!Y65</f>
        <v>0</v>
      </c>
      <c r="E66" s="161">
        <f>'Bieu 01'!AB65</f>
        <v>0</v>
      </c>
      <c r="F66" s="101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01'!Y66</f>
        <v>1.3911</v>
      </c>
      <c r="E67" s="161">
        <f>'Bieu 01'!AB66</f>
        <v>0.1100000000000001</v>
      </c>
      <c r="F67" s="83">
        <f t="shared" si="0"/>
        <v>-1.2810999999999999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01'!Y67</f>
        <v>3.206</v>
      </c>
      <c r="E68" s="161">
        <f>'Bieu 01'!AB67</f>
        <v>1.1000000000000001</v>
      </c>
      <c r="F68" s="83">
        <f t="shared" si="0"/>
        <v>-2.1059999999999999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01'!Y68</f>
        <v>692.73879999999997</v>
      </c>
      <c r="E69" s="161">
        <f>'Bieu 01'!AB68</f>
        <v>684.9</v>
      </c>
      <c r="F69" s="83">
        <f t="shared" si="0"/>
        <v>-7.838799999999992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01'!Y69</f>
        <v>0</v>
      </c>
      <c r="E70" s="161">
        <f>'Bieu 01'!AB69</f>
        <v>0</v>
      </c>
      <c r="F70" s="83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/>
  <dimension ref="A1:F70"/>
  <sheetViews>
    <sheetView workbookViewId="0">
      <selection activeCell="B75" sqref="B75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ThKhe!A3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110" t="s">
        <v>47</v>
      </c>
      <c r="B8" s="111" t="s">
        <v>9</v>
      </c>
      <c r="C8" s="109" t="s">
        <v>48</v>
      </c>
      <c r="D8" s="114">
        <f>'Bieu 01'!AC7</f>
        <v>13398.099399999999</v>
      </c>
      <c r="E8" s="114">
        <f>'Bieu 01'!AF7</f>
        <v>13193.219999999998</v>
      </c>
      <c r="F8" s="114">
        <f>E8-D8</f>
        <v>-204.87940000000162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01'!AC8</f>
        <v>482.52730000000003</v>
      </c>
      <c r="E9" s="161">
        <f>'Bieu 01'!AF8</f>
        <v>470.23</v>
      </c>
      <c r="F9" s="116">
        <f t="shared" ref="F9:F70" si="0">E9-D9</f>
        <v>-12.297300000000007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01'!AC9</f>
        <v>181.0301</v>
      </c>
      <c r="E10" s="163">
        <f>'Bieu 01'!AF9</f>
        <v>177.02</v>
      </c>
      <c r="F10" s="112">
        <f t="shared" si="0"/>
        <v>-4.0100999999999942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01'!AC10</f>
        <v>301.49720000000002</v>
      </c>
      <c r="E11" s="163">
        <f>'Bieu 01'!AF10</f>
        <v>293.20999999999998</v>
      </c>
      <c r="F11" s="112">
        <f t="shared" si="0"/>
        <v>-8.2872000000000412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01'!AC11</f>
        <v>576.1232</v>
      </c>
      <c r="E12" s="161">
        <f>'Bieu 01'!AF11</f>
        <v>577.72</v>
      </c>
      <c r="F12" s="116">
        <f t="shared" si="0"/>
        <v>1.5968000000000302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01'!AC12</f>
        <v>229.273</v>
      </c>
      <c r="E13" s="161">
        <f>'Bieu 01'!AF12</f>
        <v>290.91000000000003</v>
      </c>
      <c r="F13" s="117">
        <f t="shared" si="0"/>
        <v>61.637000000000029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01'!AC13</f>
        <v>0</v>
      </c>
      <c r="E14" s="161">
        <f>'Bieu 01'!AF13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01'!AC14</f>
        <v>1070.384</v>
      </c>
      <c r="E15" s="161">
        <f>'Bieu 01'!AF14</f>
        <v>1121.69</v>
      </c>
      <c r="F15" s="116">
        <f t="shared" si="0"/>
        <v>51.30600000000004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01'!AC15</f>
        <v>11008.2762</v>
      </c>
      <c r="E16" s="161">
        <f>'Bieu 01'!AF15</f>
        <v>10662.239999999998</v>
      </c>
      <c r="F16" s="116">
        <f t="shared" si="0"/>
        <v>-346.03620000000228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01'!AC16</f>
        <v>5568.1423999999997</v>
      </c>
      <c r="E17" s="163">
        <f>'Bieu 01'!AF16</f>
        <v>5625.2</v>
      </c>
      <c r="F17" s="112">
        <f t="shared" si="0"/>
        <v>57.057600000000093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01'!AC17</f>
        <v>28.3748</v>
      </c>
      <c r="E18" s="161">
        <f>'Bieu 01'!AF17</f>
        <v>25.61</v>
      </c>
      <c r="F18" s="116">
        <f t="shared" si="0"/>
        <v>-2.764800000000001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01'!AC18</f>
        <v>0</v>
      </c>
      <c r="E19" s="161">
        <f>'Bieu 01'!AF18</f>
        <v>41.050000000000011</v>
      </c>
      <c r="F19" s="116">
        <f t="shared" si="0"/>
        <v>41.050000000000011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01'!AC19</f>
        <v>0</v>
      </c>
      <c r="E20" s="161">
        <f>'Bieu 01'!AF19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01'!AC20</f>
        <v>3.1408999999999998</v>
      </c>
      <c r="E21" s="161">
        <f>'Bieu 01'!AF20</f>
        <v>3.77</v>
      </c>
      <c r="F21" s="116">
        <f t="shared" si="0"/>
        <v>0.62910000000000021</v>
      </c>
    </row>
    <row r="22" spans="1:6" s="81" customFormat="1" ht="16.5" customHeight="1">
      <c r="A22" s="110" t="s">
        <v>72</v>
      </c>
      <c r="B22" s="108" t="s">
        <v>10</v>
      </c>
      <c r="C22" s="109" t="s">
        <v>73</v>
      </c>
      <c r="D22" s="114">
        <f>'Bieu 01'!AC21</f>
        <v>770.92869999999994</v>
      </c>
      <c r="E22" s="114">
        <f>'Bieu 01'!AF21</f>
        <v>979.45</v>
      </c>
      <c r="F22" s="114">
        <f t="shared" si="0"/>
        <v>208.52130000000011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01'!AC22</f>
        <v>69.490600000000001</v>
      </c>
      <c r="E23" s="161">
        <f>'Bieu 01'!AF22</f>
        <v>74.790000000000006</v>
      </c>
      <c r="F23" s="116">
        <f t="shared" si="0"/>
        <v>5.2994000000000057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01'!AC23</f>
        <v>0</v>
      </c>
      <c r="E24" s="161">
        <f>'Bieu 01'!AF23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01'!AC24</f>
        <v>1.2949999999999999</v>
      </c>
      <c r="E25" s="161">
        <f>'Bieu 01'!AF24</f>
        <v>6.6899999999999995</v>
      </c>
      <c r="F25" s="116">
        <f t="shared" si="0"/>
        <v>5.3949999999999996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01'!AC25</f>
        <v>2.7622</v>
      </c>
      <c r="E26" s="161">
        <f>'Bieu 01'!AF25</f>
        <v>28.519999999999996</v>
      </c>
      <c r="F26" s="116">
        <f t="shared" si="0"/>
        <v>25.757799999999996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01'!AC26</f>
        <v>0</v>
      </c>
      <c r="E27" s="161">
        <f>'Bieu 01'!AF26</f>
        <v>2.95</v>
      </c>
      <c r="F27" s="116">
        <f t="shared" si="0"/>
        <v>2.95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01'!AC27</f>
        <v>8.2375999999999987</v>
      </c>
      <c r="E28" s="162">
        <f>'Bieu 01'!AF27</f>
        <v>20.97</v>
      </c>
      <c r="F28" s="118">
        <f t="shared" si="0"/>
        <v>12.7324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01'!AC28</f>
        <v>2.5680000000000001</v>
      </c>
      <c r="E29" s="161">
        <f>'Bieu 01'!AF28</f>
        <v>5.44</v>
      </c>
      <c r="F29" s="116">
        <f t="shared" si="0"/>
        <v>2.8720000000000003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01'!AC29</f>
        <v>0</v>
      </c>
      <c r="E30" s="161">
        <f>'Bieu 01'!AF29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01'!AC30</f>
        <v>0.64890000000000003</v>
      </c>
      <c r="E31" s="161">
        <f>'Bieu 01'!AF30</f>
        <v>0.84</v>
      </c>
      <c r="F31" s="116">
        <f t="shared" si="0"/>
        <v>0.19109999999999994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01'!AC31</f>
        <v>3.0430000000000001</v>
      </c>
      <c r="E32" s="161">
        <f>'Bieu 01'!AF31</f>
        <v>9.58</v>
      </c>
      <c r="F32" s="116">
        <f t="shared" si="0"/>
        <v>6.5369999999999999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01'!AC32</f>
        <v>1.7594000000000001</v>
      </c>
      <c r="E33" s="161">
        <f>'Bieu 01'!AF32</f>
        <v>4.38</v>
      </c>
      <c r="F33" s="116">
        <f t="shared" si="0"/>
        <v>2.6205999999999996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01'!AC33</f>
        <v>0</v>
      </c>
      <c r="E34" s="161">
        <f>'Bieu 01'!AF33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01'!AC34</f>
        <v>0</v>
      </c>
      <c r="E35" s="161">
        <f>'Bieu 01'!AF34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01'!AC35</f>
        <v>0</v>
      </c>
      <c r="E36" s="161">
        <f>'Bieu 01'!AF35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01'!AC36</f>
        <v>0</v>
      </c>
      <c r="E37" s="161">
        <f>'Bieu 01'!AF36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01'!AC37</f>
        <v>0.21829999999999999</v>
      </c>
      <c r="E38" s="161">
        <f>'Bieu 01'!AF37</f>
        <v>0.73</v>
      </c>
      <c r="F38" s="116">
        <f t="shared" si="0"/>
        <v>0.51170000000000004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01'!AC38</f>
        <v>10.374499999999999</v>
      </c>
      <c r="E39" s="162">
        <f>'Bieu 01'!AF38</f>
        <v>79.960000000000008</v>
      </c>
      <c r="F39" s="118">
        <f t="shared" si="0"/>
        <v>69.58550000000001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01'!AC39</f>
        <v>0</v>
      </c>
      <c r="E40" s="161">
        <f>'Bieu 01'!AF39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01'!AC40</f>
        <v>0</v>
      </c>
      <c r="E41" s="161">
        <f>'Bieu 01'!AF40</f>
        <v>60</v>
      </c>
      <c r="F41" s="116">
        <f t="shared" si="0"/>
        <v>60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01'!AC41</f>
        <v>0</v>
      </c>
      <c r="E42" s="161">
        <f>'Bieu 01'!AF41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01'!AC42</f>
        <v>0</v>
      </c>
      <c r="E43" s="161">
        <f>'Bieu 01'!AF42</f>
        <v>1.35</v>
      </c>
      <c r="F43" s="116">
        <f t="shared" si="0"/>
        <v>1.35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01'!AC43</f>
        <v>10.374499999999999</v>
      </c>
      <c r="E44" s="161">
        <f>'Bieu 01'!AF43</f>
        <v>18.61</v>
      </c>
      <c r="F44" s="116">
        <f t="shared" si="0"/>
        <v>8.2355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01'!AC44</f>
        <v>0</v>
      </c>
      <c r="E45" s="161">
        <f>'Bieu 01'!AF44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01'!AC45</f>
        <v>357.60409999999996</v>
      </c>
      <c r="E46" s="162">
        <f>'Bieu 01'!AF45</f>
        <v>388.15999999999991</v>
      </c>
      <c r="F46" s="118">
        <f t="shared" si="0"/>
        <v>30.555899999999951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01'!AC46</f>
        <v>290.22239999999999</v>
      </c>
      <c r="E47" s="161">
        <f>'Bieu 01'!AF46</f>
        <v>299.66999999999996</v>
      </c>
      <c r="F47" s="116">
        <f t="shared" si="0"/>
        <v>9.4475999999999658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01'!AC47</f>
        <v>18.527699999999999</v>
      </c>
      <c r="E48" s="161">
        <f>'Bieu 01'!AF47</f>
        <v>20.96</v>
      </c>
      <c r="F48" s="116">
        <f t="shared" si="0"/>
        <v>2.4323000000000015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01'!AC48</f>
        <v>0</v>
      </c>
      <c r="E49" s="161">
        <f>'Bieu 01'!AF48</f>
        <v>0.15</v>
      </c>
      <c r="F49" s="116">
        <f t="shared" si="0"/>
        <v>0.15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01'!AC49</f>
        <v>0</v>
      </c>
      <c r="E50" s="161">
        <f>'Bieu 01'!AF49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01'!AC50</f>
        <v>0</v>
      </c>
      <c r="E51" s="161">
        <f>'Bieu 01'!AF50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01'!AC51</f>
        <v>48.738500000000002</v>
      </c>
      <c r="E52" s="161">
        <f>'Bieu 01'!AF51</f>
        <v>64.849999999999994</v>
      </c>
      <c r="F52" s="116">
        <f t="shared" si="0"/>
        <v>16.111499999999992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01'!AC52</f>
        <v>6.1999999999999998E-3</v>
      </c>
      <c r="E53" s="161">
        <f>'Bieu 01'!AF52</f>
        <v>2.2200000000000029</v>
      </c>
      <c r="F53" s="116">
        <f t="shared" si="0"/>
        <v>2.2138000000000027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01'!AC53</f>
        <v>2.3300000000000001E-2</v>
      </c>
      <c r="E54" s="161">
        <f>'Bieu 01'!AF53</f>
        <v>0.12</v>
      </c>
      <c r="F54" s="116">
        <f t="shared" si="0"/>
        <v>9.6699999999999994E-2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01'!AC54</f>
        <v>8.5999999999999993E-2</v>
      </c>
      <c r="E55" s="161">
        <f>'Bieu 01'!AF54</f>
        <v>0.09</v>
      </c>
      <c r="F55" s="116">
        <f t="shared" si="0"/>
        <v>4.0000000000000036E-3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01'!AC55</f>
        <v>0</v>
      </c>
      <c r="E56" s="161">
        <f>'Bieu 01'!AF55</f>
        <v>0.1</v>
      </c>
      <c r="F56" s="116">
        <f t="shared" si="0"/>
        <v>0.1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01'!AC56</f>
        <v>0</v>
      </c>
      <c r="E57" s="162">
        <f>'Bieu 01'!AF56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01'!AC57</f>
        <v>0.95979999999999999</v>
      </c>
      <c r="E58" s="162">
        <f>'Bieu 01'!AF57</f>
        <v>0.96</v>
      </c>
      <c r="F58" s="118">
        <f t="shared" si="0"/>
        <v>1.9999999999997797E-4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01'!AC58</f>
        <v>2.2603</v>
      </c>
      <c r="E59" s="162">
        <f>'Bieu 01'!AF58</f>
        <v>3.26</v>
      </c>
      <c r="F59" s="118">
        <f t="shared" si="0"/>
        <v>0.99969999999999981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01'!AC59</f>
        <v>292.94929999999999</v>
      </c>
      <c r="E60" s="162">
        <f>'Bieu 01'!AF59</f>
        <v>348.19</v>
      </c>
      <c r="F60" s="118">
        <f t="shared" si="0"/>
        <v>55.240700000000004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01'!AC60</f>
        <v>0</v>
      </c>
      <c r="E61" s="161">
        <f>'Bieu 01'!AF60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01'!AC61</f>
        <v>292.94929999999999</v>
      </c>
      <c r="E62" s="161">
        <f>'Bieu 01'!AF61</f>
        <v>348.19</v>
      </c>
      <c r="F62" s="116">
        <f t="shared" si="0"/>
        <v>55.240700000000004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01'!AC62</f>
        <v>24.9953</v>
      </c>
      <c r="E63" s="162">
        <f>'Bieu 01'!AF62</f>
        <v>25</v>
      </c>
      <c r="F63" s="118">
        <f t="shared" si="0"/>
        <v>4.6999999999997044E-3</v>
      </c>
    </row>
    <row r="64" spans="1:6" s="81" customFormat="1" ht="16.5" customHeight="1">
      <c r="A64" s="107">
        <v>3</v>
      </c>
      <c r="B64" s="108" t="s">
        <v>24</v>
      </c>
      <c r="C64" s="109" t="s">
        <v>173</v>
      </c>
      <c r="D64" s="114">
        <f>'Bieu 01'!AC63</f>
        <v>7.6400999999999994</v>
      </c>
      <c r="E64" s="114">
        <f>'Bieu 01'!AF63</f>
        <v>4</v>
      </c>
      <c r="F64" s="114">
        <f t="shared" si="0"/>
        <v>-3.6400999999999994</v>
      </c>
    </row>
    <row r="65" spans="1:6" s="82" customFormat="1" ht="16.5" hidden="1" customHeight="1">
      <c r="A65" s="17"/>
      <c r="B65" s="8" t="s">
        <v>18</v>
      </c>
      <c r="C65" s="3"/>
      <c r="D65" s="161">
        <f>'Bieu 01'!AC64</f>
        <v>0</v>
      </c>
      <c r="E65" s="161">
        <f>'Bieu 01'!AF64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01'!AC65</f>
        <v>0</v>
      </c>
      <c r="E66" s="161">
        <f>'Bieu 01'!AF65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01'!AC66</f>
        <v>7.5248999999999997</v>
      </c>
      <c r="E67" s="161">
        <f>'Bieu 01'!AF66</f>
        <v>4</v>
      </c>
      <c r="F67" s="116">
        <f t="shared" si="0"/>
        <v>-3.5248999999999997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01'!AC67</f>
        <v>0.1152</v>
      </c>
      <c r="E68" s="161">
        <f>'Bieu 01'!AF67</f>
        <v>0</v>
      </c>
      <c r="F68" s="116">
        <f t="shared" si="0"/>
        <v>-0.1152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01'!AC68</f>
        <v>0</v>
      </c>
      <c r="E69" s="161">
        <f>'Bieu 01'!AF68</f>
        <v>0</v>
      </c>
      <c r="F69" s="116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01'!AC69</f>
        <v>0</v>
      </c>
      <c r="E70" s="161">
        <f>'Bieu 01'!AF69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/>
  <dimension ref="A1:F70"/>
  <sheetViews>
    <sheetView topLeftCell="A7" workbookViewId="0">
      <selection activeCell="I18" sqref="I1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KhChien!A3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110" t="s">
        <v>47</v>
      </c>
      <c r="B8" s="111" t="s">
        <v>9</v>
      </c>
      <c r="C8" s="109" t="s">
        <v>48</v>
      </c>
      <c r="D8" s="114">
        <f>'Bieu 01'!AG7</f>
        <v>11017.6909</v>
      </c>
      <c r="E8" s="114">
        <f>'Bieu 01'!AJ7</f>
        <v>10718.269999999999</v>
      </c>
      <c r="F8" s="114">
        <f>E8-D8</f>
        <v>-299.42090000000098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01'!AG8</f>
        <v>505.89100000000002</v>
      </c>
      <c r="E9" s="161">
        <f>'Bieu 01'!AJ8</f>
        <v>484</v>
      </c>
      <c r="F9" s="116">
        <f t="shared" ref="F9:F70" si="0">E9-D9</f>
        <v>-21.89100000000002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01'!AG9</f>
        <v>230.9676</v>
      </c>
      <c r="E10" s="163">
        <f>'Bieu 01'!AJ9</f>
        <v>215.59</v>
      </c>
      <c r="F10" s="112">
        <f t="shared" si="0"/>
        <v>-15.377600000000001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01'!AG10</f>
        <v>274.92340000000002</v>
      </c>
      <c r="E11" s="163">
        <f>'Bieu 01'!AJ10</f>
        <v>268.41000000000003</v>
      </c>
      <c r="F11" s="112">
        <f t="shared" si="0"/>
        <v>-6.5133999999999901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01'!AG11</f>
        <v>910.15909999999997</v>
      </c>
      <c r="E12" s="161">
        <f>'Bieu 01'!AJ11</f>
        <v>859.24</v>
      </c>
      <c r="F12" s="116">
        <f t="shared" si="0"/>
        <v>-50.919099999999958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01'!AG12</f>
        <v>103.29259999999999</v>
      </c>
      <c r="E13" s="161">
        <f>'Bieu 01'!AJ12</f>
        <v>86.710000000000008</v>
      </c>
      <c r="F13" s="117">
        <f t="shared" si="0"/>
        <v>-16.582599999999985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01'!AG13</f>
        <v>0</v>
      </c>
      <c r="E14" s="161">
        <f>'Bieu 01'!AJ13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01'!AG14</f>
        <v>1107.7846</v>
      </c>
      <c r="E15" s="161">
        <f>'Bieu 01'!AJ14</f>
        <v>1077.68</v>
      </c>
      <c r="F15" s="116">
        <f t="shared" si="0"/>
        <v>-30.104599999999891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01'!AG15</f>
        <v>8376.9282999999996</v>
      </c>
      <c r="E16" s="161">
        <f>'Bieu 01'!AJ15</f>
        <v>8146.0099999999993</v>
      </c>
      <c r="F16" s="116">
        <f t="shared" si="0"/>
        <v>-230.91830000000027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01'!AG16</f>
        <v>3890.3625999999999</v>
      </c>
      <c r="E17" s="163">
        <f>'Bieu 01'!AJ16</f>
        <v>3950.58</v>
      </c>
      <c r="F17" s="112">
        <f t="shared" si="0"/>
        <v>60.217399999999998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01'!AG17</f>
        <v>13.635300000000001</v>
      </c>
      <c r="E18" s="161">
        <f>'Bieu 01'!AJ17</f>
        <v>12.88</v>
      </c>
      <c r="F18" s="116">
        <f t="shared" si="0"/>
        <v>-0.75530000000000008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01'!AG18</f>
        <v>0</v>
      </c>
      <c r="E19" s="161">
        <f>'Bieu 01'!AJ18</f>
        <v>50.61</v>
      </c>
      <c r="F19" s="116">
        <f t="shared" si="0"/>
        <v>50.61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01'!AG19</f>
        <v>0</v>
      </c>
      <c r="E20" s="161">
        <f>'Bieu 01'!AJ19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01'!AG20</f>
        <v>0</v>
      </c>
      <c r="E21" s="161">
        <f>'Bieu 01'!AJ20</f>
        <v>1.1399999999999999</v>
      </c>
      <c r="F21" s="116">
        <f t="shared" si="0"/>
        <v>1.1399999999999999</v>
      </c>
    </row>
    <row r="22" spans="1:6" s="81" customFormat="1" ht="16.5" customHeight="1">
      <c r="A22" s="110" t="s">
        <v>72</v>
      </c>
      <c r="B22" s="108" t="s">
        <v>10</v>
      </c>
      <c r="C22" s="109" t="s">
        <v>73</v>
      </c>
      <c r="D22" s="114">
        <f>'Bieu 01'!AG21</f>
        <v>757.34159999999997</v>
      </c>
      <c r="E22" s="114">
        <f>'Bieu 01'!AJ21</f>
        <v>1057.03</v>
      </c>
      <c r="F22" s="114">
        <f t="shared" si="0"/>
        <v>299.6884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01'!AG22</f>
        <v>60.511800000000001</v>
      </c>
      <c r="E23" s="161">
        <f>'Bieu 01'!AJ22</f>
        <v>62.51</v>
      </c>
      <c r="F23" s="116">
        <f t="shared" si="0"/>
        <v>1.9981999999999971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01'!AG23</f>
        <v>0</v>
      </c>
      <c r="E24" s="161">
        <f>'Bieu 01'!AJ23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01'!AG24</f>
        <v>1.0228999999999999</v>
      </c>
      <c r="E25" s="161">
        <f>'Bieu 01'!AJ24</f>
        <v>6.14</v>
      </c>
      <c r="F25" s="116">
        <f t="shared" si="0"/>
        <v>5.1170999999999998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01'!AG25</f>
        <v>31.541599999999999</v>
      </c>
      <c r="E26" s="161">
        <f>'Bieu 01'!AJ25</f>
        <v>43.06</v>
      </c>
      <c r="F26" s="116">
        <f t="shared" si="0"/>
        <v>11.518400000000003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01'!AG26</f>
        <v>0</v>
      </c>
      <c r="E27" s="161">
        <f>'Bieu 01'!AJ26</f>
        <v>1.5</v>
      </c>
      <c r="F27" s="116">
        <f t="shared" si="0"/>
        <v>1.5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01'!AG27</f>
        <v>8.817499999999999</v>
      </c>
      <c r="E28" s="162">
        <f>'Bieu 01'!AJ27</f>
        <v>17.91</v>
      </c>
      <c r="F28" s="118">
        <f t="shared" si="0"/>
        <v>9.0925000000000011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01'!AG28</f>
        <v>2.5146999999999999</v>
      </c>
      <c r="E29" s="161">
        <f>'Bieu 01'!AJ28</f>
        <v>2.63</v>
      </c>
      <c r="F29" s="116">
        <f t="shared" si="0"/>
        <v>0.11529999999999996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01'!AG29</f>
        <v>0</v>
      </c>
      <c r="E30" s="161">
        <f>'Bieu 01'!AJ29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01'!AG30</f>
        <v>0.89529999999999998</v>
      </c>
      <c r="E31" s="161">
        <f>'Bieu 01'!AJ30</f>
        <v>0.89999999999999991</v>
      </c>
      <c r="F31" s="116">
        <f t="shared" si="0"/>
        <v>4.6999999999999265E-3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01'!AG31</f>
        <v>5.4074999999999998</v>
      </c>
      <c r="E32" s="161">
        <f>'Bieu 01'!AJ31</f>
        <v>12.68</v>
      </c>
      <c r="F32" s="116">
        <f t="shared" si="0"/>
        <v>7.2725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01'!AG32</f>
        <v>0</v>
      </c>
      <c r="E33" s="161">
        <f>'Bieu 01'!AJ32</f>
        <v>1.1499999999999999</v>
      </c>
      <c r="F33" s="116">
        <f t="shared" si="0"/>
        <v>1.1499999999999999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01'!AG33</f>
        <v>0</v>
      </c>
      <c r="E34" s="161">
        <f>'Bieu 01'!AJ33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01'!AG34</f>
        <v>0</v>
      </c>
      <c r="E35" s="161">
        <f>'Bieu 01'!AJ34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01'!AG35</f>
        <v>0</v>
      </c>
      <c r="E36" s="161">
        <f>'Bieu 01'!AJ35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01'!AG36</f>
        <v>0</v>
      </c>
      <c r="E37" s="161">
        <f>'Bieu 01'!AJ36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01'!AG37</f>
        <v>0</v>
      </c>
      <c r="E38" s="161">
        <f>'Bieu 01'!AJ37</f>
        <v>0.55000000000000004</v>
      </c>
      <c r="F38" s="116">
        <f t="shared" si="0"/>
        <v>0.55000000000000004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01'!AG38</f>
        <v>25.693999999999999</v>
      </c>
      <c r="E39" s="162">
        <f>'Bieu 01'!AJ38</f>
        <v>42.86</v>
      </c>
      <c r="F39" s="118">
        <f t="shared" si="0"/>
        <v>17.166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01'!AG39</f>
        <v>0</v>
      </c>
      <c r="E40" s="161">
        <f>'Bieu 01'!AJ39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01'!AG40</f>
        <v>0</v>
      </c>
      <c r="E41" s="161">
        <f>'Bieu 01'!AJ40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01'!AG41</f>
        <v>0</v>
      </c>
      <c r="E42" s="161">
        <f>'Bieu 01'!AJ41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01'!AG42</f>
        <v>24.9237</v>
      </c>
      <c r="E43" s="161">
        <f>'Bieu 01'!AJ42</f>
        <v>26.42</v>
      </c>
      <c r="F43" s="116">
        <f t="shared" si="0"/>
        <v>1.4963000000000015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01'!AG43</f>
        <v>0.77029999999999998</v>
      </c>
      <c r="E44" s="161">
        <f>'Bieu 01'!AJ43</f>
        <v>2.44</v>
      </c>
      <c r="F44" s="116">
        <f t="shared" si="0"/>
        <v>1.6697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01'!AG44</f>
        <v>0</v>
      </c>
      <c r="E45" s="161">
        <f>'Bieu 01'!AJ44</f>
        <v>14</v>
      </c>
      <c r="F45" s="116">
        <f t="shared" si="0"/>
        <v>14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01'!AG45</f>
        <v>249.45920000000004</v>
      </c>
      <c r="E46" s="162">
        <f>'Bieu 01'!AJ45</f>
        <v>290.10000000000002</v>
      </c>
      <c r="F46" s="118">
        <f t="shared" si="0"/>
        <v>40.640799999999984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01'!AG46</f>
        <v>241.71530000000001</v>
      </c>
      <c r="E47" s="161">
        <f>'Bieu 01'!AJ46</f>
        <v>251.68</v>
      </c>
      <c r="F47" s="116">
        <f t="shared" si="0"/>
        <v>9.9646999999999935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01'!AG47</f>
        <v>0.90869999999999995</v>
      </c>
      <c r="E48" s="161">
        <f>'Bieu 01'!AJ47</f>
        <v>2.17</v>
      </c>
      <c r="F48" s="116">
        <f t="shared" si="0"/>
        <v>1.2612999999999999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01'!AG48</f>
        <v>0</v>
      </c>
      <c r="E49" s="161">
        <f>'Bieu 01'!AJ48</f>
        <v>0.32</v>
      </c>
      <c r="F49" s="116">
        <f t="shared" si="0"/>
        <v>0.32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01'!AG49</f>
        <v>0</v>
      </c>
      <c r="E50" s="161">
        <f>'Bieu 01'!AJ49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01'!AG50</f>
        <v>0</v>
      </c>
      <c r="E51" s="161">
        <f>'Bieu 01'!AJ50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01'!AG51</f>
        <v>0.34100000000000003</v>
      </c>
      <c r="E52" s="161">
        <f>'Bieu 01'!AJ51</f>
        <v>12.100000000000001</v>
      </c>
      <c r="F52" s="116">
        <f t="shared" si="0"/>
        <v>11.759000000000002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01'!AG52</f>
        <v>6.3840000000000003</v>
      </c>
      <c r="E53" s="161">
        <f>'Bieu 01'!AJ52</f>
        <v>22.98</v>
      </c>
      <c r="F53" s="116">
        <f t="shared" si="0"/>
        <v>16.596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01'!AG53</f>
        <v>3.9199999999999999E-2</v>
      </c>
      <c r="E54" s="161">
        <f>'Bieu 01'!AJ53</f>
        <v>0.06</v>
      </c>
      <c r="F54" s="116">
        <f t="shared" si="0"/>
        <v>2.0799999999999999E-2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01'!AG54</f>
        <v>7.0999999999999994E-2</v>
      </c>
      <c r="E55" s="161">
        <f>'Bieu 01'!AJ54</f>
        <v>0.72</v>
      </c>
      <c r="F55" s="116">
        <f t="shared" si="0"/>
        <v>0.64900000000000002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01'!AG55</f>
        <v>0</v>
      </c>
      <c r="E56" s="161">
        <f>'Bieu 01'!AJ55</f>
        <v>7.0000000000000007E-2</v>
      </c>
      <c r="F56" s="116">
        <f t="shared" si="0"/>
        <v>7.0000000000000007E-2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01'!AG56</f>
        <v>0</v>
      </c>
      <c r="E57" s="162">
        <f>'Bieu 01'!AJ56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01'!AG57</f>
        <v>0.53059999999999996</v>
      </c>
      <c r="E58" s="162">
        <f>'Bieu 01'!AJ57</f>
        <v>0.53</v>
      </c>
      <c r="F58" s="118">
        <f t="shared" si="0"/>
        <v>-5.9999999999993392E-4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01'!AG58</f>
        <v>11.256399999999999</v>
      </c>
      <c r="E59" s="162">
        <f>'Bieu 01'!AJ58</f>
        <v>13.26</v>
      </c>
      <c r="F59" s="118">
        <f t="shared" si="0"/>
        <v>2.0036000000000005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01'!AG59</f>
        <v>363.47590000000002</v>
      </c>
      <c r="E60" s="162">
        <f>'Bieu 01'!AJ59</f>
        <v>573.91</v>
      </c>
      <c r="F60" s="118">
        <f t="shared" si="0"/>
        <v>210.43409999999994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01'!AG60</f>
        <v>0</v>
      </c>
      <c r="E61" s="161">
        <f>'Bieu 01'!AJ60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01'!AG61</f>
        <v>363.47590000000002</v>
      </c>
      <c r="E62" s="161">
        <f>'Bieu 01'!AJ61</f>
        <v>573.91</v>
      </c>
      <c r="F62" s="116">
        <f t="shared" si="0"/>
        <v>210.43409999999994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01'!AG62</f>
        <v>5.0316999999999998</v>
      </c>
      <c r="E63" s="162">
        <f>'Bieu 01'!AJ62</f>
        <v>5.25</v>
      </c>
      <c r="F63" s="118">
        <f t="shared" si="0"/>
        <v>0.21830000000000016</v>
      </c>
    </row>
    <row r="64" spans="1:6" s="81" customFormat="1" ht="16.5" customHeight="1">
      <c r="A64" s="107">
        <v>3</v>
      </c>
      <c r="B64" s="108" t="s">
        <v>24</v>
      </c>
      <c r="C64" s="109" t="s">
        <v>173</v>
      </c>
      <c r="D64" s="114">
        <f>'Bieu 01'!AG63</f>
        <v>0.99770000000000003</v>
      </c>
      <c r="E64" s="114">
        <f>'Bieu 01'!AJ63</f>
        <v>0.73</v>
      </c>
      <c r="F64" s="114">
        <f t="shared" si="0"/>
        <v>-0.26770000000000005</v>
      </c>
    </row>
    <row r="65" spans="1:6" s="82" customFormat="1" ht="16.5" hidden="1" customHeight="1">
      <c r="A65" s="17"/>
      <c r="B65" s="8" t="s">
        <v>18</v>
      </c>
      <c r="C65" s="3"/>
      <c r="D65" s="161">
        <f>'Bieu 01'!AG64</f>
        <v>0</v>
      </c>
      <c r="E65" s="161">
        <f>'Bieu 01'!AJ64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01'!AG65</f>
        <v>0</v>
      </c>
      <c r="E66" s="161">
        <f>'Bieu 01'!AJ65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01'!AG66</f>
        <v>0.38369999999999999</v>
      </c>
      <c r="E67" s="161">
        <f>'Bieu 01'!AJ66</f>
        <v>0.12</v>
      </c>
      <c r="F67" s="116">
        <f t="shared" si="0"/>
        <v>-0.26369999999999999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01'!AG67</f>
        <v>0.61399999999999999</v>
      </c>
      <c r="E68" s="161">
        <f>'Bieu 01'!AJ67</f>
        <v>0.61</v>
      </c>
      <c r="F68" s="116">
        <f t="shared" si="0"/>
        <v>-4.0000000000000036E-3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01'!AG68</f>
        <v>0</v>
      </c>
      <c r="E69" s="161">
        <f>'Bieu 01'!AJ68</f>
        <v>0</v>
      </c>
      <c r="F69" s="116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01'!AG69</f>
        <v>0</v>
      </c>
      <c r="E70" s="161">
        <f>'Bieu 01'!AJ69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8"/>
  <dimension ref="A1:F70"/>
  <sheetViews>
    <sheetView workbookViewId="0">
      <selection activeCell="B74" sqref="B74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QViet!A3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110" t="s">
        <v>47</v>
      </c>
      <c r="B8" s="111" t="s">
        <v>9</v>
      </c>
      <c r="C8" s="109" t="s">
        <v>48</v>
      </c>
      <c r="D8" s="114">
        <f>'Bieu 01'!AK7</f>
        <v>10013.4745</v>
      </c>
      <c r="E8" s="114">
        <f>'Bieu 01'!AN7</f>
        <v>9853.2029999999995</v>
      </c>
      <c r="F8" s="114">
        <f>E8-D8</f>
        <v>-160.27150000000074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01'!AK8</f>
        <v>494.28870000000001</v>
      </c>
      <c r="E9" s="161">
        <f>'Bieu 01'!AN8</f>
        <v>459.18999999999994</v>
      </c>
      <c r="F9" s="116">
        <f t="shared" ref="F9:F70" si="0">E9-D9</f>
        <v>-35.098700000000065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01'!AK9</f>
        <v>302.4325</v>
      </c>
      <c r="E10" s="163">
        <f>'Bieu 01'!AN9</f>
        <v>275.29999999999995</v>
      </c>
      <c r="F10" s="112">
        <f t="shared" si="0"/>
        <v>-27.13250000000005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01'!AK10</f>
        <v>191.8562</v>
      </c>
      <c r="E11" s="163">
        <f>'Bieu 01'!AN10</f>
        <v>183.89000000000001</v>
      </c>
      <c r="F11" s="112">
        <f t="shared" si="0"/>
        <v>-7.9661999999999864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01'!AK11</f>
        <v>366.50409999999999</v>
      </c>
      <c r="E12" s="161">
        <f>'Bieu 01'!AN11</f>
        <v>349.87999999999994</v>
      </c>
      <c r="F12" s="116">
        <f t="shared" si="0"/>
        <v>-16.624100000000055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01'!AK12</f>
        <v>130.23269999999999</v>
      </c>
      <c r="E13" s="161">
        <f>'Bieu 01'!AN12</f>
        <v>150.93</v>
      </c>
      <c r="F13" s="117">
        <f t="shared" si="0"/>
        <v>20.697300000000013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01'!AK13</f>
        <v>0</v>
      </c>
      <c r="E14" s="161">
        <f>'Bieu 01'!AN13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01'!AK14</f>
        <v>548.31629999999996</v>
      </c>
      <c r="E15" s="161">
        <f>'Bieu 01'!AN14</f>
        <v>560.79999999999995</v>
      </c>
      <c r="F15" s="116">
        <f t="shared" si="0"/>
        <v>12.483699999999999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01'!AK15</f>
        <v>8450.6774999999998</v>
      </c>
      <c r="E16" s="161">
        <f>'Bieu 01'!AN15</f>
        <v>8304.3029999999999</v>
      </c>
      <c r="F16" s="116">
        <f t="shared" si="0"/>
        <v>-146.3744999999999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01'!AK16</f>
        <v>4568.9949999999999</v>
      </c>
      <c r="E17" s="163">
        <f>'Bieu 01'!AN16</f>
        <v>4479.6400000000003</v>
      </c>
      <c r="F17" s="112">
        <f t="shared" si="0"/>
        <v>-89.354999999999563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01'!AK17</f>
        <v>23.455200000000001</v>
      </c>
      <c r="E18" s="161">
        <f>'Bieu 01'!AN17</f>
        <v>21.95</v>
      </c>
      <c r="F18" s="116">
        <f t="shared" si="0"/>
        <v>-1.5052000000000021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01'!AK18</f>
        <v>0</v>
      </c>
      <c r="E19" s="161">
        <f>'Bieu 01'!AN18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01'!AK19</f>
        <v>0</v>
      </c>
      <c r="E20" s="161">
        <f>'Bieu 01'!AN19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01'!AK20</f>
        <v>0</v>
      </c>
      <c r="E21" s="161">
        <f>'Bieu 01'!AN20</f>
        <v>6.15</v>
      </c>
      <c r="F21" s="116">
        <f t="shared" si="0"/>
        <v>6.15</v>
      </c>
    </row>
    <row r="22" spans="1:6" s="81" customFormat="1" ht="16.5" customHeight="1">
      <c r="A22" s="110" t="s">
        <v>72</v>
      </c>
      <c r="B22" s="108" t="s">
        <v>10</v>
      </c>
      <c r="C22" s="109" t="s">
        <v>73</v>
      </c>
      <c r="D22" s="114">
        <f>'Bieu 01'!AK21</f>
        <v>460.80020000000002</v>
      </c>
      <c r="E22" s="114">
        <f>'Bieu 01'!AN21</f>
        <v>641.81999999999994</v>
      </c>
      <c r="F22" s="114">
        <f t="shared" si="0"/>
        <v>181.01979999999992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01'!AK22</f>
        <v>56.913600000000002</v>
      </c>
      <c r="E23" s="161">
        <f>'Bieu 01'!AN22</f>
        <v>178.13</v>
      </c>
      <c r="F23" s="116">
        <f t="shared" si="0"/>
        <v>121.21639999999999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01'!AK23</f>
        <v>94.876999999999995</v>
      </c>
      <c r="E24" s="161">
        <f>'Bieu 01'!AN23</f>
        <v>0</v>
      </c>
      <c r="F24" s="116">
        <f t="shared" si="0"/>
        <v>-94.876999999999995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01'!AK24</f>
        <v>3.9114</v>
      </c>
      <c r="E25" s="161">
        <f>'Bieu 01'!AN24</f>
        <v>4.2700000000000005</v>
      </c>
      <c r="F25" s="116">
        <f t="shared" si="0"/>
        <v>0.35860000000000047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01'!AK25</f>
        <v>15.3903</v>
      </c>
      <c r="E26" s="161">
        <f>'Bieu 01'!AN25</f>
        <v>30.39</v>
      </c>
      <c r="F26" s="116">
        <f t="shared" si="0"/>
        <v>14.999700000000001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01'!AK26</f>
        <v>0.25119999999999998</v>
      </c>
      <c r="E27" s="161">
        <f>'Bieu 01'!AN26</f>
        <v>1.9500000000000002</v>
      </c>
      <c r="F27" s="116">
        <f t="shared" si="0"/>
        <v>1.6988000000000003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01'!AK27</f>
        <v>13.2303</v>
      </c>
      <c r="E28" s="162">
        <f>'Bieu 01'!AN27</f>
        <v>19.099999999999998</v>
      </c>
      <c r="F28" s="118">
        <f t="shared" si="0"/>
        <v>5.8696999999999981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01'!AK28</f>
        <v>1.6756</v>
      </c>
      <c r="E29" s="161">
        <f>'Bieu 01'!AN28</f>
        <v>1.6399999999999997</v>
      </c>
      <c r="F29" s="116">
        <f t="shared" si="0"/>
        <v>-3.5600000000000298E-2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01'!AK29</f>
        <v>0</v>
      </c>
      <c r="E30" s="161">
        <f>'Bieu 01'!AN29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01'!AK30</f>
        <v>2.08</v>
      </c>
      <c r="E31" s="161">
        <f>'Bieu 01'!AN30</f>
        <v>2.08</v>
      </c>
      <c r="F31" s="116">
        <f t="shared" si="0"/>
        <v>0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01'!AK31</f>
        <v>7.8284000000000002</v>
      </c>
      <c r="E32" s="161">
        <f>'Bieu 01'!AN31</f>
        <v>9.44</v>
      </c>
      <c r="F32" s="116">
        <f t="shared" si="0"/>
        <v>1.6115999999999993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01'!AK32</f>
        <v>1.3315999999999999</v>
      </c>
      <c r="E33" s="161">
        <f>'Bieu 01'!AN32</f>
        <v>3.0999999999999996</v>
      </c>
      <c r="F33" s="116">
        <f t="shared" si="0"/>
        <v>1.7683999999999997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01'!AK33</f>
        <v>0</v>
      </c>
      <c r="E34" s="161">
        <f>'Bieu 01'!AN33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01'!AK34</f>
        <v>0</v>
      </c>
      <c r="E35" s="161">
        <f>'Bieu 01'!AN34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01'!AK35</f>
        <v>0</v>
      </c>
      <c r="E36" s="161">
        <f>'Bieu 01'!AN35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01'!AK36</f>
        <v>0</v>
      </c>
      <c r="E37" s="161">
        <f>'Bieu 01'!AN36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01'!AK37</f>
        <v>0.31469999999999998</v>
      </c>
      <c r="E38" s="161">
        <f>'Bieu 01'!AN37</f>
        <v>2.81</v>
      </c>
      <c r="F38" s="116">
        <f t="shared" si="0"/>
        <v>2.4953000000000003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01'!AK38</f>
        <v>17.713799999999999</v>
      </c>
      <c r="E39" s="162">
        <f>'Bieu 01'!AN38</f>
        <v>38.17</v>
      </c>
      <c r="F39" s="118">
        <f t="shared" si="0"/>
        <v>20.456200000000003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01'!AK39</f>
        <v>0</v>
      </c>
      <c r="E40" s="161">
        <f>'Bieu 01'!AN39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01'!AK40</f>
        <v>0</v>
      </c>
      <c r="E41" s="161">
        <f>'Bieu 01'!AN40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01'!AK41</f>
        <v>0</v>
      </c>
      <c r="E42" s="161">
        <f>'Bieu 01'!AN41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01'!AK42</f>
        <v>2.4582999999999999</v>
      </c>
      <c r="E43" s="161">
        <f>'Bieu 01'!AN42</f>
        <v>5.45</v>
      </c>
      <c r="F43" s="116">
        <f t="shared" si="0"/>
        <v>2.9917000000000002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01'!AK43</f>
        <v>1.472</v>
      </c>
      <c r="E44" s="161">
        <f>'Bieu 01'!AN43</f>
        <v>2.65</v>
      </c>
      <c r="F44" s="116">
        <f t="shared" si="0"/>
        <v>1.1779999999999999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01'!AK44</f>
        <v>13.7835</v>
      </c>
      <c r="E45" s="161">
        <f>'Bieu 01'!AN44</f>
        <v>30.070000000000004</v>
      </c>
      <c r="F45" s="116">
        <f t="shared" si="0"/>
        <v>16.286500000000004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01'!AK45</f>
        <v>193.85340000000002</v>
      </c>
      <c r="E46" s="162">
        <f>'Bieu 01'!AN45</f>
        <v>304.34999999999997</v>
      </c>
      <c r="F46" s="118">
        <f t="shared" si="0"/>
        <v>110.49659999999994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01'!AK46</f>
        <v>151.8501</v>
      </c>
      <c r="E47" s="161">
        <f>'Bieu 01'!AN46</f>
        <v>231.40999999999997</v>
      </c>
      <c r="F47" s="116">
        <f t="shared" si="0"/>
        <v>79.559899999999971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01'!AK47</f>
        <v>40.608499999999999</v>
      </c>
      <c r="E48" s="161">
        <f>'Bieu 01'!AN47</f>
        <v>57.71</v>
      </c>
      <c r="F48" s="116">
        <f t="shared" si="0"/>
        <v>17.101500000000001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01'!AK48</f>
        <v>5.8400000000000001E-2</v>
      </c>
      <c r="E49" s="161">
        <f>'Bieu 01'!AN48</f>
        <v>0.42</v>
      </c>
      <c r="F49" s="116">
        <f t="shared" si="0"/>
        <v>0.36159999999999998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01'!AK49</f>
        <v>0</v>
      </c>
      <c r="E50" s="161">
        <f>'Bieu 01'!AN49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01'!AK50</f>
        <v>0</v>
      </c>
      <c r="E51" s="161">
        <f>'Bieu 01'!AN50</f>
        <v>0.5</v>
      </c>
      <c r="F51" s="116">
        <f t="shared" si="0"/>
        <v>0.5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01'!AK51</f>
        <v>0.13650000000000001</v>
      </c>
      <c r="E52" s="161">
        <f>'Bieu 01'!AN51</f>
        <v>10.24</v>
      </c>
      <c r="F52" s="116">
        <f t="shared" si="0"/>
        <v>10.1035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01'!AK52</f>
        <v>1.5900000000000001E-2</v>
      </c>
      <c r="E53" s="161">
        <f>'Bieu 01'!AN52</f>
        <v>1.25</v>
      </c>
      <c r="F53" s="116">
        <f t="shared" si="0"/>
        <v>1.2341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01'!AK53</f>
        <v>0.20830000000000001</v>
      </c>
      <c r="E54" s="161">
        <f>'Bieu 01'!AN53</f>
        <v>0.34</v>
      </c>
      <c r="F54" s="116">
        <f t="shared" si="0"/>
        <v>0.13170000000000001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01'!AK54</f>
        <v>0.29909999999999998</v>
      </c>
      <c r="E55" s="161">
        <f>'Bieu 01'!AN54</f>
        <v>1</v>
      </c>
      <c r="F55" s="116">
        <f t="shared" si="0"/>
        <v>0.70090000000000008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01'!AK55</f>
        <v>0.67659999999999998</v>
      </c>
      <c r="E56" s="161">
        <f>'Bieu 01'!AN55</f>
        <v>1.48</v>
      </c>
      <c r="F56" s="116">
        <f t="shared" si="0"/>
        <v>0.8034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01'!AK56</f>
        <v>0</v>
      </c>
      <c r="E57" s="162">
        <f>'Bieu 01'!AN56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01'!AK57</f>
        <v>0.55430000000000001</v>
      </c>
      <c r="E58" s="162">
        <f>'Bieu 01'!AN57</f>
        <v>0.57000000000000006</v>
      </c>
      <c r="F58" s="118">
        <f t="shared" si="0"/>
        <v>1.5700000000000047E-2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01'!AK58</f>
        <v>16.082100000000001</v>
      </c>
      <c r="E59" s="162">
        <f>'Bieu 01'!AN58</f>
        <v>17.369999999999997</v>
      </c>
      <c r="F59" s="118">
        <f t="shared" si="0"/>
        <v>1.2878999999999969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01'!AK59</f>
        <v>48.013500000000001</v>
      </c>
      <c r="E60" s="162">
        <f>'Bieu 01'!AN59</f>
        <v>44.98</v>
      </c>
      <c r="F60" s="118">
        <f t="shared" si="0"/>
        <v>-3.0335000000000036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01'!AK60</f>
        <v>2.1434000000000002</v>
      </c>
      <c r="E61" s="161">
        <f>'Bieu 01'!AN60</f>
        <v>0</v>
      </c>
      <c r="F61" s="116">
        <f t="shared" si="0"/>
        <v>-2.1434000000000002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01'!AK61</f>
        <v>45.870100000000001</v>
      </c>
      <c r="E62" s="161">
        <f>'Bieu 01'!AN61</f>
        <v>44.98</v>
      </c>
      <c r="F62" s="116">
        <f t="shared" si="0"/>
        <v>-0.89010000000000389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01'!AK62</f>
        <v>9.2999999999999992E-3</v>
      </c>
      <c r="E63" s="162">
        <f>'Bieu 01'!AN62</f>
        <v>2.54</v>
      </c>
      <c r="F63" s="118">
        <f t="shared" si="0"/>
        <v>2.5306999999999999</v>
      </c>
    </row>
    <row r="64" spans="1:6" s="81" customFormat="1" ht="16.5" customHeight="1">
      <c r="A64" s="107">
        <v>3</v>
      </c>
      <c r="B64" s="108" t="s">
        <v>24</v>
      </c>
      <c r="C64" s="109" t="s">
        <v>173</v>
      </c>
      <c r="D64" s="114">
        <f>'Bieu 01'!AK63</f>
        <v>64.876800000000003</v>
      </c>
      <c r="E64" s="114">
        <f>'Bieu 01'!AN63</f>
        <v>44.129999999999995</v>
      </c>
      <c r="F64" s="114">
        <f t="shared" si="0"/>
        <v>-20.746800000000007</v>
      </c>
    </row>
    <row r="65" spans="1:6" s="82" customFormat="1" ht="16.5" hidden="1" customHeight="1">
      <c r="A65" s="17"/>
      <c r="B65" s="8" t="s">
        <v>18</v>
      </c>
      <c r="C65" s="3"/>
      <c r="D65" s="161">
        <f>'Bieu 01'!AK64</f>
        <v>0</v>
      </c>
      <c r="E65" s="161">
        <f>'Bieu 01'!AN64</f>
        <v>0</v>
      </c>
      <c r="F65" s="112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01'!AK65</f>
        <v>1.0246999999999999</v>
      </c>
      <c r="E66" s="161">
        <f>'Bieu 01'!AN65</f>
        <v>-1.02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01'!AK66</f>
        <v>16.183199999999999</v>
      </c>
      <c r="E67" s="161">
        <f>'Bieu 01'!AN66</f>
        <v>11.009999999999998</v>
      </c>
      <c r="F67" s="116">
        <f t="shared" si="0"/>
        <v>-5.1732000000000014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01'!AK67</f>
        <v>25.850100000000001</v>
      </c>
      <c r="E68" s="161">
        <f>'Bieu 01'!AN67</f>
        <v>14.36</v>
      </c>
      <c r="F68" s="116">
        <f t="shared" si="0"/>
        <v>-11.490100000000002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01'!AK68</f>
        <v>21.8188</v>
      </c>
      <c r="E69" s="161">
        <f>'Bieu 01'!AN68</f>
        <v>19.78</v>
      </c>
      <c r="F69" s="116">
        <f t="shared" si="0"/>
        <v>-2.0387999999999984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01'!AK69</f>
        <v>0</v>
      </c>
      <c r="E70" s="161">
        <f>'Bieu 01'!AN69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F70"/>
  <sheetViews>
    <sheetView topLeftCell="A16" workbookViewId="0">
      <selection activeCell="A65" activeCellId="1" sqref="A61:XFD62 A65:XFD7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BGia!A3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01'!AO7</f>
        <v>10559.937399999999</v>
      </c>
      <c r="E8" s="119">
        <f>'Bieu 01'!AR7</f>
        <v>10445.472</v>
      </c>
      <c r="F8" s="119">
        <f>E8-D8</f>
        <v>-114.46539999999914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01'!AO8</f>
        <v>546.16980000000001</v>
      </c>
      <c r="E9" s="161">
        <f>'Bieu 01'!AR8</f>
        <v>525.35</v>
      </c>
      <c r="F9" s="116">
        <f t="shared" ref="F9:F70" si="0">E9-D9</f>
        <v>-20.819799999999987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01'!AO9</f>
        <v>380.14550000000003</v>
      </c>
      <c r="E10" s="163">
        <f>'Bieu 01'!AR9</f>
        <v>366.55</v>
      </c>
      <c r="F10" s="112">
        <f t="shared" si="0"/>
        <v>-13.595500000000015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01'!AO10</f>
        <v>166.02430000000001</v>
      </c>
      <c r="E11" s="163">
        <f>'Bieu 01'!AR10</f>
        <v>158.80000000000001</v>
      </c>
      <c r="F11" s="112">
        <f t="shared" si="0"/>
        <v>-7.2242999999999995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01'!AO11</f>
        <v>373.92140000000001</v>
      </c>
      <c r="E12" s="161">
        <f>'Bieu 01'!AR11</f>
        <v>342.33</v>
      </c>
      <c r="F12" s="116">
        <f t="shared" si="0"/>
        <v>-31.591400000000021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01'!AO12</f>
        <v>121.4816</v>
      </c>
      <c r="E13" s="161">
        <f>'Bieu 01'!AR12</f>
        <v>140.13</v>
      </c>
      <c r="F13" s="117">
        <f t="shared" si="0"/>
        <v>18.648399999999995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01'!AO13</f>
        <v>0</v>
      </c>
      <c r="E14" s="161">
        <f>'Bieu 01'!AR13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01'!AO14</f>
        <v>719.17859999999996</v>
      </c>
      <c r="E15" s="161">
        <f>'Bieu 01'!AR14</f>
        <v>770.43</v>
      </c>
      <c r="F15" s="116">
        <f t="shared" si="0"/>
        <v>51.25139999999999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01'!AO15</f>
        <v>8789.5784000000003</v>
      </c>
      <c r="E16" s="161">
        <f>'Bieu 01'!AR15</f>
        <v>8652.85</v>
      </c>
      <c r="F16" s="116">
        <f t="shared" si="0"/>
        <v>-136.72839999999997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01'!AO16</f>
        <v>3748.6934000000001</v>
      </c>
      <c r="E17" s="163">
        <f>'Bieu 01'!AR16</f>
        <v>3683.9</v>
      </c>
      <c r="F17" s="112">
        <f t="shared" si="0"/>
        <v>-64.79340000000002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01'!AO17</f>
        <v>7.8326000000000002</v>
      </c>
      <c r="E18" s="161">
        <f>'Bieu 01'!AR17</f>
        <v>7.83</v>
      </c>
      <c r="F18" s="116">
        <f t="shared" si="0"/>
        <v>-2.6000000000001577E-3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01'!AO18</f>
        <v>1.7749999999999999</v>
      </c>
      <c r="E19" s="161">
        <f>'Bieu 01'!AR18</f>
        <v>4.07</v>
      </c>
      <c r="F19" s="116">
        <f t="shared" si="0"/>
        <v>2.2950000000000004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01'!AO19</f>
        <v>0</v>
      </c>
      <c r="E20" s="161">
        <f>'Bieu 01'!AR19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01'!AO20</f>
        <v>0</v>
      </c>
      <c r="E21" s="161">
        <f>'Bieu 01'!AR20</f>
        <v>2.4819999999999998</v>
      </c>
      <c r="F21" s="116">
        <f t="shared" si="0"/>
        <v>2.4819999999999998</v>
      </c>
    </row>
    <row r="22" spans="1:6" s="81" customFormat="1" ht="16.5" customHeight="1">
      <c r="A22" s="70" t="s">
        <v>72</v>
      </c>
      <c r="B22" s="73" t="s">
        <v>10</v>
      </c>
      <c r="C22" s="72" t="s">
        <v>73</v>
      </c>
      <c r="D22" s="119">
        <f>'Bieu 01'!AO21</f>
        <v>436.23379999999997</v>
      </c>
      <c r="E22" s="119">
        <f>'Bieu 01'!AR21</f>
        <v>575.64</v>
      </c>
      <c r="F22" s="119">
        <f t="shared" si="0"/>
        <v>139.40620000000001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01'!AO22</f>
        <v>95.5578</v>
      </c>
      <c r="E23" s="161">
        <f>'Bieu 01'!AR22</f>
        <v>100</v>
      </c>
      <c r="F23" s="116">
        <f t="shared" si="0"/>
        <v>4.4421999999999997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01'!AO23</f>
        <v>0</v>
      </c>
      <c r="E24" s="161">
        <f>'Bieu 01'!AR23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01'!AO24</f>
        <v>0.44729999999999998</v>
      </c>
      <c r="E25" s="161">
        <f>'Bieu 01'!AR24</f>
        <v>5.5</v>
      </c>
      <c r="F25" s="116">
        <f t="shared" si="0"/>
        <v>5.0526999999999997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01'!AO25</f>
        <v>0</v>
      </c>
      <c r="E26" s="161">
        <f>'Bieu 01'!AR25</f>
        <v>14.83</v>
      </c>
      <c r="F26" s="116">
        <f t="shared" si="0"/>
        <v>14.83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01'!AO26</f>
        <v>0</v>
      </c>
      <c r="E27" s="161">
        <f>'Bieu 01'!AR26</f>
        <v>1.33</v>
      </c>
      <c r="F27" s="116">
        <f t="shared" si="0"/>
        <v>1.33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01'!AO27</f>
        <v>8.9663000000000004</v>
      </c>
      <c r="E28" s="162">
        <f>'Bieu 01'!AR27</f>
        <v>12.94</v>
      </c>
      <c r="F28" s="118">
        <f t="shared" si="0"/>
        <v>3.9736999999999991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01'!AO28</f>
        <v>2.0266000000000002</v>
      </c>
      <c r="E29" s="161">
        <f>'Bieu 01'!AR28</f>
        <v>2.1</v>
      </c>
      <c r="F29" s="116">
        <f t="shared" si="0"/>
        <v>7.339999999999991E-2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01'!AO29</f>
        <v>0</v>
      </c>
      <c r="E30" s="161">
        <f>'Bieu 01'!AR29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01'!AO30</f>
        <v>0.42670000000000002</v>
      </c>
      <c r="E31" s="161">
        <f>'Bieu 01'!AR30</f>
        <v>1.5</v>
      </c>
      <c r="F31" s="116">
        <f t="shared" si="0"/>
        <v>1.0732999999999999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01'!AO31</f>
        <v>6.0559000000000003</v>
      </c>
      <c r="E32" s="161">
        <f>'Bieu 01'!AR31</f>
        <v>6.34</v>
      </c>
      <c r="F32" s="116">
        <f t="shared" si="0"/>
        <v>0.28409999999999958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01'!AO32</f>
        <v>0.45710000000000001</v>
      </c>
      <c r="E33" s="161">
        <f>'Bieu 01'!AR32</f>
        <v>3</v>
      </c>
      <c r="F33" s="116">
        <f t="shared" si="0"/>
        <v>2.5428999999999999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01'!AO33</f>
        <v>0</v>
      </c>
      <c r="E34" s="161">
        <f>'Bieu 01'!AR33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01'!AO34</f>
        <v>0</v>
      </c>
      <c r="E35" s="161">
        <f>'Bieu 01'!AR34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01'!AO35</f>
        <v>0</v>
      </c>
      <c r="E36" s="161">
        <f>'Bieu 01'!AR35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01'!AO36</f>
        <v>0</v>
      </c>
      <c r="E37" s="161">
        <f>'Bieu 01'!AR36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01'!AO37</f>
        <v>0</v>
      </c>
      <c r="E38" s="161">
        <f>'Bieu 01'!AR37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01'!AO38</f>
        <v>9.9000000000000005E-2</v>
      </c>
      <c r="E39" s="162">
        <f>'Bieu 01'!AR38</f>
        <v>30.82</v>
      </c>
      <c r="F39" s="118">
        <f t="shared" si="0"/>
        <v>30.721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01'!AO39</f>
        <v>0</v>
      </c>
      <c r="E40" s="161">
        <f>'Bieu 01'!AR39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01'!AO40</f>
        <v>0</v>
      </c>
      <c r="E41" s="161">
        <f>'Bieu 01'!AR40</f>
        <v>30</v>
      </c>
      <c r="F41" s="116">
        <f t="shared" si="0"/>
        <v>30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01'!AO41</f>
        <v>0</v>
      </c>
      <c r="E42" s="161">
        <f>'Bieu 01'!AR41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01'!AO42</f>
        <v>7.2700000000000001E-2</v>
      </c>
      <c r="E43" s="161">
        <f>'Bieu 01'!AR42</f>
        <v>0.5</v>
      </c>
      <c r="F43" s="116">
        <f t="shared" si="0"/>
        <v>0.42730000000000001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01'!AO43</f>
        <v>1.04E-2</v>
      </c>
      <c r="E44" s="161">
        <f>'Bieu 01'!AR43</f>
        <v>0.3</v>
      </c>
      <c r="F44" s="116">
        <f t="shared" si="0"/>
        <v>0.28959999999999997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01'!AO44</f>
        <v>1.5900000000000001E-2</v>
      </c>
      <c r="E45" s="161">
        <f>'Bieu 01'!AR44</f>
        <v>0.02</v>
      </c>
      <c r="F45" s="116">
        <f t="shared" si="0"/>
        <v>4.0999999999999995E-3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01'!AO45</f>
        <v>218.3509</v>
      </c>
      <c r="E46" s="162">
        <f>'Bieu 01'!AR45</f>
        <v>303.38000000000011</v>
      </c>
      <c r="F46" s="118">
        <f t="shared" si="0"/>
        <v>85.029100000000113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01'!AO46</f>
        <v>213.12960000000001</v>
      </c>
      <c r="E47" s="161">
        <f>'Bieu 01'!AR46</f>
        <v>288.36</v>
      </c>
      <c r="F47" s="116">
        <f t="shared" si="0"/>
        <v>75.230400000000003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01'!AO47</f>
        <v>4.7807000000000004</v>
      </c>
      <c r="E48" s="161">
        <f>'Bieu 01'!AR47</f>
        <v>5.67</v>
      </c>
      <c r="F48" s="116">
        <f t="shared" si="0"/>
        <v>0.88929999999999954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01'!AO48</f>
        <v>0.1128</v>
      </c>
      <c r="E49" s="161">
        <f>'Bieu 01'!AR48</f>
        <v>0.22</v>
      </c>
      <c r="F49" s="116">
        <f t="shared" si="0"/>
        <v>0.1072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01'!AO49</f>
        <v>0</v>
      </c>
      <c r="E50" s="161">
        <f>'Bieu 01'!AR49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01'!AO50</f>
        <v>0.2747</v>
      </c>
      <c r="E51" s="161">
        <f>'Bieu 01'!AR50</f>
        <v>1.97</v>
      </c>
      <c r="F51" s="116">
        <f t="shared" si="0"/>
        <v>1.6953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01'!AO51</f>
        <v>0</v>
      </c>
      <c r="E52" s="161">
        <f>'Bieu 01'!AR51</f>
        <v>5.18</v>
      </c>
      <c r="F52" s="116">
        <f t="shared" si="0"/>
        <v>5.18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01'!AO52</f>
        <v>3.0099999999999998E-2</v>
      </c>
      <c r="E53" s="161">
        <f>'Bieu 01'!AR52</f>
        <v>0.41000000000000003</v>
      </c>
      <c r="F53" s="116">
        <f t="shared" si="0"/>
        <v>0.37990000000000002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01'!AO53</f>
        <v>2.3E-2</v>
      </c>
      <c r="E54" s="161">
        <f>'Bieu 01'!AR53</f>
        <v>0.05</v>
      </c>
      <c r="F54" s="116">
        <f t="shared" si="0"/>
        <v>2.7000000000000003E-2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01'!AO54</f>
        <v>0</v>
      </c>
      <c r="E55" s="161">
        <f>'Bieu 01'!AR54</f>
        <v>0</v>
      </c>
      <c r="F55" s="116">
        <f t="shared" si="0"/>
        <v>0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01'!AO55</f>
        <v>0</v>
      </c>
      <c r="E56" s="161">
        <f>'Bieu 01'!AR55</f>
        <v>1.52</v>
      </c>
      <c r="F56" s="116">
        <f t="shared" si="0"/>
        <v>1.52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01'!AO56</f>
        <v>0</v>
      </c>
      <c r="E57" s="162">
        <f>'Bieu 01'!AR56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01'!AO57</f>
        <v>0.38750000000000001</v>
      </c>
      <c r="E58" s="162">
        <f>'Bieu 01'!AR57</f>
        <v>0.39</v>
      </c>
      <c r="F58" s="118">
        <f t="shared" si="0"/>
        <v>2.5000000000000022E-3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01'!AO58</f>
        <v>0.46129999999999999</v>
      </c>
      <c r="E59" s="162">
        <f>'Bieu 01'!AR58</f>
        <v>0.71</v>
      </c>
      <c r="F59" s="118">
        <f t="shared" si="0"/>
        <v>0.24869999999999998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01'!AO59</f>
        <v>111.9637</v>
      </c>
      <c r="E60" s="162">
        <f>'Bieu 01'!AR59</f>
        <v>105.68</v>
      </c>
      <c r="F60" s="118">
        <f t="shared" si="0"/>
        <v>-6.2836999999999961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01'!AO60</f>
        <v>0</v>
      </c>
      <c r="E61" s="161">
        <f>'Bieu 01'!AR60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01'!AO61</f>
        <v>111.9637</v>
      </c>
      <c r="E62" s="161">
        <f>'Bieu 01'!AR61</f>
        <v>105.68</v>
      </c>
      <c r="F62" s="116">
        <f t="shared" si="0"/>
        <v>-6.2836999999999961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01'!AO62</f>
        <v>0</v>
      </c>
      <c r="E63" s="162">
        <f>'Bieu 01'!AR62</f>
        <v>0.06</v>
      </c>
      <c r="F63" s="118">
        <f t="shared" si="0"/>
        <v>0.06</v>
      </c>
    </row>
    <row r="64" spans="1:6" s="81" customFormat="1" ht="16.5" customHeight="1">
      <c r="A64" s="74">
        <v>3</v>
      </c>
      <c r="B64" s="73" t="s">
        <v>24</v>
      </c>
      <c r="C64" s="72" t="s">
        <v>173</v>
      </c>
      <c r="D64" s="119">
        <f>'Bieu 01'!AO63</f>
        <v>193.93629999999999</v>
      </c>
      <c r="E64" s="119">
        <f>'Bieu 01'!AR63</f>
        <v>169</v>
      </c>
      <c r="F64" s="119">
        <f t="shared" si="0"/>
        <v>-24.936299999999989</v>
      </c>
    </row>
    <row r="65" spans="1:6" s="82" customFormat="1" ht="16.5" hidden="1" customHeight="1">
      <c r="A65" s="17"/>
      <c r="B65" s="8" t="s">
        <v>18</v>
      </c>
      <c r="C65" s="3"/>
      <c r="D65" s="161">
        <f>'Bieu 01'!AO64</f>
        <v>0</v>
      </c>
      <c r="E65" s="161">
        <f>'Bieu 01'!AR64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01'!AO65</f>
        <v>0.30270000000000002</v>
      </c>
      <c r="E66" s="161">
        <f>'Bieu 01'!AR65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01'!AO66</f>
        <v>25.350300000000001</v>
      </c>
      <c r="E67" s="161">
        <f>'Bieu 01'!AR66</f>
        <v>12.189999999999998</v>
      </c>
      <c r="F67" s="116">
        <f t="shared" si="0"/>
        <v>-13.160300000000003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01'!AO67</f>
        <v>3.0617999999999999</v>
      </c>
      <c r="E68" s="161">
        <f>'Bieu 01'!AR67</f>
        <v>1.08</v>
      </c>
      <c r="F68" s="116">
        <f t="shared" si="0"/>
        <v>-1.9817999999999998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01'!AO68</f>
        <v>165.22149999999999</v>
      </c>
      <c r="E69" s="161">
        <f>'Bieu 01'!AR68</f>
        <v>155.72999999999999</v>
      </c>
      <c r="F69" s="116">
        <f t="shared" si="0"/>
        <v>-9.491500000000002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01'!AO69</f>
        <v>0</v>
      </c>
      <c r="E70" s="161">
        <f>'Bieu 01'!AR69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0"/>
  <dimension ref="A1:F70"/>
  <sheetViews>
    <sheetView workbookViewId="0">
      <selection activeCell="B5" sqref="B5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329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TanVan!A3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01'!AS7</f>
        <v>12751.490600000001</v>
      </c>
      <c r="E8" s="119">
        <f>'Bieu 01'!AV7</f>
        <v>12617.690000000002</v>
      </c>
      <c r="F8" s="119">
        <f>E8-D8</f>
        <v>-133.80059999999867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01'!AS8</f>
        <v>392.19029999999998</v>
      </c>
      <c r="E9" s="161">
        <f>'Bieu 01'!AV8</f>
        <v>373.95</v>
      </c>
      <c r="F9" s="116">
        <f t="shared" ref="F9:F70" si="0">E9-D9</f>
        <v>-18.240299999999991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01'!AS9</f>
        <v>227.72499999999999</v>
      </c>
      <c r="E10" s="163">
        <f>'Bieu 01'!AV9</f>
        <v>213.26</v>
      </c>
      <c r="F10" s="112">
        <f t="shared" si="0"/>
        <v>-14.465000000000003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01'!AS10</f>
        <v>164.46530000000001</v>
      </c>
      <c r="E11" s="163">
        <f>'Bieu 01'!AV10</f>
        <v>160.69</v>
      </c>
      <c r="F11" s="112">
        <f t="shared" si="0"/>
        <v>-3.7753000000000156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01'!AS11</f>
        <v>262.73860000000002</v>
      </c>
      <c r="E12" s="161">
        <f>'Bieu 01'!AV11</f>
        <v>245.43</v>
      </c>
      <c r="F12" s="116">
        <f t="shared" si="0"/>
        <v>-17.308600000000013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01'!AS12</f>
        <v>28.1843</v>
      </c>
      <c r="E13" s="161">
        <f>'Bieu 01'!AV12</f>
        <v>21.02</v>
      </c>
      <c r="F13" s="117">
        <f t="shared" si="0"/>
        <v>-7.1643000000000008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01'!AS13</f>
        <v>0</v>
      </c>
      <c r="E14" s="161">
        <f>'Bieu 01'!AV13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01'!AS14</f>
        <v>1010.0063</v>
      </c>
      <c r="E15" s="161">
        <f>'Bieu 01'!AV14</f>
        <v>1091.95</v>
      </c>
      <c r="F15" s="116">
        <f t="shared" si="0"/>
        <v>81.943700000000035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01'!AS15</f>
        <v>11051.318499999999</v>
      </c>
      <c r="E16" s="161">
        <f>'Bieu 01'!AV15</f>
        <v>10874.860000000002</v>
      </c>
      <c r="F16" s="116">
        <f t="shared" si="0"/>
        <v>-176.458499999997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01'!AS16</f>
        <v>5918.4742999999999</v>
      </c>
      <c r="E17" s="163">
        <f>'Bieu 01'!AV16</f>
        <v>6090.62</v>
      </c>
      <c r="F17" s="112">
        <f t="shared" si="0"/>
        <v>172.14570000000003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01'!AS17</f>
        <v>7.0526</v>
      </c>
      <c r="E18" s="161">
        <f>'Bieu 01'!AV17</f>
        <v>6.75</v>
      </c>
      <c r="F18" s="116">
        <f t="shared" si="0"/>
        <v>-0.30259999999999998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01'!AS18</f>
        <v>0</v>
      </c>
      <c r="E19" s="161">
        <f>'Bieu 01'!AV18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01'!AS19</f>
        <v>0</v>
      </c>
      <c r="E20" s="161">
        <f>'Bieu 01'!AV19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01'!AS20</f>
        <v>0</v>
      </c>
      <c r="E21" s="161">
        <f>'Bieu 01'!AV20</f>
        <v>3.7299999999999995</v>
      </c>
      <c r="F21" s="116">
        <f t="shared" si="0"/>
        <v>3.7299999999999995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01'!AS21</f>
        <v>496.68279999999999</v>
      </c>
      <c r="E22" s="119">
        <f>'Bieu 01'!AV21</f>
        <v>639.26</v>
      </c>
      <c r="F22" s="119">
        <f t="shared" si="0"/>
        <v>142.5772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01'!AS22</f>
        <v>76.308899999999994</v>
      </c>
      <c r="E23" s="161">
        <f>'Bieu 01'!AV22</f>
        <v>81.849999999999994</v>
      </c>
      <c r="F23" s="116">
        <f t="shared" si="0"/>
        <v>5.5411000000000001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01'!AS23</f>
        <v>0</v>
      </c>
      <c r="E24" s="161">
        <f>'Bieu 01'!AV23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01'!AS24</f>
        <v>0.51480000000000004</v>
      </c>
      <c r="E25" s="161">
        <f>'Bieu 01'!AV24</f>
        <v>10.76</v>
      </c>
      <c r="F25" s="116">
        <f t="shared" si="0"/>
        <v>10.245200000000001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01'!AS25</f>
        <v>0</v>
      </c>
      <c r="E26" s="161">
        <f>'Bieu 01'!AV25</f>
        <v>1</v>
      </c>
      <c r="F26" s="116">
        <f t="shared" si="0"/>
        <v>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01'!AS26</f>
        <v>2.9100000000000001E-2</v>
      </c>
      <c r="E27" s="161">
        <f>'Bieu 01'!AV26</f>
        <v>1.23</v>
      </c>
      <c r="F27" s="116">
        <f t="shared" si="0"/>
        <v>1.2009000000000001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01'!AS27</f>
        <v>5.4768999999999997</v>
      </c>
      <c r="E28" s="162">
        <f>'Bieu 01'!AV27</f>
        <v>13.41</v>
      </c>
      <c r="F28" s="118">
        <f t="shared" si="0"/>
        <v>7.9331000000000005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01'!AS28</f>
        <v>0.88819999999999999</v>
      </c>
      <c r="E29" s="161">
        <f>'Bieu 01'!AV28</f>
        <v>1.9700000000000002</v>
      </c>
      <c r="F29" s="116">
        <f t="shared" si="0"/>
        <v>1.0818000000000003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01'!AS29</f>
        <v>0</v>
      </c>
      <c r="E30" s="161">
        <f>'Bieu 01'!AV29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01'!AS30</f>
        <v>0.30809999999999998</v>
      </c>
      <c r="E31" s="161">
        <f>'Bieu 01'!AV30</f>
        <v>0.46</v>
      </c>
      <c r="F31" s="116">
        <f t="shared" si="0"/>
        <v>0.15190000000000003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01'!AS31</f>
        <v>3.7862</v>
      </c>
      <c r="E32" s="161">
        <f>'Bieu 01'!AV31</f>
        <v>7.6099999999999994</v>
      </c>
      <c r="F32" s="116">
        <f t="shared" si="0"/>
        <v>3.8237999999999994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01'!AS32</f>
        <v>0.27339999999999998</v>
      </c>
      <c r="E33" s="161">
        <f>'Bieu 01'!AV32</f>
        <v>1.21</v>
      </c>
      <c r="F33" s="116">
        <f t="shared" si="0"/>
        <v>0.93659999999999999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01'!AS33</f>
        <v>0.221</v>
      </c>
      <c r="E34" s="161">
        <f>'Bieu 01'!AV33</f>
        <v>0.22</v>
      </c>
      <c r="F34" s="116">
        <f t="shared" si="0"/>
        <v>-1.0000000000000009E-3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01'!AS34</f>
        <v>0</v>
      </c>
      <c r="E35" s="161">
        <f>'Bieu 01'!AV34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01'!AS35</f>
        <v>0</v>
      </c>
      <c r="E36" s="161">
        <f>'Bieu 01'!AV35</f>
        <v>0.22</v>
      </c>
      <c r="F36" s="116">
        <f t="shared" si="0"/>
        <v>0.22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01'!AS36</f>
        <v>0</v>
      </c>
      <c r="E37" s="161">
        <f>'Bieu 01'!AV36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01'!AS37</f>
        <v>0</v>
      </c>
      <c r="E38" s="161">
        <f>'Bieu 01'!AV37</f>
        <v>1.69</v>
      </c>
      <c r="F38" s="116">
        <f t="shared" si="0"/>
        <v>1.69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01'!AS38</f>
        <v>0.16719999999999999</v>
      </c>
      <c r="E39" s="162">
        <f>'Bieu 01'!AV38</f>
        <v>3.9</v>
      </c>
      <c r="F39" s="118">
        <f t="shared" si="0"/>
        <v>3.7328000000000001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01'!AS39</f>
        <v>0</v>
      </c>
      <c r="E40" s="161">
        <f>'Bieu 01'!AV39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01'!AS40</f>
        <v>0</v>
      </c>
      <c r="E41" s="161">
        <f>'Bieu 01'!AV40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01'!AS41</f>
        <v>0</v>
      </c>
      <c r="E42" s="161">
        <f>'Bieu 01'!AV41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01'!AS42</f>
        <v>0.16719999999999999</v>
      </c>
      <c r="E43" s="161">
        <f>'Bieu 01'!AV42</f>
        <v>0.9</v>
      </c>
      <c r="F43" s="116">
        <f t="shared" si="0"/>
        <v>0.73280000000000001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01'!AS43</f>
        <v>0</v>
      </c>
      <c r="E44" s="161">
        <f>'Bieu 01'!AV43</f>
        <v>3</v>
      </c>
      <c r="F44" s="116">
        <f t="shared" si="0"/>
        <v>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01'!AS44</f>
        <v>0</v>
      </c>
      <c r="E45" s="161">
        <f>'Bieu 01'!AV44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01'!AS45</f>
        <v>148.13200000000001</v>
      </c>
      <c r="E46" s="162">
        <f>'Bieu 01'!AV45</f>
        <v>272.52000000000004</v>
      </c>
      <c r="F46" s="118">
        <f t="shared" si="0"/>
        <v>124.38800000000003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01'!AS46</f>
        <v>138.50020000000001</v>
      </c>
      <c r="E47" s="161">
        <f>'Bieu 01'!AV46</f>
        <v>233.17000000000002</v>
      </c>
      <c r="F47" s="116">
        <f t="shared" si="0"/>
        <v>94.669800000000009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01'!AS47</f>
        <v>9.1092999999999993</v>
      </c>
      <c r="E48" s="161">
        <f>'Bieu 01'!AV47</f>
        <v>10.430000000000001</v>
      </c>
      <c r="F48" s="116">
        <f t="shared" si="0"/>
        <v>1.3207000000000022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01'!AS48</f>
        <v>0</v>
      </c>
      <c r="E49" s="161">
        <f>'Bieu 01'!AV48</f>
        <v>0.09</v>
      </c>
      <c r="F49" s="116">
        <f t="shared" si="0"/>
        <v>0.09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01'!AS49</f>
        <v>0</v>
      </c>
      <c r="E50" s="161">
        <f>'Bieu 01'!AV49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01'!AS50</f>
        <v>0</v>
      </c>
      <c r="E51" s="161">
        <f>'Bieu 01'!AV50</f>
        <v>0.32</v>
      </c>
      <c r="F51" s="116">
        <f t="shared" si="0"/>
        <v>0.32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01'!AS51</f>
        <v>0</v>
      </c>
      <c r="E52" s="161">
        <f>'Bieu 01'!AV51</f>
        <v>4.55</v>
      </c>
      <c r="F52" s="116">
        <f t="shared" si="0"/>
        <v>4.55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01'!AS52</f>
        <v>6.3600000000000004E-2</v>
      </c>
      <c r="E53" s="161">
        <f>'Bieu 01'!AV52</f>
        <v>22.769999999999996</v>
      </c>
      <c r="F53" s="116">
        <f t="shared" si="0"/>
        <v>22.706399999999995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01'!AS53</f>
        <v>6.7900000000000002E-2</v>
      </c>
      <c r="E54" s="161">
        <f>'Bieu 01'!AV53</f>
        <v>7.0000000000000007E-2</v>
      </c>
      <c r="F54" s="116">
        <f t="shared" si="0"/>
        <v>2.1000000000000046E-3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01'!AS54</f>
        <v>0.39100000000000001</v>
      </c>
      <c r="E55" s="161">
        <f>'Bieu 01'!AV54</f>
        <v>0.39</v>
      </c>
      <c r="F55" s="116">
        <f t="shared" si="0"/>
        <v>-1.0000000000000009E-3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01'!AS55</f>
        <v>0</v>
      </c>
      <c r="E56" s="161">
        <f>'Bieu 01'!AV55</f>
        <v>0.73</v>
      </c>
      <c r="F56" s="116">
        <f t="shared" si="0"/>
        <v>0.73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01'!AS56</f>
        <v>0</v>
      </c>
      <c r="E57" s="162">
        <f>'Bieu 01'!AV56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01'!AS57</f>
        <v>0.1303</v>
      </c>
      <c r="E58" s="162">
        <f>'Bieu 01'!AV57</f>
        <v>0.15000000000000002</v>
      </c>
      <c r="F58" s="118">
        <f t="shared" si="0"/>
        <v>1.9700000000000023E-2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01'!AS58</f>
        <v>0.3135</v>
      </c>
      <c r="E59" s="162">
        <f>'Bieu 01'!AV58</f>
        <v>3.01</v>
      </c>
      <c r="F59" s="118">
        <f t="shared" si="0"/>
        <v>2.6964999999999999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01'!AS59</f>
        <v>265.61009999999999</v>
      </c>
      <c r="E60" s="162">
        <f>'Bieu 01'!AV59</f>
        <v>251.43</v>
      </c>
      <c r="F60" s="118">
        <f t="shared" si="0"/>
        <v>-14.180099999999982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01'!AS60</f>
        <v>0</v>
      </c>
      <c r="E61" s="161">
        <f>'Bieu 01'!AV60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01'!AS61</f>
        <v>265.61009999999999</v>
      </c>
      <c r="E62" s="161">
        <f>'Bieu 01'!AV61</f>
        <v>251.43</v>
      </c>
      <c r="F62" s="116">
        <f t="shared" si="0"/>
        <v>-14.180099999999982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01'!AS62</f>
        <v>0</v>
      </c>
      <c r="E63" s="162">
        <f>'Bieu 01'!AV62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01'!AS63</f>
        <v>44.127700000000004</v>
      </c>
      <c r="E64" s="119">
        <f>'Bieu 01'!AV63</f>
        <v>35.35</v>
      </c>
      <c r="F64" s="119">
        <f t="shared" si="0"/>
        <v>-8.7777000000000029</v>
      </c>
    </row>
    <row r="65" spans="1:6" s="82" customFormat="1" ht="16.5" hidden="1" customHeight="1">
      <c r="A65" s="17"/>
      <c r="B65" s="8" t="s">
        <v>18</v>
      </c>
      <c r="C65" s="3"/>
      <c r="D65" s="161">
        <f>'Bieu 01'!AS64</f>
        <v>0</v>
      </c>
      <c r="E65" s="161">
        <f>'Bieu 01'!AV64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01'!AS65</f>
        <v>0.18590000000000001</v>
      </c>
      <c r="E66" s="161">
        <f>'Bieu 01'!AV65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01'!AS66</f>
        <v>13.147500000000001</v>
      </c>
      <c r="E67" s="161">
        <f>'Bieu 01'!AV66</f>
        <v>9.2099999999999991</v>
      </c>
      <c r="F67" s="116">
        <f t="shared" si="0"/>
        <v>-3.9375000000000018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01'!AS67</f>
        <v>30.7943</v>
      </c>
      <c r="E68" s="161">
        <f>'Bieu 01'!AV67</f>
        <v>26.14</v>
      </c>
      <c r="F68" s="116">
        <f t="shared" si="0"/>
        <v>-4.6542999999999992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01'!AS68</f>
        <v>0</v>
      </c>
      <c r="E69" s="161">
        <f>'Bieu 01'!AV68</f>
        <v>0</v>
      </c>
      <c r="F69" s="116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01'!AS69</f>
        <v>0</v>
      </c>
      <c r="E70" s="161">
        <f>'Bieu 01'!AV69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2"/>
  <dimension ref="A1:F70"/>
  <sheetViews>
    <sheetView topLeftCell="A58" workbookViewId="0">
      <selection activeCell="J7" sqref="J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Q.Hoa!A3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01'!AW7</f>
        <v>14570.347399999999</v>
      </c>
      <c r="E8" s="119">
        <f>'Bieu 01'!AZ7</f>
        <v>14520.119999999999</v>
      </c>
      <c r="F8" s="119">
        <f>E8-D8</f>
        <v>-50.227399999999761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01'!AW8</f>
        <v>405.33680000000004</v>
      </c>
      <c r="E9" s="161">
        <f>'Bieu 01'!AZ8</f>
        <v>384.13</v>
      </c>
      <c r="F9" s="116">
        <f t="shared" ref="F9:F70" si="0">E9-D9</f>
        <v>-21.206800000000044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01'!AW9</f>
        <v>258.41520000000003</v>
      </c>
      <c r="E10" s="163">
        <f>'Bieu 01'!AZ9</f>
        <v>243.68</v>
      </c>
      <c r="F10" s="112">
        <f t="shared" si="0"/>
        <v>-14.73520000000002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01'!AW10</f>
        <v>146.92160000000001</v>
      </c>
      <c r="E11" s="163">
        <f>'Bieu 01'!AZ10</f>
        <v>140.44999999999996</v>
      </c>
      <c r="F11" s="112">
        <f t="shared" si="0"/>
        <v>-6.471600000000052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01'!AW11</f>
        <v>202.47409999999999</v>
      </c>
      <c r="E12" s="161">
        <f>'Bieu 01'!AZ11</f>
        <v>190.5</v>
      </c>
      <c r="F12" s="116">
        <f t="shared" si="0"/>
        <v>-11.974099999999993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01'!AW12</f>
        <v>51.325499999999998</v>
      </c>
      <c r="E13" s="161">
        <f>'Bieu 01'!AZ12</f>
        <v>46.45</v>
      </c>
      <c r="F13" s="117">
        <f t="shared" si="0"/>
        <v>-4.8754999999999953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01'!AW13</f>
        <v>0</v>
      </c>
      <c r="E14" s="161">
        <f>'Bieu 01'!AZ13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01'!AW14</f>
        <v>1157.3731</v>
      </c>
      <c r="E15" s="161">
        <f>'Bieu 01'!AZ14</f>
        <v>1179.97</v>
      </c>
      <c r="F15" s="116">
        <f t="shared" si="0"/>
        <v>22.596900000000005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01'!AW15</f>
        <v>12720.2801</v>
      </c>
      <c r="E16" s="161">
        <f>'Bieu 01'!AZ15</f>
        <v>12632.66</v>
      </c>
      <c r="F16" s="116">
        <f t="shared" si="0"/>
        <v>-87.620100000000093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01'!AW16</f>
        <v>5978.1301000000003</v>
      </c>
      <c r="E17" s="163">
        <f>'Bieu 01'!AZ16</f>
        <v>6128.65</v>
      </c>
      <c r="F17" s="112">
        <f t="shared" si="0"/>
        <v>150.51989999999932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01'!AW17</f>
        <v>25.133099999999999</v>
      </c>
      <c r="E18" s="161">
        <f>'Bieu 01'!AZ17</f>
        <v>24.82</v>
      </c>
      <c r="F18" s="116">
        <f t="shared" si="0"/>
        <v>-0.3130999999999986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01'!AW18</f>
        <v>8.4246999999999996</v>
      </c>
      <c r="E19" s="161">
        <f>'Bieu 01'!AZ18</f>
        <v>8.42</v>
      </c>
      <c r="F19" s="116">
        <f t="shared" si="0"/>
        <v>-4.6999999999997044E-3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01'!AW19</f>
        <v>0</v>
      </c>
      <c r="E20" s="161">
        <f>'Bieu 01'!AZ19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01'!AW20</f>
        <v>0</v>
      </c>
      <c r="E21" s="161">
        <f>'Bieu 01'!AZ20</f>
        <v>53.17</v>
      </c>
      <c r="F21" s="116">
        <f t="shared" si="0"/>
        <v>53.17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01'!AW21</f>
        <v>383.02540000000005</v>
      </c>
      <c r="E22" s="119">
        <f>'Bieu 01'!AZ21</f>
        <v>439.26</v>
      </c>
      <c r="F22" s="119">
        <f t="shared" si="0"/>
        <v>56.234599999999944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01'!AW22</f>
        <v>79.765500000000003</v>
      </c>
      <c r="E23" s="161">
        <f>'Bieu 01'!AZ22</f>
        <v>88.410000000000011</v>
      </c>
      <c r="F23" s="116">
        <f t="shared" si="0"/>
        <v>8.6445000000000078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01'!AW23</f>
        <v>0</v>
      </c>
      <c r="E24" s="161">
        <f>'Bieu 01'!AZ23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01'!AW24</f>
        <v>0.47820000000000001</v>
      </c>
      <c r="E25" s="161">
        <f>'Bieu 01'!AZ24</f>
        <v>5.68</v>
      </c>
      <c r="F25" s="116">
        <f t="shared" si="0"/>
        <v>5.2017999999999995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01'!AW25</f>
        <v>0</v>
      </c>
      <c r="E26" s="161">
        <f>'Bieu 01'!AZ25</f>
        <v>9.5</v>
      </c>
      <c r="F26" s="116">
        <f t="shared" si="0"/>
        <v>9.5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01'!AW26</f>
        <v>0</v>
      </c>
      <c r="E27" s="161">
        <f>'Bieu 01'!AZ26</f>
        <v>1.1200000000000001</v>
      </c>
      <c r="F27" s="116">
        <f t="shared" si="0"/>
        <v>1.1200000000000001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01'!AW27</f>
        <v>6.8075000000000001</v>
      </c>
      <c r="E28" s="162">
        <f>'Bieu 01'!AZ27</f>
        <v>11.459999999999999</v>
      </c>
      <c r="F28" s="118">
        <f t="shared" si="0"/>
        <v>4.652499999999999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01'!AW28</f>
        <v>1.4591000000000001</v>
      </c>
      <c r="E29" s="161">
        <f>'Bieu 01'!AZ28</f>
        <v>2.76</v>
      </c>
      <c r="F29" s="116">
        <f t="shared" si="0"/>
        <v>1.3008999999999997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01'!AW29</f>
        <v>0</v>
      </c>
      <c r="E30" s="161">
        <f>'Bieu 01'!AZ29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01'!AW30</f>
        <v>0.31559999999999999</v>
      </c>
      <c r="E31" s="161">
        <f>'Bieu 01'!AZ30</f>
        <v>1.24</v>
      </c>
      <c r="F31" s="116">
        <f t="shared" si="0"/>
        <v>0.9244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01'!AW31</f>
        <v>4.5004</v>
      </c>
      <c r="E32" s="161">
        <f>'Bieu 01'!AZ31</f>
        <v>4.58</v>
      </c>
      <c r="F32" s="116">
        <f t="shared" si="0"/>
        <v>7.9600000000000115E-2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01'!AW32</f>
        <v>3.3599999999999998E-2</v>
      </c>
      <c r="E33" s="161">
        <f>'Bieu 01'!AZ32</f>
        <v>2.2800000000000002</v>
      </c>
      <c r="F33" s="116">
        <f t="shared" si="0"/>
        <v>2.2464000000000004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01'!AW33</f>
        <v>0.49880000000000002</v>
      </c>
      <c r="E34" s="161">
        <f>'Bieu 01'!AZ33</f>
        <v>0.6</v>
      </c>
      <c r="F34" s="116">
        <f t="shared" si="0"/>
        <v>0.10119999999999996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01'!AW34</f>
        <v>0</v>
      </c>
      <c r="E35" s="161">
        <f>'Bieu 01'!AZ34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01'!AW35</f>
        <v>0</v>
      </c>
      <c r="E36" s="161">
        <f>'Bieu 01'!AZ35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01'!AW36</f>
        <v>0</v>
      </c>
      <c r="E37" s="161">
        <f>'Bieu 01'!AZ36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01'!AW37</f>
        <v>0</v>
      </c>
      <c r="E38" s="161">
        <f>'Bieu 01'!AZ37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01'!AW38</f>
        <v>1.2248000000000001</v>
      </c>
      <c r="E39" s="162">
        <f>'Bieu 01'!AZ38</f>
        <v>3.42</v>
      </c>
      <c r="F39" s="118">
        <f t="shared" si="0"/>
        <v>2.1951999999999998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01'!AW39</f>
        <v>0</v>
      </c>
      <c r="E40" s="161">
        <f>'Bieu 01'!AZ39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01'!AW40</f>
        <v>0</v>
      </c>
      <c r="E41" s="161">
        <f>'Bieu 01'!AZ40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01'!AW41</f>
        <v>0</v>
      </c>
      <c r="E42" s="161">
        <f>'Bieu 01'!AZ41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01'!AW42</f>
        <v>0.43730000000000002</v>
      </c>
      <c r="E43" s="161">
        <f>'Bieu 01'!AZ42</f>
        <v>1.24</v>
      </c>
      <c r="F43" s="116">
        <f t="shared" si="0"/>
        <v>0.80269999999999997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01'!AW43</f>
        <v>0.1258</v>
      </c>
      <c r="E44" s="161">
        <f>'Bieu 01'!AZ43</f>
        <v>1.5199999999999996</v>
      </c>
      <c r="F44" s="116">
        <f t="shared" si="0"/>
        <v>1.3941999999999997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01'!AW44</f>
        <v>0.66169999999999995</v>
      </c>
      <c r="E45" s="161">
        <f>'Bieu 01'!AZ44</f>
        <v>0.66</v>
      </c>
      <c r="F45" s="116">
        <f t="shared" si="0"/>
        <v>-1.6999999999999238E-3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01'!AW45</f>
        <v>206.82050000000004</v>
      </c>
      <c r="E46" s="162">
        <f>'Bieu 01'!AZ45</f>
        <v>240.12000000000003</v>
      </c>
      <c r="F46" s="118">
        <f t="shared" si="0"/>
        <v>33.299499999999995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01'!AW46</f>
        <v>200.44130000000001</v>
      </c>
      <c r="E47" s="161">
        <f>'Bieu 01'!AZ46</f>
        <v>229.52</v>
      </c>
      <c r="F47" s="116">
        <f t="shared" si="0"/>
        <v>29.078699999999998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01'!AW47</f>
        <v>5.6787999999999998</v>
      </c>
      <c r="E48" s="161">
        <f>'Bieu 01'!AZ47</f>
        <v>6.5600000000000005</v>
      </c>
      <c r="F48" s="116">
        <f t="shared" si="0"/>
        <v>0.88120000000000065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01'!AW48</f>
        <v>0</v>
      </c>
      <c r="E49" s="161">
        <f>'Bieu 01'!AZ48</f>
        <v>0.24</v>
      </c>
      <c r="F49" s="116">
        <f t="shared" si="0"/>
        <v>0.24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01'!AW49</f>
        <v>0</v>
      </c>
      <c r="E50" s="161">
        <f>'Bieu 01'!AZ49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01'!AW50</f>
        <v>0.1003</v>
      </c>
      <c r="E51" s="161">
        <f>'Bieu 01'!AZ50</f>
        <v>1.31</v>
      </c>
      <c r="F51" s="116">
        <f t="shared" si="0"/>
        <v>1.2097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01'!AW51</f>
        <v>0</v>
      </c>
      <c r="E52" s="161">
        <f>'Bieu 01'!AZ51</f>
        <v>0.45</v>
      </c>
      <c r="F52" s="116">
        <f t="shared" si="0"/>
        <v>0.45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01'!AW52</f>
        <v>1.1299999999999999E-2</v>
      </c>
      <c r="E53" s="161">
        <f>'Bieu 01'!AZ52</f>
        <v>0.35000000000000009</v>
      </c>
      <c r="F53" s="116">
        <f t="shared" si="0"/>
        <v>0.33870000000000011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01'!AW53</f>
        <v>2.9399999999999999E-2</v>
      </c>
      <c r="E54" s="161">
        <f>'Bieu 01'!AZ53</f>
        <v>0.05</v>
      </c>
      <c r="F54" s="116">
        <f t="shared" si="0"/>
        <v>2.0600000000000004E-2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01'!AW54</f>
        <v>0.55940000000000001</v>
      </c>
      <c r="E55" s="161">
        <f>'Bieu 01'!AZ54</f>
        <v>1.06</v>
      </c>
      <c r="F55" s="116">
        <f t="shared" si="0"/>
        <v>0.50060000000000004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01'!AW55</f>
        <v>0</v>
      </c>
      <c r="E56" s="161">
        <f>'Bieu 01'!AZ55</f>
        <v>0.57999999999999996</v>
      </c>
      <c r="F56" s="116">
        <f t="shared" si="0"/>
        <v>0.57999999999999996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01'!AW56</f>
        <v>0</v>
      </c>
      <c r="E57" s="162">
        <f>'Bieu 01'!AZ56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01'!AW57</f>
        <v>0.49519999999999997</v>
      </c>
      <c r="E58" s="162">
        <f>'Bieu 01'!AZ57</f>
        <v>0.5</v>
      </c>
      <c r="F58" s="118">
        <f t="shared" si="0"/>
        <v>4.8000000000000265E-3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01'!AW58</f>
        <v>3.7000000000000002E-3</v>
      </c>
      <c r="E59" s="162">
        <f>'Bieu 01'!AZ58</f>
        <v>0.30000000000000004</v>
      </c>
      <c r="F59" s="118">
        <f t="shared" si="0"/>
        <v>0.29630000000000006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01'!AW59</f>
        <v>87.43</v>
      </c>
      <c r="E60" s="162">
        <f>'Bieu 01'!AZ59</f>
        <v>78.72</v>
      </c>
      <c r="F60" s="118">
        <f t="shared" si="0"/>
        <v>-8.710000000000008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01'!AW60</f>
        <v>0</v>
      </c>
      <c r="E61" s="162">
        <f>'Bieu 01'!AZ60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01'!AW61</f>
        <v>87.43</v>
      </c>
      <c r="E62" s="162">
        <f>'Bieu 01'!AZ61</f>
        <v>78.72</v>
      </c>
      <c r="F62" s="118">
        <f t="shared" si="0"/>
        <v>-8.710000000000008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01'!AW62</f>
        <v>0</v>
      </c>
      <c r="E63" s="162">
        <f>'Bieu 01'!AZ62</f>
        <v>0.03</v>
      </c>
      <c r="F63" s="118">
        <f t="shared" si="0"/>
        <v>0.03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01'!AW63</f>
        <v>19.7166</v>
      </c>
      <c r="E64" s="119">
        <f>'Bieu 01'!AZ63</f>
        <v>13.710000000000003</v>
      </c>
      <c r="F64" s="119">
        <f t="shared" si="0"/>
        <v>-6.0065999999999971</v>
      </c>
    </row>
    <row r="65" spans="1:6" s="82" customFormat="1" ht="16.5" hidden="1" customHeight="1">
      <c r="A65" s="17"/>
      <c r="B65" s="8" t="s">
        <v>18</v>
      </c>
      <c r="C65" s="3"/>
      <c r="D65" s="161">
        <f>'Bieu 01'!AW64</f>
        <v>0</v>
      </c>
      <c r="E65" s="161">
        <f>'Bieu 01'!AZ64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01'!AW65</f>
        <v>0.16669999999999999</v>
      </c>
      <c r="E66" s="161">
        <f>'Bieu 01'!AZ65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01'!AW66</f>
        <v>6.5769000000000002</v>
      </c>
      <c r="E67" s="161">
        <f>'Bieu 01'!AZ66</f>
        <v>5.3100000000000005</v>
      </c>
      <c r="F67" s="116">
        <f t="shared" si="0"/>
        <v>-1.2668999999999997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01'!AW67</f>
        <v>12.973000000000001</v>
      </c>
      <c r="E68" s="161">
        <f>'Bieu 01'!AZ67</f>
        <v>8.4000000000000021</v>
      </c>
      <c r="F68" s="116">
        <f t="shared" si="0"/>
        <v>-4.5729999999999986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01'!AW68</f>
        <v>0</v>
      </c>
      <c r="E69" s="161">
        <f>'Bieu 01'!AZ68</f>
        <v>0</v>
      </c>
      <c r="F69" s="116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01'!AW69</f>
        <v>0</v>
      </c>
      <c r="E70" s="161">
        <f>'Bieu 01'!AZ69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"/>
  <dimension ref="A1:F70"/>
  <sheetViews>
    <sheetView workbookViewId="0">
      <selection activeCell="E17" sqref="E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330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Hg.Phong!A3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01'!BA7</f>
        <v>12641.6106</v>
      </c>
      <c r="E8" s="119">
        <f>'Bieu 01'!BD7</f>
        <v>12318.947</v>
      </c>
      <c r="F8" s="119">
        <f>E8-D8</f>
        <v>-322.66359999999986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01'!BA8</f>
        <v>167.3509</v>
      </c>
      <c r="E9" s="161">
        <f>'Bieu 01'!BD8</f>
        <v>122.92</v>
      </c>
      <c r="F9" s="116">
        <f t="shared" ref="F9:F70" si="0">E9-D9</f>
        <v>-44.430899999999994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01'!BA9</f>
        <v>88.208500000000001</v>
      </c>
      <c r="E10" s="163">
        <f>'Bieu 01'!BD9</f>
        <v>64.47999999999999</v>
      </c>
      <c r="F10" s="112">
        <f t="shared" si="0"/>
        <v>-23.728500000000011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01'!BA10</f>
        <v>79.142399999999995</v>
      </c>
      <c r="E11" s="163">
        <f>'Bieu 01'!BD10</f>
        <v>58.440000000000012</v>
      </c>
      <c r="F11" s="112">
        <f t="shared" si="0"/>
        <v>-20.702399999999983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01'!BA11</f>
        <v>140.2826</v>
      </c>
      <c r="E12" s="161">
        <f>'Bieu 01'!BD11</f>
        <v>102.19000000000001</v>
      </c>
      <c r="F12" s="116">
        <f t="shared" si="0"/>
        <v>-38.09259999999999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01'!BA12</f>
        <v>66.043700000000001</v>
      </c>
      <c r="E13" s="161">
        <f>'Bieu 01'!BD12</f>
        <v>47.409999999999982</v>
      </c>
      <c r="F13" s="117">
        <f t="shared" si="0"/>
        <v>-18.633700000000019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01'!BA13</f>
        <v>0</v>
      </c>
      <c r="E14" s="161">
        <f>'Bieu 01'!BD13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01'!BA14</f>
        <v>2533.0412000000001</v>
      </c>
      <c r="E15" s="161">
        <f>'Bieu 01'!BD14</f>
        <v>2626.06</v>
      </c>
      <c r="F15" s="116">
        <f t="shared" si="0"/>
        <v>93.018799999999828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01'!BA15</f>
        <v>9731.7980000000007</v>
      </c>
      <c r="E16" s="161">
        <f>'Bieu 01'!BD15</f>
        <v>9406.74</v>
      </c>
      <c r="F16" s="116">
        <f t="shared" si="0"/>
        <v>-325.0580000000009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01'!BA16</f>
        <v>5258.7304000000004</v>
      </c>
      <c r="E17" s="163">
        <f>'Bieu 01'!BD16</f>
        <v>5352.86</v>
      </c>
      <c r="F17" s="112">
        <f t="shared" si="0"/>
        <v>94.1295999999993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01'!BA17</f>
        <v>3.0941999999999998</v>
      </c>
      <c r="E18" s="161">
        <f>'Bieu 01'!BD17</f>
        <v>1.7500000000000004</v>
      </c>
      <c r="F18" s="116">
        <f t="shared" si="0"/>
        <v>-1.3441999999999994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01'!BA18</f>
        <v>0</v>
      </c>
      <c r="E19" s="161">
        <f>'Bieu 01'!BD18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01'!BA19</f>
        <v>0</v>
      </c>
      <c r="E20" s="161">
        <f>'Bieu 01'!BD19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01'!BA20</f>
        <v>0</v>
      </c>
      <c r="E21" s="161">
        <f>'Bieu 01'!BD20</f>
        <v>11.877000000000001</v>
      </c>
      <c r="F21" s="116">
        <f t="shared" si="0"/>
        <v>11.877000000000001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01'!BA21</f>
        <v>354.90750000000003</v>
      </c>
      <c r="E22" s="119">
        <f>'Bieu 01'!BD21</f>
        <v>684.07299999999987</v>
      </c>
      <c r="F22" s="119">
        <f t="shared" si="0"/>
        <v>329.16549999999984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01'!BA22</f>
        <v>40.188400000000001</v>
      </c>
      <c r="E23" s="161">
        <f>'Bieu 01'!BD22</f>
        <v>55.8</v>
      </c>
      <c r="F23" s="116">
        <f t="shared" si="0"/>
        <v>15.611599999999996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01'!BA23</f>
        <v>0</v>
      </c>
      <c r="E24" s="161">
        <f>'Bieu 01'!BD23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01'!BA24</f>
        <v>0.89549999999999996</v>
      </c>
      <c r="E25" s="161">
        <f>'Bieu 01'!BD24</f>
        <v>30.78</v>
      </c>
      <c r="F25" s="116">
        <f t="shared" si="0"/>
        <v>29.884500000000003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01'!BA25</f>
        <v>0</v>
      </c>
      <c r="E26" s="161">
        <f>'Bieu 01'!BD25</f>
        <v>2.5</v>
      </c>
      <c r="F26" s="116">
        <f t="shared" si="0"/>
        <v>2.5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01'!BA26</f>
        <v>0</v>
      </c>
      <c r="E27" s="161">
        <f>'Bieu 01'!BD26</f>
        <v>1.1000000000000001</v>
      </c>
      <c r="F27" s="116">
        <f t="shared" si="0"/>
        <v>1.1000000000000001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01'!BA27</f>
        <v>4.6022999999999996</v>
      </c>
      <c r="E28" s="162">
        <f>'Bieu 01'!BD27</f>
        <v>13.13</v>
      </c>
      <c r="F28" s="118">
        <f t="shared" si="0"/>
        <v>8.5277000000000012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01'!BA28</f>
        <v>0.75129999999999997</v>
      </c>
      <c r="E29" s="161">
        <f>'Bieu 01'!BD28</f>
        <v>1.37</v>
      </c>
      <c r="F29" s="116">
        <f t="shared" si="0"/>
        <v>0.61870000000000014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01'!BA29</f>
        <v>0</v>
      </c>
      <c r="E30" s="161">
        <f>'Bieu 01'!BD29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01'!BA30</f>
        <v>0.27400000000000002</v>
      </c>
      <c r="E31" s="161">
        <f>'Bieu 01'!BD30</f>
        <v>0.27</v>
      </c>
      <c r="F31" s="116">
        <f t="shared" si="0"/>
        <v>-4.0000000000000036E-3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01'!BA31</f>
        <v>3.577</v>
      </c>
      <c r="E32" s="161">
        <f>'Bieu 01'!BD31</f>
        <v>7.18</v>
      </c>
      <c r="F32" s="116">
        <f t="shared" si="0"/>
        <v>3.6029999999999998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01'!BA32</f>
        <v>0</v>
      </c>
      <c r="E33" s="161">
        <f>'Bieu 01'!BD32</f>
        <v>4.3100000000000005</v>
      </c>
      <c r="F33" s="116">
        <f t="shared" si="0"/>
        <v>4.3100000000000005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01'!BA33</f>
        <v>0</v>
      </c>
      <c r="E34" s="161">
        <f>'Bieu 01'!BD33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01'!BA34</f>
        <v>0</v>
      </c>
      <c r="E35" s="161">
        <f>'Bieu 01'!BD34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01'!BA35</f>
        <v>0</v>
      </c>
      <c r="E36" s="161">
        <f>'Bieu 01'!BD35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01'!BA36</f>
        <v>0</v>
      </c>
      <c r="E37" s="161">
        <f>'Bieu 01'!BD36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01'!BA37</f>
        <v>0</v>
      </c>
      <c r="E38" s="161">
        <f>'Bieu 01'!BD37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01'!BA38</f>
        <v>0</v>
      </c>
      <c r="E39" s="162">
        <f>'Bieu 01'!BD38</f>
        <v>4.5</v>
      </c>
      <c r="F39" s="118">
        <f t="shared" si="0"/>
        <v>4.5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01'!BA39</f>
        <v>0</v>
      </c>
      <c r="E40" s="161">
        <f>'Bieu 01'!BD39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01'!BA40</f>
        <v>0</v>
      </c>
      <c r="E41" s="161">
        <f>'Bieu 01'!BD40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01'!BA41</f>
        <v>0</v>
      </c>
      <c r="E42" s="161">
        <f>'Bieu 01'!BD41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01'!BA42</f>
        <v>0</v>
      </c>
      <c r="E43" s="161">
        <f>'Bieu 01'!BD42</f>
        <v>1</v>
      </c>
      <c r="F43" s="116">
        <f t="shared" si="0"/>
        <v>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01'!BA43</f>
        <v>0</v>
      </c>
      <c r="E44" s="161">
        <f>'Bieu 01'!BD43</f>
        <v>0.5</v>
      </c>
      <c r="F44" s="116">
        <f t="shared" si="0"/>
        <v>0.5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01'!BA44</f>
        <v>0</v>
      </c>
      <c r="E45" s="161">
        <f>'Bieu 01'!BD44</f>
        <v>3</v>
      </c>
      <c r="F45" s="116">
        <f t="shared" si="0"/>
        <v>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01'!BA45</f>
        <v>134.64169999999999</v>
      </c>
      <c r="E46" s="162">
        <f>'Bieu 01'!BD45</f>
        <v>221.23299999999998</v>
      </c>
      <c r="F46" s="118">
        <f t="shared" si="0"/>
        <v>86.59129999999999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01'!BA46</f>
        <v>118.31489999999999</v>
      </c>
      <c r="E47" s="161">
        <f>'Bieu 01'!BD46</f>
        <v>182.79</v>
      </c>
      <c r="F47" s="116">
        <f t="shared" si="0"/>
        <v>64.475099999999998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01'!BA47</f>
        <v>0.92149999999999999</v>
      </c>
      <c r="E48" s="161">
        <f>'Bieu 01'!BD47</f>
        <v>0.97999999999999987</v>
      </c>
      <c r="F48" s="116">
        <f t="shared" si="0"/>
        <v>5.8499999999999885E-2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01'!BA48</f>
        <v>0</v>
      </c>
      <c r="E49" s="161">
        <f>'Bieu 01'!BD48</f>
        <v>0.31000000000000005</v>
      </c>
      <c r="F49" s="116">
        <f t="shared" si="0"/>
        <v>0.31000000000000005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01'!BA49</f>
        <v>0</v>
      </c>
      <c r="E50" s="161">
        <f>'Bieu 01'!BD49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01'!BA50</f>
        <v>0</v>
      </c>
      <c r="E51" s="161">
        <f>'Bieu 01'!BD50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01'!BA51</f>
        <v>0</v>
      </c>
      <c r="E52" s="161">
        <f>'Bieu 01'!BD51</f>
        <v>0.6</v>
      </c>
      <c r="F52" s="116">
        <f t="shared" si="0"/>
        <v>0.6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01'!BA52</f>
        <v>14.9155</v>
      </c>
      <c r="E53" s="161">
        <f>'Bieu 01'!BD52</f>
        <v>35.273000000000003</v>
      </c>
      <c r="F53" s="116">
        <f t="shared" si="0"/>
        <v>20.357500000000002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01'!BA53</f>
        <v>1.9099999999999999E-2</v>
      </c>
      <c r="E54" s="161">
        <f>'Bieu 01'!BD53</f>
        <v>9.0000000000000011E-2</v>
      </c>
      <c r="F54" s="116">
        <f t="shared" si="0"/>
        <v>7.0900000000000019E-2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01'!BA54</f>
        <v>0.47070000000000001</v>
      </c>
      <c r="E55" s="161">
        <f>'Bieu 01'!BD54</f>
        <v>0.47</v>
      </c>
      <c r="F55" s="116">
        <f t="shared" si="0"/>
        <v>-7.0000000000003393E-4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01'!BA55</f>
        <v>0</v>
      </c>
      <c r="E56" s="161">
        <f>'Bieu 01'!BD55</f>
        <v>0.72</v>
      </c>
      <c r="F56" s="116">
        <f t="shared" si="0"/>
        <v>0.72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01'!BA56</f>
        <v>0</v>
      </c>
      <c r="E57" s="162">
        <f>'Bieu 01'!BD56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01'!BA57</f>
        <v>5.8999999999999999E-3</v>
      </c>
      <c r="E58" s="162">
        <f>'Bieu 01'!BD57</f>
        <v>0.01</v>
      </c>
      <c r="F58" s="118">
        <f t="shared" si="0"/>
        <v>4.1000000000000003E-3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01'!BA58</f>
        <v>10.694100000000001</v>
      </c>
      <c r="E59" s="162">
        <f>'Bieu 01'!BD58</f>
        <v>11.089999999999998</v>
      </c>
      <c r="F59" s="118">
        <f t="shared" si="0"/>
        <v>0.39589999999999748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01'!BA59</f>
        <v>163.87960000000001</v>
      </c>
      <c r="E60" s="162">
        <f>'Bieu 01'!BD59</f>
        <v>343.88</v>
      </c>
      <c r="F60" s="118">
        <f t="shared" si="0"/>
        <v>180.00039999999998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01'!BA60</f>
        <v>0</v>
      </c>
      <c r="E61" s="162">
        <f>'Bieu 01'!BD60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01'!BA61</f>
        <v>163.87960000000001</v>
      </c>
      <c r="E62" s="162">
        <f>'Bieu 01'!BD61</f>
        <v>343.88</v>
      </c>
      <c r="F62" s="118">
        <f t="shared" si="0"/>
        <v>180.00039999999998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01'!BA62</f>
        <v>0</v>
      </c>
      <c r="E63" s="162">
        <f>'Bieu 01'!BD62</f>
        <v>5.0000000000000017E-2</v>
      </c>
      <c r="F63" s="118">
        <f t="shared" si="0"/>
        <v>5.0000000000000017E-2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01'!BA63</f>
        <v>37.447899999999997</v>
      </c>
      <c r="E64" s="119">
        <f>'Bieu 01'!BD63</f>
        <v>30.950000000000003</v>
      </c>
      <c r="F64" s="119">
        <f t="shared" si="0"/>
        <v>-6.4978999999999942</v>
      </c>
    </row>
    <row r="65" spans="1:6" s="82" customFormat="1" ht="16.5" hidden="1" customHeight="1">
      <c r="A65" s="17"/>
      <c r="B65" s="8" t="s">
        <v>18</v>
      </c>
      <c r="C65" s="3"/>
      <c r="D65" s="161">
        <f>'Bieu 01'!BA64</f>
        <v>0</v>
      </c>
      <c r="E65" s="161">
        <f>'Bieu 01'!BD64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01'!BA65</f>
        <v>0.28789999999999999</v>
      </c>
      <c r="E66" s="161">
        <f>'Bieu 01'!BD65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01'!BA66</f>
        <v>3.0640999999999998</v>
      </c>
      <c r="E67" s="161">
        <f>'Bieu 01'!BD66</f>
        <v>1.96</v>
      </c>
      <c r="F67" s="116">
        <f t="shared" si="0"/>
        <v>-1.1040999999999999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01'!BA67</f>
        <v>28.209499999999998</v>
      </c>
      <c r="E68" s="161">
        <f>'Bieu 01'!BD67</f>
        <v>23.1</v>
      </c>
      <c r="F68" s="116">
        <f t="shared" si="0"/>
        <v>-5.109499999999997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01'!BA68</f>
        <v>5.8864000000000001</v>
      </c>
      <c r="E69" s="161">
        <f>'Bieu 01'!BD68</f>
        <v>5.89</v>
      </c>
      <c r="F69" s="116">
        <f t="shared" si="0"/>
        <v>3.5999999999996035E-3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01'!BA69</f>
        <v>0</v>
      </c>
      <c r="E70" s="161">
        <f>'Bieu 01'!BD69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3"/>
  <dimension ref="A1:F70"/>
  <sheetViews>
    <sheetView workbookViewId="0">
      <selection activeCell="B18" sqref="B1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H.Tham!A3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01'!BE7</f>
        <v>15490.6222</v>
      </c>
      <c r="E8" s="119">
        <f>'Bieu 01'!BH7</f>
        <v>15388.650000000001</v>
      </c>
      <c r="F8" s="119">
        <f>E8-D8</f>
        <v>-101.97219999999834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01'!BE8</f>
        <v>383.62389999999999</v>
      </c>
      <c r="E9" s="161">
        <f>'Bieu 01'!BH8</f>
        <v>353.82</v>
      </c>
      <c r="F9" s="116">
        <f t="shared" ref="F9:F70" si="0">E9-D9</f>
        <v>-29.803899999999999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01'!BE9</f>
        <v>326.90449999999998</v>
      </c>
      <c r="E10" s="163">
        <f>'Bieu 01'!BH9</f>
        <v>303.27999999999997</v>
      </c>
      <c r="F10" s="112">
        <f t="shared" si="0"/>
        <v>-23.624500000000012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01'!BE10</f>
        <v>56.7194</v>
      </c>
      <c r="E11" s="163">
        <f>'Bieu 01'!BH10</f>
        <v>50.54000000000002</v>
      </c>
      <c r="F11" s="112">
        <f t="shared" si="0"/>
        <v>-6.1793999999999798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01'!BE11</f>
        <v>254.161</v>
      </c>
      <c r="E12" s="161">
        <f>'Bieu 01'!BH11</f>
        <v>245.8</v>
      </c>
      <c r="F12" s="116">
        <f t="shared" si="0"/>
        <v>-8.36099999999999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01'!BE12</f>
        <v>91.060400000000001</v>
      </c>
      <c r="E13" s="161">
        <f>'Bieu 01'!BH12</f>
        <v>100.45</v>
      </c>
      <c r="F13" s="117">
        <f t="shared" si="0"/>
        <v>9.3896000000000015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01'!BE13</f>
        <v>0</v>
      </c>
      <c r="E14" s="161">
        <f>'Bieu 01'!BH13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01'!BE14</f>
        <v>1436.0061000000001</v>
      </c>
      <c r="E15" s="161">
        <f>'Bieu 01'!BH14</f>
        <v>1567.9</v>
      </c>
      <c r="F15" s="116">
        <f t="shared" si="0"/>
        <v>131.89390000000003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01'!BE15</f>
        <v>13313.597299999999</v>
      </c>
      <c r="E16" s="161">
        <f>'Bieu 01'!BH15</f>
        <v>13072.03</v>
      </c>
      <c r="F16" s="116">
        <f t="shared" si="0"/>
        <v>-241.5672999999988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01'!BE16</f>
        <v>5676.4265999999998</v>
      </c>
      <c r="E17" s="163">
        <f>'Bieu 01'!BH16</f>
        <v>6083.08</v>
      </c>
      <c r="F17" s="112">
        <f t="shared" si="0"/>
        <v>406.65340000000015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01'!BE17</f>
        <v>12.173500000000001</v>
      </c>
      <c r="E18" s="161">
        <f>'Bieu 01'!BH17</f>
        <v>11.28</v>
      </c>
      <c r="F18" s="116">
        <f t="shared" si="0"/>
        <v>-0.89350000000000129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01'!BE18</f>
        <v>0</v>
      </c>
      <c r="E19" s="161">
        <f>'Bieu 01'!BH18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01'!BE19</f>
        <v>0</v>
      </c>
      <c r="E20" s="161">
        <f>'Bieu 01'!BH19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01'!BE20</f>
        <v>0</v>
      </c>
      <c r="E21" s="161">
        <f>'Bieu 01'!BH20</f>
        <v>37.370000000000005</v>
      </c>
      <c r="F21" s="116">
        <f t="shared" si="0"/>
        <v>37.370000000000005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01'!BE21</f>
        <v>414.86350000000004</v>
      </c>
      <c r="E22" s="119">
        <f>'Bieu 01'!BH21</f>
        <v>569.08000000000004</v>
      </c>
      <c r="F22" s="119">
        <f t="shared" si="0"/>
        <v>154.2165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01'!BE22</f>
        <v>88.801100000000005</v>
      </c>
      <c r="E23" s="161">
        <f>'Bieu 01'!BH22</f>
        <v>99.879999999999981</v>
      </c>
      <c r="F23" s="116">
        <f t="shared" si="0"/>
        <v>11.078899999999976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01'!BE23</f>
        <v>0</v>
      </c>
      <c r="E24" s="161">
        <f>'Bieu 01'!BH23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01'!BE24</f>
        <v>0.38340000000000002</v>
      </c>
      <c r="E25" s="161">
        <f>'Bieu 01'!BH24</f>
        <v>3.7</v>
      </c>
      <c r="F25" s="116">
        <f t="shared" si="0"/>
        <v>3.3166000000000002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01'!BE25</f>
        <v>0</v>
      </c>
      <c r="E26" s="161">
        <f>'Bieu 01'!BH25</f>
        <v>10</v>
      </c>
      <c r="F26" s="116">
        <f t="shared" si="0"/>
        <v>10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01'!BE26</f>
        <v>0</v>
      </c>
      <c r="E27" s="161">
        <f>'Bieu 01'!BH26</f>
        <v>1.1200000000000001</v>
      </c>
      <c r="F27" s="116">
        <f t="shared" si="0"/>
        <v>1.1200000000000001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01'!BE27</f>
        <v>11.416099999999998</v>
      </c>
      <c r="E28" s="162">
        <f>'Bieu 01'!BH27</f>
        <v>12.350000000000001</v>
      </c>
      <c r="F28" s="118">
        <f t="shared" si="0"/>
        <v>0.93390000000000306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01'!BE28</f>
        <v>1.665</v>
      </c>
      <c r="E29" s="161">
        <f>'Bieu 01'!BH28</f>
        <v>1.24</v>
      </c>
      <c r="F29" s="116">
        <f t="shared" si="0"/>
        <v>-0.42500000000000004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01'!BE29</f>
        <v>0</v>
      </c>
      <c r="E30" s="161">
        <f>'Bieu 01'!BH29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01'!BE30</f>
        <v>0.54959999999999998</v>
      </c>
      <c r="E31" s="161">
        <f>'Bieu 01'!BH30</f>
        <v>0.67</v>
      </c>
      <c r="F31" s="116">
        <f t="shared" si="0"/>
        <v>0.12040000000000006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01'!BE31</f>
        <v>8.1501999999999999</v>
      </c>
      <c r="E32" s="161">
        <f>'Bieu 01'!BH31</f>
        <v>9.07</v>
      </c>
      <c r="F32" s="116">
        <f t="shared" si="0"/>
        <v>0.9198000000000004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01'!BE32</f>
        <v>1.0512999999999999</v>
      </c>
      <c r="E33" s="161">
        <f>'Bieu 01'!BH32</f>
        <v>1.37</v>
      </c>
      <c r="F33" s="116">
        <f t="shared" si="0"/>
        <v>0.31870000000000021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01'!BE33</f>
        <v>0</v>
      </c>
      <c r="E34" s="161">
        <f>'Bieu 01'!BH33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01'!BE34</f>
        <v>0</v>
      </c>
      <c r="E35" s="161">
        <f>'Bieu 01'!BH34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01'!BE35</f>
        <v>0</v>
      </c>
      <c r="E36" s="161">
        <f>'Bieu 01'!BH35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01'!BE36</f>
        <v>0</v>
      </c>
      <c r="E37" s="161">
        <f>'Bieu 01'!BH36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01'!BE37</f>
        <v>0</v>
      </c>
      <c r="E38" s="161">
        <f>'Bieu 01'!BH37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01'!BE38</f>
        <v>2.7799999999999998E-2</v>
      </c>
      <c r="E39" s="162">
        <f>'Bieu 01'!BH38</f>
        <v>38.69</v>
      </c>
      <c r="F39" s="118">
        <f t="shared" si="0"/>
        <v>38.662199999999999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01'!BE39</f>
        <v>0</v>
      </c>
      <c r="E40" s="161">
        <f>'Bieu 01'!BH39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01'!BE40</f>
        <v>0</v>
      </c>
      <c r="E41" s="161">
        <f>'Bieu 01'!BH40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01'!BE41</f>
        <v>0</v>
      </c>
      <c r="E42" s="161">
        <f>'Bieu 01'!BH41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01'!BE42</f>
        <v>2.7799999999999998E-2</v>
      </c>
      <c r="E43" s="161">
        <f>'Bieu 01'!BH42</f>
        <v>36.69</v>
      </c>
      <c r="F43" s="116">
        <f t="shared" si="0"/>
        <v>36.662199999999999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01'!BE43</f>
        <v>0</v>
      </c>
      <c r="E44" s="161">
        <f>'Bieu 01'!BH43</f>
        <v>2</v>
      </c>
      <c r="F44" s="116">
        <f t="shared" si="0"/>
        <v>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01'!BE44</f>
        <v>0</v>
      </c>
      <c r="E45" s="161">
        <f>'Bieu 01'!BH44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01'!BE45</f>
        <v>156.92270000000002</v>
      </c>
      <c r="E46" s="162">
        <f>'Bieu 01'!BH45</f>
        <v>168.74</v>
      </c>
      <c r="F46" s="118">
        <f t="shared" si="0"/>
        <v>11.817299999999989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01'!BE46</f>
        <v>150.43360000000001</v>
      </c>
      <c r="E47" s="161">
        <f>'Bieu 01'!BH46</f>
        <v>158.99</v>
      </c>
      <c r="F47" s="116">
        <f t="shared" si="0"/>
        <v>8.5563999999999965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01'!BE47</f>
        <v>6.3727999999999998</v>
      </c>
      <c r="E48" s="161">
        <f>'Bieu 01'!BH47</f>
        <v>6.96</v>
      </c>
      <c r="F48" s="116">
        <f t="shared" si="0"/>
        <v>0.58720000000000017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01'!BE48</f>
        <v>0</v>
      </c>
      <c r="E49" s="161">
        <f>'Bieu 01'!BH48</f>
        <v>0.09</v>
      </c>
      <c r="F49" s="116">
        <f t="shared" si="0"/>
        <v>0.09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01'!BE49</f>
        <v>0</v>
      </c>
      <c r="E50" s="161">
        <f>'Bieu 01'!BH49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01'!BE50</f>
        <v>0</v>
      </c>
      <c r="E51" s="161">
        <f>'Bieu 01'!BH50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01'!BE51</f>
        <v>0</v>
      </c>
      <c r="E52" s="161">
        <f>'Bieu 01'!BH51</f>
        <v>0.5</v>
      </c>
      <c r="F52" s="116">
        <f t="shared" si="0"/>
        <v>0.5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01'!BE52</f>
        <v>1.9E-2</v>
      </c>
      <c r="E53" s="161">
        <f>'Bieu 01'!BH52</f>
        <v>0.29000000000000015</v>
      </c>
      <c r="F53" s="116">
        <f t="shared" si="0"/>
        <v>0.27100000000000013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01'!BE53</f>
        <v>1.38E-2</v>
      </c>
      <c r="E54" s="161">
        <f>'Bieu 01'!BH53</f>
        <v>0.11</v>
      </c>
      <c r="F54" s="116">
        <f t="shared" si="0"/>
        <v>9.6200000000000008E-2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01'!BE54</f>
        <v>8.3500000000000005E-2</v>
      </c>
      <c r="E55" s="161">
        <f>'Bieu 01'!BH54</f>
        <v>1.1400000000000001</v>
      </c>
      <c r="F55" s="116">
        <f t="shared" si="0"/>
        <v>1.0565000000000002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01'!BE55</f>
        <v>0</v>
      </c>
      <c r="E56" s="161">
        <f>'Bieu 01'!BH55</f>
        <v>0.65999999999999992</v>
      </c>
      <c r="F56" s="116">
        <f t="shared" si="0"/>
        <v>0.65999999999999992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01'!BE56</f>
        <v>0</v>
      </c>
      <c r="E57" s="162">
        <f>'Bieu 01'!BH56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01'!BE57</f>
        <v>0.2409</v>
      </c>
      <c r="E58" s="162">
        <f>'Bieu 01'!BH57</f>
        <v>0.24</v>
      </c>
      <c r="F58" s="118">
        <f t="shared" si="0"/>
        <v>-9.000000000000119E-4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01'!BE58</f>
        <v>9.06E-2</v>
      </c>
      <c r="E59" s="162">
        <f>'Bieu 01'!BH58</f>
        <v>0.36</v>
      </c>
      <c r="F59" s="118">
        <f t="shared" si="0"/>
        <v>0.26939999999999997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01'!BE59</f>
        <v>156.98089999999999</v>
      </c>
      <c r="E60" s="162">
        <f>'Bieu 01'!BH59</f>
        <v>233.98</v>
      </c>
      <c r="F60" s="118">
        <f t="shared" si="0"/>
        <v>76.999099999999999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01'!BE60</f>
        <v>0</v>
      </c>
      <c r="E61" s="162">
        <f>'Bieu 01'!BH60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01'!BE61</f>
        <v>156.98089999999999</v>
      </c>
      <c r="E62" s="162">
        <f>'Bieu 01'!BH61</f>
        <v>233.98</v>
      </c>
      <c r="F62" s="118">
        <f t="shared" si="0"/>
        <v>76.999099999999999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01'!BE62</f>
        <v>0</v>
      </c>
      <c r="E63" s="162">
        <f>'Bieu 01'!BH62</f>
        <v>2.0000000000000018E-2</v>
      </c>
      <c r="F63" s="118">
        <f t="shared" si="0"/>
        <v>2.0000000000000018E-2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01'!BE63</f>
        <v>102.4076</v>
      </c>
      <c r="E64" s="119">
        <f>'Bieu 01'!BH63</f>
        <v>50.16</v>
      </c>
      <c r="F64" s="119">
        <f t="shared" si="0"/>
        <v>-52.247600000000006</v>
      </c>
    </row>
    <row r="65" spans="1:6" s="82" customFormat="1" ht="16.5" hidden="1" customHeight="1">
      <c r="A65" s="17"/>
      <c r="B65" s="8" t="s">
        <v>18</v>
      </c>
      <c r="C65" s="3"/>
      <c r="D65" s="161">
        <f>'Bieu 01'!BE64</f>
        <v>0</v>
      </c>
      <c r="E65" s="161">
        <f>'Bieu 01'!BH64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01'!BE65</f>
        <v>0.33200000000000002</v>
      </c>
      <c r="E66" s="161">
        <f>'Bieu 01'!BH65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01'!BE66</f>
        <v>10.32</v>
      </c>
      <c r="E67" s="161">
        <f>'Bieu 01'!BH66</f>
        <v>9.6999999999999993</v>
      </c>
      <c r="F67" s="116">
        <f t="shared" si="0"/>
        <v>-0.62000000000000099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01'!BE67</f>
        <v>91.755600000000001</v>
      </c>
      <c r="E68" s="161">
        <f>'Bieu 01'!BH67</f>
        <v>40.459999999999994</v>
      </c>
      <c r="F68" s="116">
        <f t="shared" si="0"/>
        <v>-51.295600000000007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01'!BE68</f>
        <v>0</v>
      </c>
      <c r="E69" s="161">
        <f>'Bieu 01'!BH68</f>
        <v>0</v>
      </c>
      <c r="F69" s="116">
        <f t="shared" si="0"/>
        <v>0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01'!BE69</f>
        <v>0</v>
      </c>
      <c r="E70" s="161">
        <f>'Bieu 01'!BH69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4"/>
  <dimension ref="A1:F70"/>
  <sheetViews>
    <sheetView workbookViewId="0">
      <selection activeCell="B80" sqref="B8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333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Th.Hoa!A3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01'!BI7</f>
        <v>12827.4426</v>
      </c>
      <c r="E8" s="119">
        <f>'Bieu 01'!BL7</f>
        <v>12711.328</v>
      </c>
      <c r="F8" s="119">
        <f>E8-D8</f>
        <v>-116.11460000000079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01'!BI8</f>
        <v>434.64859999999999</v>
      </c>
      <c r="E9" s="161">
        <f>'Bieu 01'!BL8</f>
        <v>412.97799999999995</v>
      </c>
      <c r="F9" s="116">
        <f t="shared" ref="F9:F70" si="0">E9-D9</f>
        <v>-21.670600000000036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01'!BI9</f>
        <v>247.01249999999999</v>
      </c>
      <c r="E10" s="163">
        <f>'Bieu 01'!BL9</f>
        <v>241.97999999999996</v>
      </c>
      <c r="F10" s="112">
        <f t="shared" si="0"/>
        <v>-5.0325000000000273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01'!BI10</f>
        <v>187.6361</v>
      </c>
      <c r="E11" s="163">
        <f>'Bieu 01'!BL10</f>
        <v>170.99799999999999</v>
      </c>
      <c r="F11" s="112">
        <f t="shared" si="0"/>
        <v>-16.638100000000009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01'!BI11</f>
        <v>399.40690000000001</v>
      </c>
      <c r="E12" s="161">
        <f>'Bieu 01'!BL11</f>
        <v>371.5</v>
      </c>
      <c r="F12" s="116">
        <f t="shared" si="0"/>
        <v>-27.906900000000007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01'!BI12</f>
        <v>129.5941</v>
      </c>
      <c r="E13" s="161">
        <f>'Bieu 01'!BL12</f>
        <v>119.19</v>
      </c>
      <c r="F13" s="117">
        <f t="shared" si="0"/>
        <v>-10.4041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01'!BI13</f>
        <v>0</v>
      </c>
      <c r="E14" s="161">
        <f>'Bieu 01'!BL13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01'!BI14</f>
        <v>775.28399999999999</v>
      </c>
      <c r="E15" s="161">
        <f>'Bieu 01'!BL14</f>
        <v>785.77</v>
      </c>
      <c r="F15" s="116">
        <f t="shared" si="0"/>
        <v>10.48599999999999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01'!BI15</f>
        <v>11081.7156</v>
      </c>
      <c r="E16" s="161">
        <f>'Bieu 01'!BL15</f>
        <v>11012.63</v>
      </c>
      <c r="F16" s="116">
        <f t="shared" si="0"/>
        <v>-69.085600000000341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01'!BI16</f>
        <v>4138.0546999999997</v>
      </c>
      <c r="E17" s="163">
        <f>'Bieu 01'!BL16</f>
        <v>4192.72</v>
      </c>
      <c r="F17" s="112">
        <f t="shared" si="0"/>
        <v>54.66530000000057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01'!BI17</f>
        <v>6.7934000000000001</v>
      </c>
      <c r="E18" s="161">
        <f>'Bieu 01'!BL17</f>
        <v>6.26</v>
      </c>
      <c r="F18" s="116">
        <f t="shared" si="0"/>
        <v>-0.53340000000000032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01'!BI18</f>
        <v>0</v>
      </c>
      <c r="E19" s="161">
        <f>'Bieu 01'!BL18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01'!BI19</f>
        <v>0</v>
      </c>
      <c r="E20" s="161">
        <f>'Bieu 01'!BL19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01'!BI20</f>
        <v>0</v>
      </c>
      <c r="E21" s="161">
        <f>'Bieu 01'!BL20</f>
        <v>3</v>
      </c>
      <c r="F21" s="116">
        <f t="shared" si="0"/>
        <v>3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01'!BI21</f>
        <v>513.1925</v>
      </c>
      <c r="E22" s="119">
        <f>'Bieu 01'!BL21</f>
        <v>646.63</v>
      </c>
      <c r="F22" s="119">
        <f t="shared" si="0"/>
        <v>133.4375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01'!BI22</f>
        <v>93.602000000000004</v>
      </c>
      <c r="E23" s="161">
        <f>'Bieu 01'!BL22</f>
        <v>99.570000000000007</v>
      </c>
      <c r="F23" s="116">
        <f t="shared" si="0"/>
        <v>5.9680000000000035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01'!BI23</f>
        <v>0</v>
      </c>
      <c r="E24" s="161">
        <f>'Bieu 01'!BL23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01'!BI24</f>
        <v>0.73470000000000002</v>
      </c>
      <c r="E25" s="161">
        <f>'Bieu 01'!BL24</f>
        <v>15.64</v>
      </c>
      <c r="F25" s="116">
        <f t="shared" si="0"/>
        <v>14.9053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01'!BI25</f>
        <v>0</v>
      </c>
      <c r="E26" s="161">
        <f>'Bieu 01'!BL25</f>
        <v>31</v>
      </c>
      <c r="F26" s="116">
        <f t="shared" si="0"/>
        <v>31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01'!BI26</f>
        <v>4.1300000000000003E-2</v>
      </c>
      <c r="E27" s="161">
        <f>'Bieu 01'!BL26</f>
        <v>1.04</v>
      </c>
      <c r="F27" s="116">
        <f t="shared" si="0"/>
        <v>0.99870000000000003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01'!BI27</f>
        <v>8.9321999999999999</v>
      </c>
      <c r="E28" s="162">
        <f>'Bieu 01'!BL27</f>
        <v>14.100000000000001</v>
      </c>
      <c r="F28" s="118">
        <f t="shared" si="0"/>
        <v>5.1678000000000015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01'!BI28</f>
        <v>2.2092999999999998</v>
      </c>
      <c r="E29" s="161">
        <f>'Bieu 01'!BL28</f>
        <v>3.64</v>
      </c>
      <c r="F29" s="116">
        <f t="shared" si="0"/>
        <v>1.4307000000000003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01'!BI29</f>
        <v>0</v>
      </c>
      <c r="E30" s="161">
        <f>'Bieu 01'!BL29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01'!BI30</f>
        <v>0.40160000000000001</v>
      </c>
      <c r="E31" s="161">
        <f>'Bieu 01'!BL30</f>
        <v>0.4</v>
      </c>
      <c r="F31" s="116">
        <f t="shared" si="0"/>
        <v>-1.5999999999999903E-3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01'!BI31</f>
        <v>6.2690000000000001</v>
      </c>
      <c r="E32" s="161">
        <f>'Bieu 01'!BL31</f>
        <v>8.5500000000000007</v>
      </c>
      <c r="F32" s="116">
        <f t="shared" si="0"/>
        <v>2.2810000000000006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01'!BI32</f>
        <v>5.2299999999999999E-2</v>
      </c>
      <c r="E33" s="161">
        <f>'Bieu 01'!BL32</f>
        <v>1.37</v>
      </c>
      <c r="F33" s="116">
        <f t="shared" si="0"/>
        <v>1.3177000000000001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01'!BI33</f>
        <v>0</v>
      </c>
      <c r="E34" s="161">
        <f>'Bieu 01'!BL33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01'!BI34</f>
        <v>0</v>
      </c>
      <c r="E35" s="161">
        <f>'Bieu 01'!BL34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01'!BI35</f>
        <v>0</v>
      </c>
      <c r="E36" s="161">
        <f>'Bieu 01'!BL35</f>
        <v>0.14000000000000001</v>
      </c>
      <c r="F36" s="116">
        <f t="shared" si="0"/>
        <v>0.14000000000000001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01'!BI36</f>
        <v>0</v>
      </c>
      <c r="E37" s="161">
        <f>'Bieu 01'!BL36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01'!BI37</f>
        <v>0</v>
      </c>
      <c r="E38" s="161">
        <f>'Bieu 01'!BL37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01'!BI38</f>
        <v>13.5318</v>
      </c>
      <c r="E39" s="162">
        <f>'Bieu 01'!BL38</f>
        <v>42.889999999999993</v>
      </c>
      <c r="F39" s="118">
        <f t="shared" si="0"/>
        <v>29.358199999999993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01'!BI39</f>
        <v>0</v>
      </c>
      <c r="E40" s="161">
        <f>'Bieu 01'!BL39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01'!BI40</f>
        <v>0</v>
      </c>
      <c r="E41" s="161">
        <f>'Bieu 01'!BL40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01'!BI41</f>
        <v>0</v>
      </c>
      <c r="E42" s="161">
        <f>'Bieu 01'!BL41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01'!BI42</f>
        <v>13.082100000000001</v>
      </c>
      <c r="E43" s="161">
        <f>'Bieu 01'!BL42</f>
        <v>24.98</v>
      </c>
      <c r="F43" s="116">
        <f t="shared" si="0"/>
        <v>11.8979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01'!BI43</f>
        <v>0.13780000000000001</v>
      </c>
      <c r="E44" s="161">
        <f>'Bieu 01'!BL43</f>
        <v>0.36</v>
      </c>
      <c r="F44" s="116">
        <f t="shared" si="0"/>
        <v>0.22219999999999998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01'!BI44</f>
        <v>0.31190000000000001</v>
      </c>
      <c r="E45" s="161">
        <f>'Bieu 01'!BL44</f>
        <v>17.549999999999994</v>
      </c>
      <c r="F45" s="116">
        <f t="shared" si="0"/>
        <v>17.238099999999992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01'!BI45</f>
        <v>226.04410000000001</v>
      </c>
      <c r="E46" s="162">
        <f>'Bieu 01'!BL45</f>
        <v>245.79999999999998</v>
      </c>
      <c r="F46" s="118">
        <f t="shared" si="0"/>
        <v>19.755899999999968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01'!BI46</f>
        <v>219.51920000000001</v>
      </c>
      <c r="E47" s="161">
        <f>'Bieu 01'!BL46</f>
        <v>229.51000000000002</v>
      </c>
      <c r="F47" s="116">
        <f t="shared" si="0"/>
        <v>9.9908000000000072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01'!BI47</f>
        <v>5.5536000000000003</v>
      </c>
      <c r="E48" s="161">
        <f>'Bieu 01'!BL47</f>
        <v>5.64</v>
      </c>
      <c r="F48" s="116">
        <f t="shared" si="0"/>
        <v>8.6399999999999366E-2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01'!BI48</f>
        <v>0</v>
      </c>
      <c r="E49" s="161">
        <f>'Bieu 01'!BL48</f>
        <v>0.08</v>
      </c>
      <c r="F49" s="116">
        <f t="shared" si="0"/>
        <v>0.08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01'!BI49</f>
        <v>0</v>
      </c>
      <c r="E50" s="161">
        <f>'Bieu 01'!BL49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01'!BI50</f>
        <v>0</v>
      </c>
      <c r="E51" s="161">
        <f>'Bieu 01'!BL50</f>
        <v>0.01</v>
      </c>
      <c r="F51" s="116">
        <f t="shared" si="0"/>
        <v>0.01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01'!BI51</f>
        <v>5.2999999999999999E-2</v>
      </c>
      <c r="E52" s="161">
        <f>'Bieu 01'!BL51</f>
        <v>1.23</v>
      </c>
      <c r="F52" s="116">
        <f t="shared" si="0"/>
        <v>1.177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01'!BI52</f>
        <v>6.9699999999999998E-2</v>
      </c>
      <c r="E53" s="161">
        <f>'Bieu 01'!BL52</f>
        <v>8.48</v>
      </c>
      <c r="F53" s="116">
        <f t="shared" si="0"/>
        <v>8.4103000000000012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01'!BI53</f>
        <v>0.1419</v>
      </c>
      <c r="E54" s="161">
        <f>'Bieu 01'!BL53</f>
        <v>0.14000000000000001</v>
      </c>
      <c r="F54" s="116">
        <f t="shared" si="0"/>
        <v>-1.899999999999985E-3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01'!BI54</f>
        <v>0.70669999999999999</v>
      </c>
      <c r="E55" s="161">
        <f>'Bieu 01'!BL54</f>
        <v>0.71</v>
      </c>
      <c r="F55" s="116">
        <f t="shared" si="0"/>
        <v>3.2999999999999696E-3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01'!BI55</f>
        <v>0</v>
      </c>
      <c r="E56" s="161">
        <f>'Bieu 01'!BL55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01'!BI56</f>
        <v>0</v>
      </c>
      <c r="E57" s="162">
        <f>'Bieu 01'!BL56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01'!BI57</f>
        <v>1.5529999999999999</v>
      </c>
      <c r="E58" s="162">
        <f>'Bieu 01'!BL57</f>
        <v>1.55</v>
      </c>
      <c r="F58" s="118">
        <f t="shared" si="0"/>
        <v>-2.9999999999998916E-3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01'!BI58</f>
        <v>0.23400000000000001</v>
      </c>
      <c r="E59" s="162">
        <f>'Bieu 01'!BL58</f>
        <v>1</v>
      </c>
      <c r="F59" s="118">
        <f t="shared" si="0"/>
        <v>0.76600000000000001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01'!BI59</f>
        <v>168.51939999999999</v>
      </c>
      <c r="E60" s="162">
        <f>'Bieu 01'!BL59</f>
        <v>194.02</v>
      </c>
      <c r="F60" s="118">
        <f t="shared" si="0"/>
        <v>25.50060000000002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01'!BI60</f>
        <v>0</v>
      </c>
      <c r="E61" s="161">
        <f>'Bieu 01'!BL60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01'!BI61</f>
        <v>168.51939999999999</v>
      </c>
      <c r="E62" s="161">
        <f>'Bieu 01'!BL61</f>
        <v>194.02</v>
      </c>
      <c r="F62" s="116">
        <f t="shared" si="0"/>
        <v>25.50060000000002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01'!BI62</f>
        <v>0</v>
      </c>
      <c r="E63" s="162">
        <f>'Bieu 01'!BL62</f>
        <v>2.0000000000000018E-2</v>
      </c>
      <c r="F63" s="118">
        <f t="shared" si="0"/>
        <v>2.0000000000000018E-2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01'!BI63</f>
        <v>76.559300000000007</v>
      </c>
      <c r="E64" s="119">
        <f>'Bieu 01'!BL63</f>
        <v>59.234999999999999</v>
      </c>
      <c r="F64" s="119">
        <f t="shared" si="0"/>
        <v>-17.324300000000008</v>
      </c>
    </row>
    <row r="65" spans="1:6" s="82" customFormat="1" ht="16.5" hidden="1" customHeight="1">
      <c r="A65" s="17"/>
      <c r="B65" s="8" t="s">
        <v>18</v>
      </c>
      <c r="C65" s="3"/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01'!BI65</f>
        <v>0.22650000000000001</v>
      </c>
      <c r="E66" s="161">
        <f>'Bieu 01'!BL65</f>
        <v>0</v>
      </c>
      <c r="F66" s="118">
        <f>E66-D66</f>
        <v>-0.22650000000000001</v>
      </c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01'!BI66</f>
        <v>3.3616999999999999</v>
      </c>
      <c r="E67" s="161">
        <f>'Bieu 01'!BL66</f>
        <v>2.4700000000000006</v>
      </c>
      <c r="F67" s="116">
        <f t="shared" si="0"/>
        <v>-0.89169999999999927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01'!BI67</f>
        <v>11.069699999999999</v>
      </c>
      <c r="E68" s="161">
        <f>'Bieu 01'!BL67</f>
        <v>9.625</v>
      </c>
      <c r="F68" s="116">
        <f t="shared" si="0"/>
        <v>-1.4446999999999992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01'!BI68</f>
        <v>61.901400000000002</v>
      </c>
      <c r="E69" s="161">
        <f>'Bieu 01'!BL68</f>
        <v>47.14</v>
      </c>
      <c r="F69" s="116">
        <f t="shared" si="0"/>
        <v>-14.761400000000002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01'!BI69</f>
        <v>0</v>
      </c>
      <c r="E70" s="161">
        <f>'Bieu 01'!BL69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1" priority="1">
      <formula>OR(#REF!="TS",#REF!="NNP",#REF!="CSD",#REF!="PNN")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5"/>
  <dimension ref="A1:F70"/>
  <sheetViews>
    <sheetView workbookViewId="0">
      <selection activeCell="B18" sqref="B1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Th.Thuat!A3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01'!BM7</f>
        <v>16181.9054</v>
      </c>
      <c r="E8" s="119">
        <f>'Bieu 01'!BP7</f>
        <v>16179.11</v>
      </c>
      <c r="F8" s="119">
        <f>E8-D8</f>
        <v>-2.7953999999990629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01'!BM8</f>
        <v>407.09980000000002</v>
      </c>
      <c r="E9" s="161">
        <f>'Bieu 01'!BP8</f>
        <v>401.65</v>
      </c>
      <c r="F9" s="116">
        <f t="shared" ref="F9:F70" si="0">E9-D9</f>
        <v>-5.4498000000000388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01'!BM9</f>
        <v>262.2715</v>
      </c>
      <c r="E10" s="163">
        <f>'Bieu 01'!BP9</f>
        <v>258.92</v>
      </c>
      <c r="F10" s="112">
        <f t="shared" si="0"/>
        <v>-3.3514999999999873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01'!BM10</f>
        <v>144.82830000000001</v>
      </c>
      <c r="E11" s="163">
        <f>'Bieu 01'!BP10</f>
        <v>142.72999999999996</v>
      </c>
      <c r="F11" s="112">
        <f t="shared" si="0"/>
        <v>-2.0983000000000516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01'!BM11</f>
        <v>319.274</v>
      </c>
      <c r="E12" s="161">
        <f>'Bieu 01'!BP11</f>
        <v>316.44</v>
      </c>
      <c r="F12" s="116">
        <f t="shared" si="0"/>
        <v>-2.8340000000000032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01'!BM12</f>
        <v>108.7266</v>
      </c>
      <c r="E13" s="161">
        <f>'Bieu 01'!BP12</f>
        <v>105.62</v>
      </c>
      <c r="F13" s="117">
        <f t="shared" si="0"/>
        <v>-3.1066000000000003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01'!BM13</f>
        <v>0</v>
      </c>
      <c r="E14" s="161">
        <f>'Bieu 01'!BP13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01'!BM14</f>
        <v>1308.0127</v>
      </c>
      <c r="E15" s="161">
        <f>'Bieu 01'!BP14</f>
        <v>1337.47</v>
      </c>
      <c r="F15" s="116">
        <f t="shared" si="0"/>
        <v>29.457300000000032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01'!BM15</f>
        <v>14013.2531</v>
      </c>
      <c r="E16" s="161">
        <f>'Bieu 01'!BP15</f>
        <v>13990.29</v>
      </c>
      <c r="F16" s="116">
        <f t="shared" si="0"/>
        <v>-22.963099999999031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01'!BM16</f>
        <v>7628.9213</v>
      </c>
      <c r="E17" s="163">
        <f>'Bieu 01'!BP16</f>
        <v>7736.66</v>
      </c>
      <c r="F17" s="112">
        <f t="shared" si="0"/>
        <v>107.73869999999988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01'!BM17</f>
        <v>25.539200000000001</v>
      </c>
      <c r="E18" s="161">
        <f>'Bieu 01'!BP17</f>
        <v>24.64</v>
      </c>
      <c r="F18" s="116">
        <f t="shared" si="0"/>
        <v>-0.89920000000000044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01'!BM18</f>
        <v>0</v>
      </c>
      <c r="E19" s="161">
        <f>'Bieu 01'!BP18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01'!BM19</f>
        <v>0</v>
      </c>
      <c r="E20" s="161">
        <f>'Bieu 01'!BP19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01'!BM20</f>
        <v>0</v>
      </c>
      <c r="E21" s="161">
        <f>'Bieu 01'!BP20</f>
        <v>3</v>
      </c>
      <c r="F21" s="116">
        <f t="shared" si="0"/>
        <v>3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01'!BM21</f>
        <v>449.3408</v>
      </c>
      <c r="E22" s="119">
        <f>'Bieu 01'!BP21</f>
        <v>471.81</v>
      </c>
      <c r="F22" s="119">
        <f t="shared" si="0"/>
        <v>22.469200000000001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01'!BM22</f>
        <v>82.891599999999997</v>
      </c>
      <c r="E23" s="161">
        <f>'Bieu 01'!BP22</f>
        <v>84.84</v>
      </c>
      <c r="F23" s="116">
        <f t="shared" si="0"/>
        <v>1.9484000000000066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01'!BM23</f>
        <v>0</v>
      </c>
      <c r="E24" s="161">
        <f>'Bieu 01'!BP23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01'!BM24</f>
        <v>0.51090000000000002</v>
      </c>
      <c r="E25" s="161">
        <f>'Bieu 01'!BP24</f>
        <v>13.51</v>
      </c>
      <c r="F25" s="116">
        <f t="shared" si="0"/>
        <v>12.9991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01'!BM25</f>
        <v>0</v>
      </c>
      <c r="E26" s="161">
        <f>'Bieu 01'!BP25</f>
        <v>1</v>
      </c>
      <c r="F26" s="116">
        <f t="shared" si="0"/>
        <v>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01'!BM26</f>
        <v>0.11749999999999999</v>
      </c>
      <c r="E27" s="161">
        <f>'Bieu 01'!BP26</f>
        <v>1.52</v>
      </c>
      <c r="F27" s="116">
        <f t="shared" si="0"/>
        <v>1.4025000000000001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01'!BM27</f>
        <v>7.3177000000000003</v>
      </c>
      <c r="E28" s="162">
        <f>'Bieu 01'!BP27</f>
        <v>7.32</v>
      </c>
      <c r="F28" s="118">
        <f t="shared" si="0"/>
        <v>2.2999999999999687E-3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01'!BM28</f>
        <v>1.8371</v>
      </c>
      <c r="E29" s="161">
        <f>'Bieu 01'!BP28</f>
        <v>1.84</v>
      </c>
      <c r="F29" s="116">
        <f t="shared" si="0"/>
        <v>2.9000000000001247E-3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01'!BM29</f>
        <v>0</v>
      </c>
      <c r="E30" s="161">
        <f>'Bieu 01'!BP29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01'!BM30</f>
        <v>0.39419999999999999</v>
      </c>
      <c r="E31" s="161">
        <f>'Bieu 01'!BP30</f>
        <v>0.39</v>
      </c>
      <c r="F31" s="116">
        <f t="shared" si="0"/>
        <v>-4.1999999999999815E-3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01'!BM31</f>
        <v>5.0864000000000003</v>
      </c>
      <c r="E32" s="161">
        <f>'Bieu 01'!BP31</f>
        <v>5.09</v>
      </c>
      <c r="F32" s="116">
        <f t="shared" si="0"/>
        <v>3.5999999999996035E-3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01'!BM32</f>
        <v>0</v>
      </c>
      <c r="E33" s="161">
        <f>'Bieu 01'!BP32</f>
        <v>0</v>
      </c>
      <c r="F33" s="116">
        <f t="shared" si="0"/>
        <v>0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01'!BM33</f>
        <v>0</v>
      </c>
      <c r="E34" s="161">
        <f>'Bieu 01'!BP33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01'!BM34</f>
        <v>0</v>
      </c>
      <c r="E35" s="161">
        <f>'Bieu 01'!BP34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01'!BM35</f>
        <v>0</v>
      </c>
      <c r="E36" s="161">
        <f>'Bieu 01'!BP35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01'!BM36</f>
        <v>0</v>
      </c>
      <c r="E37" s="161">
        <f>'Bieu 01'!BP36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01'!BM37</f>
        <v>0</v>
      </c>
      <c r="E38" s="161">
        <f>'Bieu 01'!BP37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01'!BM38</f>
        <v>0.55369999999999997</v>
      </c>
      <c r="E39" s="162">
        <f>'Bieu 01'!BP38</f>
        <v>0.55000000000000004</v>
      </c>
      <c r="F39" s="118">
        <f t="shared" si="0"/>
        <v>-3.6999999999999256E-3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01'!BM39</f>
        <v>0</v>
      </c>
      <c r="E40" s="161">
        <f>'Bieu 01'!BP39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01'!BM40</f>
        <v>0</v>
      </c>
      <c r="E41" s="161">
        <f>'Bieu 01'!BP40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01'!BM41</f>
        <v>0</v>
      </c>
      <c r="E42" s="161">
        <f>'Bieu 01'!BP41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01'!BM42</f>
        <v>7.1999999999999995E-2</v>
      </c>
      <c r="E43" s="161">
        <f>'Bieu 01'!BP42</f>
        <v>7.0000000000000007E-2</v>
      </c>
      <c r="F43" s="116">
        <f t="shared" si="0"/>
        <v>-1.9999999999999879E-3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01'!BM43</f>
        <v>0.48170000000000002</v>
      </c>
      <c r="E44" s="161">
        <f>'Bieu 01'!BP43</f>
        <v>0.48</v>
      </c>
      <c r="F44" s="116">
        <f t="shared" si="0"/>
        <v>-1.7000000000000348E-3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01'!BM44</f>
        <v>0</v>
      </c>
      <c r="E45" s="161">
        <f>'Bieu 01'!BP44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01'!BM45</f>
        <v>162.63659999999999</v>
      </c>
      <c r="E46" s="162">
        <f>'Bieu 01'!BP45</f>
        <v>175.19</v>
      </c>
      <c r="F46" s="118">
        <f t="shared" si="0"/>
        <v>12.553400000000011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01'!BM46</f>
        <v>158.05359999999999</v>
      </c>
      <c r="E47" s="161">
        <f>'Bieu 01'!BP46</f>
        <v>165.23</v>
      </c>
      <c r="F47" s="116">
        <f t="shared" si="0"/>
        <v>7.176400000000001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01'!BM47</f>
        <v>4.4828000000000001</v>
      </c>
      <c r="E48" s="161">
        <f>'Bieu 01'!BP47</f>
        <v>4.53</v>
      </c>
      <c r="F48" s="116">
        <f t="shared" si="0"/>
        <v>4.7200000000000131E-2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01'!BM48</f>
        <v>0</v>
      </c>
      <c r="E49" s="161">
        <f>'Bieu 01'!BP48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01'!BM49</f>
        <v>0</v>
      </c>
      <c r="E50" s="161">
        <f>'Bieu 01'!BP49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01'!BM50</f>
        <v>0</v>
      </c>
      <c r="E51" s="161">
        <f>'Bieu 01'!BP50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01'!BM51</f>
        <v>0</v>
      </c>
      <c r="E52" s="161">
        <f>'Bieu 01'!BP51</f>
        <v>5</v>
      </c>
      <c r="F52" s="116">
        <f t="shared" si="0"/>
        <v>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01'!BM52</f>
        <v>1.5599999999999999E-2</v>
      </c>
      <c r="E53" s="161">
        <f>'Bieu 01'!BP52</f>
        <v>0.34000000000000008</v>
      </c>
      <c r="F53" s="116">
        <f t="shared" si="0"/>
        <v>0.32440000000000008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01'!BM53</f>
        <v>4.5900000000000003E-2</v>
      </c>
      <c r="E54" s="161">
        <f>'Bieu 01'!BP53</f>
        <v>0.05</v>
      </c>
      <c r="F54" s="116">
        <f t="shared" si="0"/>
        <v>4.0999999999999995E-3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01'!BM54</f>
        <v>0</v>
      </c>
      <c r="E55" s="161">
        <f>'Bieu 01'!BP54</f>
        <v>0</v>
      </c>
      <c r="F55" s="116">
        <f t="shared" si="0"/>
        <v>0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01'!BM55</f>
        <v>3.8699999999999998E-2</v>
      </c>
      <c r="E56" s="161">
        <f>'Bieu 01'!BP55</f>
        <v>0.04</v>
      </c>
      <c r="F56" s="116">
        <f t="shared" si="0"/>
        <v>1.3000000000000025E-3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01'!BM56</f>
        <v>0</v>
      </c>
      <c r="E57" s="162">
        <f>'Bieu 01'!BP56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01'!BM57</f>
        <v>0.26690000000000003</v>
      </c>
      <c r="E58" s="162">
        <f>'Bieu 01'!BP57</f>
        <v>0.27</v>
      </c>
      <c r="F58" s="118">
        <f t="shared" si="0"/>
        <v>3.0999999999999917E-3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01'!BM58</f>
        <v>0.3493</v>
      </c>
      <c r="E59" s="162">
        <f>'Bieu 01'!BP58</f>
        <v>0.35</v>
      </c>
      <c r="F59" s="118">
        <f t="shared" si="0"/>
        <v>6.9999999999997842E-4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01'!BM59</f>
        <v>194.69659999999999</v>
      </c>
      <c r="E60" s="162">
        <f>'Bieu 01'!BP59</f>
        <v>187.26</v>
      </c>
      <c r="F60" s="118">
        <f t="shared" si="0"/>
        <v>-7.4365999999999985</v>
      </c>
    </row>
    <row r="61" spans="1:6" ht="39" customHeight="1">
      <c r="A61" s="4" t="s">
        <v>165</v>
      </c>
      <c r="B61" s="14" t="s">
        <v>166</v>
      </c>
      <c r="C61" s="6" t="s">
        <v>167</v>
      </c>
      <c r="D61" s="161">
        <f>'Bieu 01'!BM60</f>
        <v>0</v>
      </c>
      <c r="E61" s="161">
        <f>'Bieu 01'!BP60</f>
        <v>0</v>
      </c>
      <c r="F61" s="116">
        <f t="shared" si="0"/>
        <v>0</v>
      </c>
    </row>
    <row r="62" spans="1:6" ht="32.25" customHeight="1">
      <c r="A62" s="4" t="s">
        <v>168</v>
      </c>
      <c r="B62" s="14" t="s">
        <v>169</v>
      </c>
      <c r="C62" s="6" t="s">
        <v>170</v>
      </c>
      <c r="D62" s="161">
        <f>'Bieu 01'!BM61</f>
        <v>194.69659999999999</v>
      </c>
      <c r="E62" s="161">
        <f>'Bieu 01'!BP61</f>
        <v>187.26</v>
      </c>
      <c r="F62" s="116">
        <f t="shared" si="0"/>
        <v>-7.4365999999999985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01'!BM62</f>
        <v>0</v>
      </c>
      <c r="E63" s="162">
        <f>'Bieu 01'!BP62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01'!BM63</f>
        <v>90.522400000000005</v>
      </c>
      <c r="E64" s="119">
        <f>'Bieu 01'!BP63</f>
        <v>70.849999999999994</v>
      </c>
      <c r="F64" s="119">
        <f t="shared" si="0"/>
        <v>-19.67240000000001</v>
      </c>
    </row>
    <row r="65" spans="1:6" s="82" customFormat="1" ht="16.5" customHeight="1">
      <c r="A65" s="17"/>
      <c r="B65" s="8" t="s">
        <v>18</v>
      </c>
      <c r="C65" s="3"/>
      <c r="D65" s="161">
        <f>'Bieu 01'!BM64</f>
        <v>0</v>
      </c>
      <c r="E65" s="161">
        <f>'Bieu 01'!BP64</f>
        <v>0</v>
      </c>
      <c r="F65" s="118">
        <f t="shared" si="0"/>
        <v>0</v>
      </c>
    </row>
    <row r="66" spans="1:6" s="82" customFormat="1" ht="16.5" customHeight="1">
      <c r="A66" s="137" t="s">
        <v>219</v>
      </c>
      <c r="B66" s="138" t="s">
        <v>391</v>
      </c>
      <c r="C66" s="3"/>
      <c r="D66" s="161">
        <f>'Bieu 01'!BM65</f>
        <v>0.3054</v>
      </c>
      <c r="E66" s="161">
        <f>'Bieu 01'!BP65</f>
        <v>0</v>
      </c>
      <c r="F66" s="118"/>
    </row>
    <row r="67" spans="1:6" ht="16.5" customHeight="1">
      <c r="A67" s="4" t="s">
        <v>25</v>
      </c>
      <c r="B67" s="5" t="s">
        <v>174</v>
      </c>
      <c r="C67" s="6" t="s">
        <v>175</v>
      </c>
      <c r="D67" s="161">
        <f>'Bieu 01'!BM66</f>
        <v>20.773700000000002</v>
      </c>
      <c r="E67" s="161">
        <f>'Bieu 01'!BP66</f>
        <v>16.3</v>
      </c>
      <c r="F67" s="116">
        <f t="shared" si="0"/>
        <v>-4.4737000000000009</v>
      </c>
    </row>
    <row r="68" spans="1:6" ht="16.5" customHeight="1">
      <c r="A68" s="4" t="s">
        <v>176</v>
      </c>
      <c r="B68" s="5" t="s">
        <v>177</v>
      </c>
      <c r="C68" s="6" t="s">
        <v>178</v>
      </c>
      <c r="D68" s="161">
        <f>'Bieu 01'!BM67</f>
        <v>58.554200000000002</v>
      </c>
      <c r="E68" s="161">
        <f>'Bieu 01'!BP67</f>
        <v>43.66</v>
      </c>
      <c r="F68" s="116">
        <f t="shared" si="0"/>
        <v>-14.894200000000005</v>
      </c>
    </row>
    <row r="69" spans="1:6" ht="16.5" customHeight="1">
      <c r="A69" s="4" t="s">
        <v>179</v>
      </c>
      <c r="B69" s="5" t="s">
        <v>180</v>
      </c>
      <c r="C69" s="4" t="s">
        <v>181</v>
      </c>
      <c r="D69" s="161">
        <f>'Bieu 01'!BM68</f>
        <v>10.889099999999999</v>
      </c>
      <c r="E69" s="161">
        <f>'Bieu 01'!BP68</f>
        <v>10.89</v>
      </c>
      <c r="F69" s="116">
        <f t="shared" si="0"/>
        <v>9.0000000000145519E-4</v>
      </c>
    </row>
    <row r="70" spans="1:6" ht="16.5" customHeight="1">
      <c r="A70" s="4" t="s">
        <v>182</v>
      </c>
      <c r="B70" s="5" t="s">
        <v>183</v>
      </c>
      <c r="C70" s="4" t="s">
        <v>184</v>
      </c>
      <c r="D70" s="161">
        <f>'Bieu 01'!BM69</f>
        <v>0</v>
      </c>
      <c r="E70" s="161">
        <f>'Bieu 01'!BP69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6"/>
  <dimension ref="A1:F70"/>
  <sheetViews>
    <sheetView workbookViewId="0">
      <selection activeCell="F20" sqref="F2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Th.Long!A3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01'!BQ7</f>
        <v>7088.7300000000005</v>
      </c>
      <c r="E8" s="119">
        <f>'Bieu 01'!BT7</f>
        <v>6986.7079999999996</v>
      </c>
      <c r="F8" s="119">
        <f>E8-D8</f>
        <v>-102.02200000000084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01'!BQ8</f>
        <v>618.7559</v>
      </c>
      <c r="E9" s="161">
        <f>'Bieu 01'!BT8</f>
        <v>550.38</v>
      </c>
      <c r="F9" s="116">
        <f t="shared" ref="F9:F70" si="0">E9-D9</f>
        <v>-68.375900000000001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01'!BQ9</f>
        <v>262.45569999999998</v>
      </c>
      <c r="E10" s="163">
        <f>'Bieu 01'!BT9</f>
        <v>235.60999999999999</v>
      </c>
      <c r="F10" s="112">
        <f t="shared" si="0"/>
        <v>-26.845699999999994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01'!BQ10</f>
        <v>356.30020000000002</v>
      </c>
      <c r="E11" s="163">
        <f>'Bieu 01'!BT10</f>
        <v>314.77</v>
      </c>
      <c r="F11" s="112">
        <f t="shared" si="0"/>
        <v>-41.530200000000036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01'!BQ11</f>
        <v>559.65309999999999</v>
      </c>
      <c r="E12" s="161">
        <f>'Bieu 01'!BT11</f>
        <v>536.05999999999995</v>
      </c>
      <c r="F12" s="116">
        <f t="shared" si="0"/>
        <v>-23.593100000000049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01'!BQ12</f>
        <v>461.08019999999999</v>
      </c>
      <c r="E13" s="161">
        <f>'Bieu 01'!BT12</f>
        <v>445.23399999999998</v>
      </c>
      <c r="F13" s="117">
        <f t="shared" si="0"/>
        <v>-15.84620000000001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01'!BQ13</f>
        <v>950.31859999999995</v>
      </c>
      <c r="E14" s="161">
        <f>'Bieu 01'!BT13</f>
        <v>955.12</v>
      </c>
      <c r="F14" s="116">
        <f t="shared" si="0"/>
        <v>4.8014000000000578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01'!BQ14</f>
        <v>1800.9349999999999</v>
      </c>
      <c r="E15" s="161">
        <f>'Bieu 01'!BT14</f>
        <v>1923.28</v>
      </c>
      <c r="F15" s="116">
        <f t="shared" si="0"/>
        <v>122.34500000000003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01'!BQ15</f>
        <v>2649.1741000000002</v>
      </c>
      <c r="E16" s="161">
        <f>'Bieu 01'!BT15</f>
        <v>2517.6800000000003</v>
      </c>
      <c r="F16" s="116">
        <f t="shared" si="0"/>
        <v>-131.49409999999989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01'!BQ16</f>
        <v>1742.192</v>
      </c>
      <c r="E17" s="163">
        <f>'Bieu 01'!BT16</f>
        <v>1040.31</v>
      </c>
      <c r="F17" s="112">
        <f t="shared" si="0"/>
        <v>-701.88200000000006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01'!BQ17</f>
        <v>48.5139</v>
      </c>
      <c r="E18" s="161">
        <f>'Bieu 01'!BT17</f>
        <v>46.74</v>
      </c>
      <c r="F18" s="116">
        <f t="shared" si="0"/>
        <v>-1.7738999999999976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01'!BQ18</f>
        <v>0</v>
      </c>
      <c r="E19" s="161">
        <f>'Bieu 01'!BT18</f>
        <v>8.2040000000000006</v>
      </c>
      <c r="F19" s="116">
        <f t="shared" si="0"/>
        <v>8.2040000000000006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01'!BQ19</f>
        <v>0</v>
      </c>
      <c r="E20" s="161">
        <f>'Bieu 01'!BT19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01'!BQ20</f>
        <v>0.29920000000000002</v>
      </c>
      <c r="E21" s="161">
        <f>'Bieu 01'!BT20</f>
        <v>4.01</v>
      </c>
      <c r="F21" s="116">
        <f t="shared" si="0"/>
        <v>3.7107999999999999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01'!BQ21</f>
        <v>489.29960000000005</v>
      </c>
      <c r="E22" s="119">
        <f>'Bieu 01'!BT21</f>
        <v>680.44999999999993</v>
      </c>
      <c r="F22" s="119">
        <f t="shared" si="0"/>
        <v>191.15039999999988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01'!BQ22</f>
        <v>118.0177</v>
      </c>
      <c r="E23" s="161">
        <f>'Bieu 01'!BT22</f>
        <v>224.16</v>
      </c>
      <c r="F23" s="116">
        <f t="shared" si="0"/>
        <v>106.14229999999999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01'!BQ23</f>
        <v>65.2804</v>
      </c>
      <c r="E24" s="161">
        <f>'Bieu 01'!BT23</f>
        <v>0</v>
      </c>
      <c r="F24" s="116">
        <f t="shared" si="0"/>
        <v>-65.2804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01'!BQ24</f>
        <v>3.7845</v>
      </c>
      <c r="E25" s="161">
        <f>'Bieu 01'!BT24</f>
        <v>2.73</v>
      </c>
      <c r="F25" s="116">
        <f t="shared" si="0"/>
        <v>-1.0545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01'!BQ25</f>
        <v>1.6516999999999999</v>
      </c>
      <c r="E26" s="161">
        <f>'Bieu 01'!BT25</f>
        <v>22.05</v>
      </c>
      <c r="F26" s="116">
        <f t="shared" si="0"/>
        <v>20.398299999999999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01'!BQ26</f>
        <v>0.81850000000000001</v>
      </c>
      <c r="E27" s="161">
        <f>'Bieu 01'!BT26</f>
        <v>1.62</v>
      </c>
      <c r="F27" s="116">
        <f t="shared" si="0"/>
        <v>0.8015000000000001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01'!BQ27</f>
        <v>17.642400000000002</v>
      </c>
      <c r="E28" s="162">
        <f>'Bieu 01'!BT27</f>
        <v>26.450000000000003</v>
      </c>
      <c r="F28" s="118">
        <f t="shared" si="0"/>
        <v>8.8076000000000008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01'!BQ28</f>
        <v>4.3155000000000001</v>
      </c>
      <c r="E29" s="161">
        <f>'Bieu 01'!BT28</f>
        <v>6.4700000000000006</v>
      </c>
      <c r="F29" s="116">
        <f t="shared" si="0"/>
        <v>2.1545000000000005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01'!BQ29</f>
        <v>0</v>
      </c>
      <c r="E30" s="161">
        <f>'Bieu 01'!BT29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01'!BQ30</f>
        <v>1.3199000000000001</v>
      </c>
      <c r="E31" s="161">
        <f>'Bieu 01'!BT30</f>
        <v>1.66</v>
      </c>
      <c r="F31" s="116">
        <f t="shared" si="0"/>
        <v>0.34009999999999985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01'!BQ31</f>
        <v>8.5068999999999999</v>
      </c>
      <c r="E32" s="161">
        <f>'Bieu 01'!BT31</f>
        <v>11.800000000000002</v>
      </c>
      <c r="F32" s="116">
        <f t="shared" si="0"/>
        <v>3.2931000000000026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01'!BQ32</f>
        <v>3.1714000000000002</v>
      </c>
      <c r="E33" s="161">
        <f>'Bieu 01'!BT32</f>
        <v>6.1599999999999993</v>
      </c>
      <c r="F33" s="116">
        <f t="shared" si="0"/>
        <v>2.988599999999999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01'!BQ33</f>
        <v>0</v>
      </c>
      <c r="E34" s="161">
        <f>'Bieu 01'!BT33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01'!BQ34</f>
        <v>0</v>
      </c>
      <c r="E35" s="161">
        <f>'Bieu 01'!BT34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01'!BQ35</f>
        <v>0</v>
      </c>
      <c r="E36" s="161">
        <f>'Bieu 01'!BT35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01'!BQ36</f>
        <v>0</v>
      </c>
      <c r="E37" s="161">
        <f>'Bieu 01'!BT36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01'!BQ37</f>
        <v>0.32869999999999999</v>
      </c>
      <c r="E38" s="161">
        <f>'Bieu 01'!BT37</f>
        <v>0.33</v>
      </c>
      <c r="F38" s="116">
        <f t="shared" si="0"/>
        <v>1.3000000000000234E-3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01'!BQ38</f>
        <v>2.7295000000000003</v>
      </c>
      <c r="E39" s="162">
        <f>'Bieu 01'!BT38</f>
        <v>35.85</v>
      </c>
      <c r="F39" s="118">
        <f t="shared" si="0"/>
        <v>33.1205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01'!BQ39</f>
        <v>0</v>
      </c>
      <c r="E40" s="161">
        <f>'Bieu 01'!BT39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01'!BQ40</f>
        <v>0</v>
      </c>
      <c r="E41" s="161">
        <f>'Bieu 01'!BT40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01'!BQ41</f>
        <v>0</v>
      </c>
      <c r="E42" s="161">
        <f>'Bieu 01'!BT41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01'!BQ42</f>
        <v>0.75470000000000004</v>
      </c>
      <c r="E43" s="161">
        <f>'Bieu 01'!BT42</f>
        <v>29.15</v>
      </c>
      <c r="F43" s="116">
        <f t="shared" si="0"/>
        <v>28.395299999999999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01'!BQ43</f>
        <v>1.9748000000000001</v>
      </c>
      <c r="E44" s="161">
        <f>'Bieu 01'!BT43</f>
        <v>2.12</v>
      </c>
      <c r="F44" s="116">
        <f t="shared" si="0"/>
        <v>0.1452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01'!BQ44</f>
        <v>0</v>
      </c>
      <c r="E45" s="161">
        <f>'Bieu 01'!BT44</f>
        <v>4.58</v>
      </c>
      <c r="F45" s="116">
        <f t="shared" si="0"/>
        <v>4.58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01'!BQ45</f>
        <v>188.05200000000002</v>
      </c>
      <c r="E46" s="162">
        <f>'Bieu 01'!BT45</f>
        <v>281.91000000000003</v>
      </c>
      <c r="F46" s="118">
        <f t="shared" si="0"/>
        <v>93.858000000000004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01'!BQ46</f>
        <v>163.03200000000001</v>
      </c>
      <c r="E47" s="161">
        <f>'Bieu 01'!BT46</f>
        <v>230.5</v>
      </c>
      <c r="F47" s="116">
        <f t="shared" si="0"/>
        <v>67.467999999999989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01'!BQ47</f>
        <v>22.087599999999998</v>
      </c>
      <c r="E48" s="161">
        <f>'Bieu 01'!BT47</f>
        <v>28.22</v>
      </c>
      <c r="F48" s="116">
        <f t="shared" si="0"/>
        <v>6.1324000000000005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01'!BQ48</f>
        <v>0</v>
      </c>
      <c r="E49" s="161">
        <f>'Bieu 01'!BT48</f>
        <v>0.05</v>
      </c>
      <c r="F49" s="116">
        <f t="shared" si="0"/>
        <v>0.05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01'!BQ49</f>
        <v>0</v>
      </c>
      <c r="E50" s="161">
        <f>'Bieu 01'!BT49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01'!BQ50</f>
        <v>0.1971</v>
      </c>
      <c r="E51" s="161">
        <f>'Bieu 01'!BT50</f>
        <v>9.02</v>
      </c>
      <c r="F51" s="116">
        <f t="shared" si="0"/>
        <v>8.8228999999999989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01'!BQ51</f>
        <v>1.0916999999999999</v>
      </c>
      <c r="E52" s="161">
        <f>'Bieu 01'!BT51</f>
        <v>6.92</v>
      </c>
      <c r="F52" s="116">
        <f t="shared" si="0"/>
        <v>5.8283000000000005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01'!BQ52</f>
        <v>9.2899999999999996E-2</v>
      </c>
      <c r="E53" s="161">
        <f>'Bieu 01'!BT52</f>
        <v>2.79</v>
      </c>
      <c r="F53" s="116">
        <f t="shared" si="0"/>
        <v>2.6970999999999998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01'!BQ53</f>
        <v>0.14149999999999999</v>
      </c>
      <c r="E54" s="161">
        <f>'Bieu 01'!BT53</f>
        <v>0.2</v>
      </c>
      <c r="F54" s="116">
        <f t="shared" si="0"/>
        <v>5.8500000000000024E-2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01'!BQ54</f>
        <v>0.48060000000000003</v>
      </c>
      <c r="E55" s="161">
        <f>'Bieu 01'!BT54</f>
        <v>0.52</v>
      </c>
      <c r="F55" s="116">
        <f t="shared" si="0"/>
        <v>3.9399999999999991E-2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01'!BQ55</f>
        <v>0.92859999999999998</v>
      </c>
      <c r="E56" s="161">
        <f>'Bieu 01'!BT55</f>
        <v>3.6900000000000013</v>
      </c>
      <c r="F56" s="116">
        <f t="shared" si="0"/>
        <v>2.7614000000000014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01'!BQ56</f>
        <v>0</v>
      </c>
      <c r="E57" s="162">
        <f>'Bieu 01'!BT56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01'!BQ57</f>
        <v>1.0299</v>
      </c>
      <c r="E58" s="162">
        <f>'Bieu 01'!BT57</f>
        <v>1.03</v>
      </c>
      <c r="F58" s="118">
        <f t="shared" si="0"/>
        <v>9.9999999999988987E-5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01'!BQ58</f>
        <v>20.183800000000002</v>
      </c>
      <c r="E59" s="162">
        <f>'Bieu 01'!BT58</f>
        <v>19.909999999999997</v>
      </c>
      <c r="F59" s="118">
        <f t="shared" si="0"/>
        <v>-0.27380000000000493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01'!BQ59</f>
        <v>70.109199999999987</v>
      </c>
      <c r="E60" s="162">
        <f>'Bieu 01'!BT59</f>
        <v>64.64</v>
      </c>
      <c r="F60" s="118">
        <f t="shared" si="0"/>
        <v>-5.4691999999999865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01'!BQ60</f>
        <v>3.7900000000000003E-2</v>
      </c>
      <c r="E61" s="162">
        <f>'Bieu 01'!BT60</f>
        <v>0</v>
      </c>
      <c r="F61" s="118">
        <f t="shared" si="0"/>
        <v>-3.7900000000000003E-2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01'!BQ61</f>
        <v>70.071299999999994</v>
      </c>
      <c r="E62" s="162">
        <f>'Bieu 01'!BT61</f>
        <v>64.64</v>
      </c>
      <c r="F62" s="118">
        <f t="shared" si="0"/>
        <v>-5.4312999999999931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01'!BQ62</f>
        <v>0</v>
      </c>
      <c r="E63" s="162">
        <f>'Bieu 01'!BT62</f>
        <v>0.1</v>
      </c>
      <c r="F63" s="118">
        <f t="shared" si="0"/>
        <v>0.1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01'!BQ63</f>
        <v>443.62760000000003</v>
      </c>
      <c r="E64" s="119">
        <f>'Bieu 01'!BT63</f>
        <v>354.49999999999989</v>
      </c>
      <c r="F64" s="119">
        <f t="shared" si="0"/>
        <v>-89.127600000000143</v>
      </c>
    </row>
    <row r="65" spans="1:6" s="82" customFormat="1" ht="16.5" hidden="1" customHeight="1">
      <c r="A65" s="17"/>
      <c r="B65" s="8" t="s">
        <v>18</v>
      </c>
      <c r="C65" s="3"/>
      <c r="D65" s="161">
        <f>'Bieu 01'!BQ64</f>
        <v>0</v>
      </c>
      <c r="E65" s="161">
        <f>'Bieu 01'!BT64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01'!BQ65</f>
        <v>6.08E-2</v>
      </c>
      <c r="E66" s="161">
        <f>'Bieu 01'!BT65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01'!BQ66</f>
        <v>58.782400000000003</v>
      </c>
      <c r="E67" s="161">
        <f>'Bieu 01'!BT66</f>
        <v>-23.92</v>
      </c>
      <c r="F67" s="116">
        <f t="shared" si="0"/>
        <v>-82.702400000000011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01'!BQ67</f>
        <v>3.1827999999999999</v>
      </c>
      <c r="E68" s="161">
        <f>'Bieu 01'!BT67</f>
        <v>-3.18</v>
      </c>
      <c r="F68" s="116">
        <f t="shared" si="0"/>
        <v>-6.3628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01'!BQ68</f>
        <v>381.60160000000002</v>
      </c>
      <c r="E69" s="161">
        <f>'Bieu 01'!BT68</f>
        <v>381.59999999999991</v>
      </c>
      <c r="F69" s="116">
        <f t="shared" si="0"/>
        <v>-1.6000000001099579E-3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01'!BQ69</f>
        <v>0</v>
      </c>
      <c r="E70" s="161">
        <f>'Bieu 01'!BT69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7"/>
  <dimension ref="A1:F70"/>
  <sheetViews>
    <sheetView workbookViewId="0">
      <selection activeCell="D8" sqref="D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B.Son!A3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01'!BU7</f>
        <v>11683.499400000001</v>
      </c>
      <c r="E8" s="119">
        <f>'Bieu 01'!BX7</f>
        <v>11672.275</v>
      </c>
      <c r="F8" s="119">
        <f>E8-D8</f>
        <v>-11.224400000000969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01'!BU8</f>
        <v>743.84640000000002</v>
      </c>
      <c r="E9" s="161">
        <f>'Bieu 01'!BX8</f>
        <v>708.75</v>
      </c>
      <c r="F9" s="116">
        <f t="shared" ref="F9:F70" si="0">E9-D9</f>
        <v>-35.096400000000017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01'!BU9</f>
        <v>0</v>
      </c>
      <c r="E10" s="163">
        <f>'Bieu 01'!BX9</f>
        <v>0</v>
      </c>
      <c r="F10" s="112">
        <f t="shared" si="0"/>
        <v>0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01'!BU10</f>
        <v>743.84640000000002</v>
      </c>
      <c r="E11" s="163">
        <f>'Bieu 01'!BX10</f>
        <v>708.75</v>
      </c>
      <c r="F11" s="112">
        <f t="shared" si="0"/>
        <v>-35.096400000000017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01'!BU11</f>
        <v>1159.3094000000001</v>
      </c>
      <c r="E12" s="161">
        <f>'Bieu 01'!BX11</f>
        <v>1141.99</v>
      </c>
      <c r="F12" s="116">
        <f t="shared" si="0"/>
        <v>-17.319400000000087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01'!BU12</f>
        <v>149.28280000000001</v>
      </c>
      <c r="E13" s="161">
        <f>'Bieu 01'!BX12</f>
        <v>141.672</v>
      </c>
      <c r="F13" s="117">
        <f t="shared" si="0"/>
        <v>-7.6108000000000118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01'!BU13</f>
        <v>0</v>
      </c>
      <c r="E14" s="161">
        <f>'Bieu 01'!BX13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01'!BU14</f>
        <v>1366.5246</v>
      </c>
      <c r="E15" s="161">
        <f>'Bieu 01'!BX14</f>
        <v>1406.23</v>
      </c>
      <c r="F15" s="116">
        <f t="shared" si="0"/>
        <v>39.705400000000054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01'!BU15</f>
        <v>8251.3415000000005</v>
      </c>
      <c r="E16" s="161">
        <f>'Bieu 01'!BX15</f>
        <v>8239.43</v>
      </c>
      <c r="F16" s="116">
        <f t="shared" si="0"/>
        <v>-11.91150000000016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01'!BU16</f>
        <v>6342.8416999999999</v>
      </c>
      <c r="E17" s="163">
        <f>'Bieu 01'!BX16</f>
        <v>6220.2</v>
      </c>
      <c r="F17" s="112">
        <f t="shared" si="0"/>
        <v>-122.64170000000013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01'!BU17</f>
        <v>13.194699999999999</v>
      </c>
      <c r="E18" s="161">
        <f>'Bieu 01'!BX17</f>
        <v>16.192999999999998</v>
      </c>
      <c r="F18" s="116">
        <f t="shared" si="0"/>
        <v>2.9982999999999986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01'!BU18</f>
        <v>0</v>
      </c>
      <c r="E19" s="161">
        <f>'Bieu 01'!BX18</f>
        <v>15.219999999999999</v>
      </c>
      <c r="F19" s="116">
        <f t="shared" si="0"/>
        <v>15.219999999999999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01'!BU19</f>
        <v>0</v>
      </c>
      <c r="E20" s="161">
        <f>'Bieu 01'!BX19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01'!BU20</f>
        <v>0</v>
      </c>
      <c r="E21" s="161">
        <f>'Bieu 01'!BX20</f>
        <v>2.79</v>
      </c>
      <c r="F21" s="116">
        <f t="shared" si="0"/>
        <v>2.79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01'!BU21</f>
        <v>471.65120000000002</v>
      </c>
      <c r="E22" s="119">
        <f>'Bieu 01'!BX21</f>
        <v>588.0300000000002</v>
      </c>
      <c r="F22" s="119">
        <f t="shared" si="0"/>
        <v>116.37880000000018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01'!BU22</f>
        <v>136.1121</v>
      </c>
      <c r="E23" s="161">
        <f>'Bieu 01'!BX22</f>
        <v>143.11000000000001</v>
      </c>
      <c r="F23" s="116">
        <f t="shared" si="0"/>
        <v>6.9979000000000156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01'!BU23</f>
        <v>0</v>
      </c>
      <c r="E24" s="161">
        <f>'Bieu 01'!BX23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01'!BU24</f>
        <v>0.51239999999999997</v>
      </c>
      <c r="E25" s="161">
        <f>'Bieu 01'!BX24</f>
        <v>5.8</v>
      </c>
      <c r="F25" s="116">
        <f t="shared" si="0"/>
        <v>5.2875999999999994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01'!BU25</f>
        <v>24.7133</v>
      </c>
      <c r="E26" s="161">
        <f>'Bieu 01'!BX25</f>
        <v>24.71</v>
      </c>
      <c r="F26" s="116">
        <f t="shared" si="0"/>
        <v>-3.2999999999994145E-3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01'!BU26</f>
        <v>2.4E-2</v>
      </c>
      <c r="E27" s="161">
        <f>'Bieu 01'!BX26</f>
        <v>1.1200000000000001</v>
      </c>
      <c r="F27" s="116">
        <f t="shared" si="0"/>
        <v>1.0960000000000001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01'!BU27</f>
        <v>7.2718000000000007</v>
      </c>
      <c r="E28" s="162">
        <f>'Bieu 01'!BX27</f>
        <v>13.97</v>
      </c>
      <c r="F28" s="118">
        <f t="shared" si="0"/>
        <v>6.6981999999999999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01'!BU28</f>
        <v>1.7405999999999999</v>
      </c>
      <c r="E29" s="161">
        <f>'Bieu 01'!BX28</f>
        <v>2.67</v>
      </c>
      <c r="F29" s="116">
        <f t="shared" si="0"/>
        <v>0.9294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01'!BU29</f>
        <v>0</v>
      </c>
      <c r="E30" s="161">
        <f>'Bieu 01'!BX29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01'!BU30</f>
        <v>0.32379999999999998</v>
      </c>
      <c r="E31" s="161">
        <f>'Bieu 01'!BX30</f>
        <v>0.81</v>
      </c>
      <c r="F31" s="116">
        <f t="shared" si="0"/>
        <v>0.48620000000000008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01'!BU31</f>
        <v>3.7404000000000002</v>
      </c>
      <c r="E32" s="161">
        <f>'Bieu 01'!BX31</f>
        <v>6.26</v>
      </c>
      <c r="F32" s="116">
        <f t="shared" si="0"/>
        <v>2.5195999999999996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01'!BU32</f>
        <v>1.4670000000000001</v>
      </c>
      <c r="E33" s="161">
        <f>'Bieu 01'!BX32</f>
        <v>4.2</v>
      </c>
      <c r="F33" s="116">
        <f t="shared" si="0"/>
        <v>2.7330000000000001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01'!BU33</f>
        <v>0</v>
      </c>
      <c r="E34" s="161">
        <f>'Bieu 01'!BX33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01'!BU34</f>
        <v>0</v>
      </c>
      <c r="E35" s="161">
        <f>'Bieu 01'!BX34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01'!BU35</f>
        <v>0</v>
      </c>
      <c r="E36" s="161">
        <f>'Bieu 01'!BX35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01'!BU36</f>
        <v>0</v>
      </c>
      <c r="E37" s="161">
        <f>'Bieu 01'!BX36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01'!BU37</f>
        <v>0</v>
      </c>
      <c r="E38" s="161">
        <f>'Bieu 01'!BX37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01'!BU38</f>
        <v>7.0669999999999993</v>
      </c>
      <c r="E39" s="162">
        <f>'Bieu 01'!BX38</f>
        <v>23.560000000000002</v>
      </c>
      <c r="F39" s="118">
        <f t="shared" si="0"/>
        <v>16.493000000000002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01'!BU39</f>
        <v>0</v>
      </c>
      <c r="E40" s="161">
        <f>'Bieu 01'!BX39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01'!BU40</f>
        <v>0</v>
      </c>
      <c r="E41" s="161">
        <f>'Bieu 01'!BX40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01'!BU41</f>
        <v>0</v>
      </c>
      <c r="E42" s="161">
        <f>'Bieu 01'!BX41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01'!BU42</f>
        <v>6.9429999999999996</v>
      </c>
      <c r="E43" s="161">
        <f>'Bieu 01'!BX42</f>
        <v>11.06</v>
      </c>
      <c r="F43" s="116">
        <f t="shared" si="0"/>
        <v>4.1170000000000009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01'!BU43</f>
        <v>0.124</v>
      </c>
      <c r="E44" s="161">
        <f>'Bieu 01'!BX43</f>
        <v>2.13</v>
      </c>
      <c r="F44" s="116">
        <f t="shared" si="0"/>
        <v>2.0059999999999998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01'!BU44</f>
        <v>0</v>
      </c>
      <c r="E45" s="161">
        <f>'Bieu 01'!BX44</f>
        <v>10.370000000000001</v>
      </c>
      <c r="F45" s="116">
        <f t="shared" si="0"/>
        <v>10.370000000000001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01'!BU45</f>
        <v>236.7268</v>
      </c>
      <c r="E46" s="162">
        <f>'Bieu 01'!BX45</f>
        <v>317.31000000000006</v>
      </c>
      <c r="F46" s="118">
        <f t="shared" si="0"/>
        <v>80.583200000000062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01'!BU46</f>
        <v>164.07650000000001</v>
      </c>
      <c r="E47" s="161">
        <f>'Bieu 01'!BX46</f>
        <v>187.14000000000001</v>
      </c>
      <c r="F47" s="116">
        <f t="shared" si="0"/>
        <v>23.063500000000005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01'!BU47</f>
        <v>63.4557</v>
      </c>
      <c r="E48" s="161">
        <f>'Bieu 01'!BX47</f>
        <v>65.839999999999989</v>
      </c>
      <c r="F48" s="116">
        <f t="shared" si="0"/>
        <v>2.384299999999989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01'!BU48</f>
        <v>0</v>
      </c>
      <c r="E49" s="161">
        <f>'Bieu 01'!BX48</f>
        <v>0.03</v>
      </c>
      <c r="F49" s="116">
        <f t="shared" si="0"/>
        <v>0.03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01'!BU49</f>
        <v>0</v>
      </c>
      <c r="E50" s="161">
        <f>'Bieu 01'!BX49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01'!BU50</f>
        <v>8.2626000000000008</v>
      </c>
      <c r="E51" s="161">
        <f>'Bieu 01'!BX50</f>
        <v>59.47</v>
      </c>
      <c r="F51" s="116">
        <f t="shared" si="0"/>
        <v>51.2074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01'!BU51</f>
        <v>0</v>
      </c>
      <c r="E52" s="161">
        <f>'Bieu 01'!BX51</f>
        <v>1.42</v>
      </c>
      <c r="F52" s="116">
        <f t="shared" si="0"/>
        <v>1.42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01'!BU52</f>
        <v>5.28E-2</v>
      </c>
      <c r="E53" s="161">
        <f>'Bieu 01'!BX52</f>
        <v>0.55000000000000004</v>
      </c>
      <c r="F53" s="116">
        <f t="shared" si="0"/>
        <v>0.49720000000000003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01'!BU53</f>
        <v>3.44E-2</v>
      </c>
      <c r="E54" s="161">
        <f>'Bieu 01'!BX53</f>
        <v>0.03</v>
      </c>
      <c r="F54" s="116">
        <f t="shared" si="0"/>
        <v>-4.4000000000000011E-3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01'!BU54</f>
        <v>0.8448</v>
      </c>
      <c r="E55" s="161">
        <f>'Bieu 01'!BX54</f>
        <v>0.85000000000000009</v>
      </c>
      <c r="F55" s="116">
        <f t="shared" si="0"/>
        <v>5.2000000000000934E-3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01'!BU55</f>
        <v>0</v>
      </c>
      <c r="E56" s="161">
        <f>'Bieu 01'!BX55</f>
        <v>1.98</v>
      </c>
      <c r="F56" s="116">
        <f t="shared" si="0"/>
        <v>1.98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01'!BU56</f>
        <v>0</v>
      </c>
      <c r="E57" s="162">
        <f>'Bieu 01'!BX56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01'!BU57</f>
        <v>1.0646</v>
      </c>
      <c r="E58" s="162">
        <f>'Bieu 01'!BX57</f>
        <v>1.3599999999999999</v>
      </c>
      <c r="F58" s="118">
        <f t="shared" si="0"/>
        <v>0.29539999999999988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01'!BU58</f>
        <v>12.1068</v>
      </c>
      <c r="E59" s="162">
        <f>'Bieu 01'!BX58</f>
        <v>13.11</v>
      </c>
      <c r="F59" s="118">
        <f t="shared" si="0"/>
        <v>1.0031999999999996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01'!BU59</f>
        <v>46.052399999999999</v>
      </c>
      <c r="E60" s="162">
        <f>'Bieu 01'!BX59</f>
        <v>43.98</v>
      </c>
      <c r="F60" s="118">
        <f t="shared" si="0"/>
        <v>-2.0724000000000018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01'!BU60</f>
        <v>0</v>
      </c>
      <c r="E61" s="162">
        <f>'Bieu 01'!BX60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01'!BU61</f>
        <v>46.052399999999999</v>
      </c>
      <c r="E62" s="162">
        <f>'Bieu 01'!BX61</f>
        <v>43.98</v>
      </c>
      <c r="F62" s="118">
        <f t="shared" si="0"/>
        <v>-2.0724000000000018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01'!BU62</f>
        <v>0</v>
      </c>
      <c r="E63" s="162">
        <f>'Bieu 01'!BX62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01'!BU63</f>
        <v>1214.0559000000001</v>
      </c>
      <c r="E64" s="119">
        <f>'Bieu 01'!BX63</f>
        <v>1108.9000000000001</v>
      </c>
      <c r="F64" s="119">
        <f t="shared" si="0"/>
        <v>-105.15589999999997</v>
      </c>
    </row>
    <row r="65" spans="1:6" s="82" customFormat="1" ht="16.5" hidden="1" customHeight="1">
      <c r="A65" s="17"/>
      <c r="B65" s="8" t="s">
        <v>18</v>
      </c>
      <c r="C65" s="3"/>
      <c r="D65" s="161">
        <f>'Bieu 01'!BU64</f>
        <v>0</v>
      </c>
      <c r="E65" s="161">
        <f>'Bieu 01'!BX64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01'!BU65</f>
        <v>0</v>
      </c>
      <c r="E66" s="161">
        <f>'Bieu 01'!BX65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01'!BU66</f>
        <v>53.769300000000001</v>
      </c>
      <c r="E67" s="161">
        <f>'Bieu 01'!BX66</f>
        <v>26.27</v>
      </c>
      <c r="F67" s="116">
        <f t="shared" si="0"/>
        <v>-27.499300000000002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01'!BU67</f>
        <v>52.653700000000001</v>
      </c>
      <c r="E68" s="161">
        <f>'Bieu 01'!BX67</f>
        <v>-25</v>
      </c>
      <c r="F68" s="116">
        <f t="shared" si="0"/>
        <v>-77.653700000000001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01'!BU68</f>
        <v>1107.6329000000001</v>
      </c>
      <c r="E69" s="161">
        <f>'Bieu 01'!BX68</f>
        <v>1107.6300000000001</v>
      </c>
      <c r="F69" s="116">
        <f t="shared" si="0"/>
        <v>-2.8999999999541615E-3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01'!BU69</f>
        <v>0</v>
      </c>
      <c r="E70" s="161">
        <f>'Bieu 01'!BX69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F70"/>
  <sheetViews>
    <sheetView workbookViewId="0">
      <selection activeCell="D8" sqref="D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Hg.Vu!A3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01'!BY7</f>
        <v>9370.9613000000008</v>
      </c>
      <c r="E8" s="119">
        <f>'Bieu 01'!CB7</f>
        <v>9317.8533000000007</v>
      </c>
      <c r="F8" s="119">
        <f>E8-D8</f>
        <v>-53.108000000000175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01'!BY8</f>
        <v>939.75750000000005</v>
      </c>
      <c r="E9" s="161">
        <f>'Bieu 01'!CB8</f>
        <v>905.17000000000007</v>
      </c>
      <c r="F9" s="116">
        <f t="shared" ref="F9:F70" si="0">E9-D9</f>
        <v>-34.587499999999977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1">
        <f>'Bieu 01'!BY9</f>
        <v>0</v>
      </c>
      <c r="E10" s="161">
        <f>'Bieu 01'!CB9</f>
        <v>0</v>
      </c>
      <c r="F10" s="112">
        <f t="shared" si="0"/>
        <v>0</v>
      </c>
    </row>
    <row r="11" spans="1:6" s="81" customFormat="1" ht="16.5" customHeight="1">
      <c r="A11" s="7" t="s">
        <v>53</v>
      </c>
      <c r="B11" s="10" t="s">
        <v>54</v>
      </c>
      <c r="C11" s="9" t="s">
        <v>55</v>
      </c>
      <c r="D11" s="161">
        <f>'Bieu 01'!BY10</f>
        <v>939.75750000000005</v>
      </c>
      <c r="E11" s="161">
        <f>'Bieu 01'!CB10</f>
        <v>905.17000000000007</v>
      </c>
      <c r="F11" s="112">
        <f t="shared" si="0"/>
        <v>-34.587499999999977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01'!BY11</f>
        <v>1632.0994000000001</v>
      </c>
      <c r="E12" s="161">
        <f>'Bieu 01'!CB11</f>
        <v>1530.83</v>
      </c>
      <c r="F12" s="116">
        <f t="shared" si="0"/>
        <v>-101.26940000000013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01'!BY12</f>
        <v>432.66669999999999</v>
      </c>
      <c r="E13" s="161">
        <f>'Bieu 01'!CB12</f>
        <v>409.65</v>
      </c>
      <c r="F13" s="117">
        <f t="shared" si="0"/>
        <v>-23.016700000000014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01'!BY13</f>
        <v>0</v>
      </c>
      <c r="E14" s="161">
        <f>'Bieu 01'!CB13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01'!BY14</f>
        <v>1047.9840999999999</v>
      </c>
      <c r="E15" s="161">
        <f>'Bieu 01'!CB14</f>
        <v>1164.6099999999999</v>
      </c>
      <c r="F15" s="116">
        <f t="shared" si="0"/>
        <v>116.6259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01'!BY15</f>
        <v>5247.6706999999997</v>
      </c>
      <c r="E16" s="161">
        <f>'Bieu 01'!CB15</f>
        <v>5154.63</v>
      </c>
      <c r="F16" s="116">
        <f t="shared" si="0"/>
        <v>-93.040699999999561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1">
        <f>'Bieu 01'!BY16</f>
        <v>3656.6975000000002</v>
      </c>
      <c r="E17" s="161">
        <f>'Bieu 01'!CB16</f>
        <v>3411.87</v>
      </c>
      <c r="F17" s="112">
        <f t="shared" si="0"/>
        <v>-244.82750000000033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01'!BY17</f>
        <v>26.246700000000001</v>
      </c>
      <c r="E18" s="161">
        <f>'Bieu 01'!CB17</f>
        <v>24.25</v>
      </c>
      <c r="F18" s="116">
        <f t="shared" si="0"/>
        <v>-1.9967000000000006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01'!BY18</f>
        <v>0</v>
      </c>
      <c r="E19" s="161">
        <f>'Bieu 01'!CB18</f>
        <v>86.12</v>
      </c>
      <c r="F19" s="116">
        <f t="shared" si="0"/>
        <v>86.12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01'!BY19</f>
        <v>0</v>
      </c>
      <c r="E20" s="161">
        <f>'Bieu 01'!CB19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01'!BY20</f>
        <v>44.536200000000001</v>
      </c>
      <c r="E21" s="161">
        <f>'Bieu 01'!CB20</f>
        <v>42.593300000000006</v>
      </c>
      <c r="F21" s="116">
        <f t="shared" si="0"/>
        <v>-1.9428999999999945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01'!BY21</f>
        <v>602.26250000000005</v>
      </c>
      <c r="E22" s="119">
        <f>'Bieu 01'!CB21</f>
        <v>744.61</v>
      </c>
      <c r="F22" s="119">
        <f t="shared" si="0"/>
        <v>142.34749999999997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01'!BY22</f>
        <v>201.57249999999999</v>
      </c>
      <c r="E23" s="161">
        <f>'Bieu 01'!CB22</f>
        <v>212.99</v>
      </c>
      <c r="F23" s="116">
        <f t="shared" si="0"/>
        <v>11.417500000000018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01'!BY23</f>
        <v>0</v>
      </c>
      <c r="E24" s="161">
        <f>'Bieu 01'!CB23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01'!BY24</f>
        <v>0.76019999999999999</v>
      </c>
      <c r="E25" s="161">
        <f>'Bieu 01'!CB24</f>
        <v>6.0600000000000005</v>
      </c>
      <c r="F25" s="116">
        <f t="shared" si="0"/>
        <v>5.2998000000000003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01'!BY25</f>
        <v>0</v>
      </c>
      <c r="E26" s="161">
        <f>'Bieu 01'!CB25</f>
        <v>15</v>
      </c>
      <c r="F26" s="116">
        <f t="shared" si="0"/>
        <v>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01'!BY26</f>
        <v>9.5899999999999999E-2</v>
      </c>
      <c r="E27" s="161">
        <f>'Bieu 01'!CB26</f>
        <v>1.19</v>
      </c>
      <c r="F27" s="116">
        <f t="shared" si="0"/>
        <v>1.0940999999999999</v>
      </c>
    </row>
    <row r="28" spans="1:6" ht="16.5" customHeight="1">
      <c r="A28" s="1" t="s">
        <v>22</v>
      </c>
      <c r="B28" s="12" t="s">
        <v>80</v>
      </c>
      <c r="C28" s="3" t="s">
        <v>81</v>
      </c>
      <c r="D28" s="161">
        <f>'Bieu 01'!BY27</f>
        <v>12.3384</v>
      </c>
      <c r="E28" s="161">
        <f>'Bieu 01'!CB27</f>
        <v>25.259999999999998</v>
      </c>
      <c r="F28" s="118">
        <f t="shared" si="0"/>
        <v>12.921599999999998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01'!BY28</f>
        <v>4.6670999999999996</v>
      </c>
      <c r="E29" s="161">
        <f>'Bieu 01'!CB28</f>
        <v>8.52</v>
      </c>
      <c r="F29" s="116">
        <f t="shared" si="0"/>
        <v>3.8529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01'!BY29</f>
        <v>0</v>
      </c>
      <c r="E30" s="161">
        <f>'Bieu 01'!CB29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01'!BY30</f>
        <v>0.23499999999999999</v>
      </c>
      <c r="E31" s="161">
        <f>'Bieu 01'!CB30</f>
        <v>1.3599999999999999</v>
      </c>
      <c r="F31" s="116">
        <f t="shared" si="0"/>
        <v>1.125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01'!BY31</f>
        <v>5.2088999999999999</v>
      </c>
      <c r="E32" s="161">
        <f>'Bieu 01'!CB31</f>
        <v>8.7899999999999991</v>
      </c>
      <c r="F32" s="116">
        <f t="shared" si="0"/>
        <v>3.5810999999999993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01'!BY32</f>
        <v>2.2273999999999998</v>
      </c>
      <c r="E33" s="161">
        <f>'Bieu 01'!CB32</f>
        <v>6.59</v>
      </c>
      <c r="F33" s="116">
        <f t="shared" si="0"/>
        <v>4.3626000000000005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01'!BY33</f>
        <v>0</v>
      </c>
      <c r="E34" s="161">
        <f>'Bieu 01'!CB33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01'!BY34</f>
        <v>0</v>
      </c>
      <c r="E35" s="161">
        <f>'Bieu 01'!CB34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01'!BY35</f>
        <v>0</v>
      </c>
      <c r="E36" s="161">
        <f>'Bieu 01'!CB35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01'!BY36</f>
        <v>0</v>
      </c>
      <c r="E37" s="161">
        <f>'Bieu 01'!CB36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01'!BY37</f>
        <v>0</v>
      </c>
      <c r="E38" s="161">
        <f>'Bieu 01'!CB37</f>
        <v>0</v>
      </c>
      <c r="F38" s="116">
        <f t="shared" si="0"/>
        <v>0</v>
      </c>
    </row>
    <row r="39" spans="1:6" ht="16.5" customHeight="1">
      <c r="A39" s="1" t="s">
        <v>23</v>
      </c>
      <c r="B39" s="65" t="s">
        <v>109</v>
      </c>
      <c r="C39" s="66" t="s">
        <v>110</v>
      </c>
      <c r="D39" s="161">
        <f>'Bieu 01'!BY38</f>
        <v>0</v>
      </c>
      <c r="E39" s="161">
        <f>'Bieu 01'!CB38</f>
        <v>19.350000000000001</v>
      </c>
      <c r="F39" s="118">
        <f t="shared" si="0"/>
        <v>19.350000000000001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01'!BY39</f>
        <v>0</v>
      </c>
      <c r="E40" s="161">
        <f>'Bieu 01'!CB39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01'!BY40</f>
        <v>0</v>
      </c>
      <c r="E41" s="161">
        <f>'Bieu 01'!CB40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01'!BY41</f>
        <v>0</v>
      </c>
      <c r="E42" s="161">
        <f>'Bieu 01'!CB41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01'!BY42</f>
        <v>0</v>
      </c>
      <c r="E43" s="161">
        <f>'Bieu 01'!CB42</f>
        <v>7.3599999999999994</v>
      </c>
      <c r="F43" s="116">
        <f t="shared" si="0"/>
        <v>7.3599999999999994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01'!BY43</f>
        <v>0</v>
      </c>
      <c r="E44" s="161">
        <f>'Bieu 01'!CB43</f>
        <v>1.99</v>
      </c>
      <c r="F44" s="116">
        <f t="shared" si="0"/>
        <v>1.99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01'!BY44</f>
        <v>0</v>
      </c>
      <c r="E45" s="161">
        <f>'Bieu 01'!CB44</f>
        <v>10</v>
      </c>
      <c r="F45" s="116">
        <f t="shared" si="0"/>
        <v>10</v>
      </c>
    </row>
    <row r="46" spans="1:6" ht="16.5" customHeight="1">
      <c r="A46" s="1" t="s">
        <v>33</v>
      </c>
      <c r="B46" s="2" t="s">
        <v>125</v>
      </c>
      <c r="C46" s="3" t="s">
        <v>126</v>
      </c>
      <c r="D46" s="161">
        <f>'Bieu 01'!BY45</f>
        <v>263.70940000000002</v>
      </c>
      <c r="E46" s="161">
        <f>'Bieu 01'!CB45</f>
        <v>346.02</v>
      </c>
      <c r="F46" s="118">
        <f t="shared" si="0"/>
        <v>82.310599999999965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01'!BY46</f>
        <v>211.2655</v>
      </c>
      <c r="E47" s="161">
        <f>'Bieu 01'!CB46</f>
        <v>272.54999999999995</v>
      </c>
      <c r="F47" s="116">
        <f t="shared" si="0"/>
        <v>61.284499999999952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01'!BY47</f>
        <v>48.527799999999999</v>
      </c>
      <c r="E48" s="161">
        <f>'Bieu 01'!CB47</f>
        <v>50.14</v>
      </c>
      <c r="F48" s="116">
        <f t="shared" si="0"/>
        <v>1.6122000000000014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01'!BY48</f>
        <v>0</v>
      </c>
      <c r="E49" s="161">
        <f>'Bieu 01'!CB48</f>
        <v>6.0000000000000005E-2</v>
      </c>
      <c r="F49" s="116">
        <f t="shared" si="0"/>
        <v>6.0000000000000005E-2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01'!BY49</f>
        <v>0</v>
      </c>
      <c r="E50" s="161">
        <f>'Bieu 01'!CB49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01'!BY50</f>
        <v>3.423</v>
      </c>
      <c r="E51" s="161">
        <f>'Bieu 01'!CB50</f>
        <v>14.07</v>
      </c>
      <c r="F51" s="116">
        <f t="shared" si="0"/>
        <v>10.647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01'!BY51</f>
        <v>0</v>
      </c>
      <c r="E52" s="161">
        <f>'Bieu 01'!CB51</f>
        <v>3.16</v>
      </c>
      <c r="F52" s="116">
        <f t="shared" si="0"/>
        <v>3.16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01'!BY52</f>
        <v>0.1807</v>
      </c>
      <c r="E53" s="161">
        <f>'Bieu 01'!CB52</f>
        <v>2.19</v>
      </c>
      <c r="F53" s="116">
        <f t="shared" si="0"/>
        <v>2.0093000000000001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01'!BY53</f>
        <v>9.9000000000000008E-3</v>
      </c>
      <c r="E54" s="161">
        <f>'Bieu 01'!CB53</f>
        <v>0.16000000000000003</v>
      </c>
      <c r="F54" s="116">
        <f t="shared" si="0"/>
        <v>0.15010000000000004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01'!BY54</f>
        <v>0.1915</v>
      </c>
      <c r="E55" s="161">
        <f>'Bieu 01'!CB54</f>
        <v>0.96</v>
      </c>
      <c r="F55" s="116">
        <f t="shared" si="0"/>
        <v>0.76849999999999996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01'!BY55</f>
        <v>0.111</v>
      </c>
      <c r="E56" s="161">
        <f>'Bieu 01'!CB55</f>
        <v>2.7300000000000004</v>
      </c>
      <c r="F56" s="116">
        <f t="shared" si="0"/>
        <v>2.6190000000000002</v>
      </c>
    </row>
    <row r="57" spans="1:6" ht="16.5" customHeight="1">
      <c r="A57" s="1" t="s">
        <v>34</v>
      </c>
      <c r="B57" s="65" t="s">
        <v>157</v>
      </c>
      <c r="C57" s="3" t="s">
        <v>158</v>
      </c>
      <c r="D57" s="161">
        <f>'Bieu 01'!BY56</f>
        <v>0</v>
      </c>
      <c r="E57" s="161">
        <f>'Bieu 01'!CB56</f>
        <v>0</v>
      </c>
      <c r="F57" s="118">
        <f t="shared" si="0"/>
        <v>0</v>
      </c>
    </row>
    <row r="58" spans="1:6" ht="16.5" customHeight="1">
      <c r="A58" s="1" t="s">
        <v>40</v>
      </c>
      <c r="B58" s="65" t="s">
        <v>159</v>
      </c>
      <c r="C58" s="3" t="s">
        <v>160</v>
      </c>
      <c r="D58" s="161">
        <f>'Bieu 01'!BY57</f>
        <v>0.2606</v>
      </c>
      <c r="E58" s="161">
        <f>'Bieu 01'!CB57</f>
        <v>0.30000000000000004</v>
      </c>
      <c r="F58" s="118">
        <f t="shared" si="0"/>
        <v>3.9400000000000046E-2</v>
      </c>
    </row>
    <row r="59" spans="1:6" ht="30.75" customHeight="1">
      <c r="A59" s="1" t="s">
        <v>41</v>
      </c>
      <c r="B59" s="65" t="s">
        <v>161</v>
      </c>
      <c r="C59" s="3" t="s">
        <v>162</v>
      </c>
      <c r="D59" s="161">
        <f>'Bieu 01'!BY58</f>
        <v>23.876300000000001</v>
      </c>
      <c r="E59" s="161">
        <f>'Bieu 01'!CB58</f>
        <v>25.549999999999997</v>
      </c>
      <c r="F59" s="118">
        <f t="shared" si="0"/>
        <v>1.6736999999999966</v>
      </c>
    </row>
    <row r="60" spans="1:6" ht="26.25" customHeight="1">
      <c r="A60" s="1" t="s">
        <v>42</v>
      </c>
      <c r="B60" s="65" t="s">
        <v>163</v>
      </c>
      <c r="C60" s="3" t="s">
        <v>164</v>
      </c>
      <c r="D60" s="161">
        <f>'Bieu 01'!BY59</f>
        <v>99.615300000000005</v>
      </c>
      <c r="E60" s="161">
        <f>'Bieu 01'!CB59</f>
        <v>92.82</v>
      </c>
      <c r="F60" s="118">
        <f t="shared" si="0"/>
        <v>-6.7953000000000117</v>
      </c>
    </row>
    <row r="61" spans="1:6" ht="39" customHeight="1">
      <c r="A61" s="4" t="s">
        <v>165</v>
      </c>
      <c r="B61" s="14" t="s">
        <v>166</v>
      </c>
      <c r="C61" s="6" t="s">
        <v>167</v>
      </c>
      <c r="D61" s="161">
        <f>'Bieu 01'!BY60</f>
        <v>0</v>
      </c>
      <c r="E61" s="161">
        <f>'Bieu 01'!CB60</f>
        <v>0</v>
      </c>
      <c r="F61" s="116">
        <f t="shared" si="0"/>
        <v>0</v>
      </c>
    </row>
    <row r="62" spans="1:6" ht="32.25" customHeight="1">
      <c r="A62" s="4" t="s">
        <v>168</v>
      </c>
      <c r="B62" s="14" t="s">
        <v>169</v>
      </c>
      <c r="C62" s="6" t="s">
        <v>170</v>
      </c>
      <c r="D62" s="161">
        <f>'Bieu 01'!BY61</f>
        <v>99.615300000000005</v>
      </c>
      <c r="E62" s="161">
        <f>'Bieu 01'!CB61</f>
        <v>92.82</v>
      </c>
      <c r="F62" s="116">
        <f t="shared" si="0"/>
        <v>-6.7953000000000117</v>
      </c>
    </row>
    <row r="63" spans="1:6" ht="16.5" customHeight="1">
      <c r="A63" s="1" t="s">
        <v>43</v>
      </c>
      <c r="B63" s="65" t="s">
        <v>171</v>
      </c>
      <c r="C63" s="3" t="s">
        <v>172</v>
      </c>
      <c r="D63" s="161">
        <f>'Bieu 01'!BY62</f>
        <v>3.39E-2</v>
      </c>
      <c r="E63" s="161">
        <f>'Bieu 01'!CB62</f>
        <v>6.9999999999999979E-2</v>
      </c>
      <c r="F63" s="118">
        <f t="shared" si="0"/>
        <v>3.6099999999999979E-2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01'!BY63</f>
        <v>1287.5841</v>
      </c>
      <c r="E64" s="119">
        <f>'Bieu 01'!CB63</f>
        <v>1198.3499999999999</v>
      </c>
      <c r="F64" s="119">
        <f t="shared" si="0"/>
        <v>-89.234100000000126</v>
      </c>
    </row>
    <row r="65" spans="1:6" s="82" customFormat="1" ht="16.5" customHeight="1">
      <c r="A65" s="17"/>
      <c r="B65" s="8" t="s">
        <v>18</v>
      </c>
      <c r="C65" s="3"/>
      <c r="D65" s="161">
        <f>'Bieu 01'!BY64</f>
        <v>0</v>
      </c>
      <c r="E65" s="161">
        <f>'Bieu 01'!CB64</f>
        <v>0</v>
      </c>
      <c r="F65" s="118">
        <f t="shared" si="0"/>
        <v>0</v>
      </c>
    </row>
    <row r="66" spans="1:6" s="82" customFormat="1" ht="16.5" customHeight="1">
      <c r="A66" s="137" t="s">
        <v>219</v>
      </c>
      <c r="B66" s="138" t="s">
        <v>391</v>
      </c>
      <c r="C66" s="3"/>
      <c r="D66" s="161">
        <f>'Bieu 01'!BY65</f>
        <v>7.1300000000000002E-2</v>
      </c>
      <c r="E66" s="161">
        <f>'Bieu 01'!CB65</f>
        <v>0</v>
      </c>
      <c r="F66" s="118"/>
    </row>
    <row r="67" spans="1:6" ht="16.5" customHeight="1">
      <c r="A67" s="4" t="s">
        <v>25</v>
      </c>
      <c r="B67" s="5" t="s">
        <v>174</v>
      </c>
      <c r="C67" s="6" t="s">
        <v>175</v>
      </c>
      <c r="D67" s="161">
        <f>'Bieu 01'!BY66</f>
        <v>176.24180000000001</v>
      </c>
      <c r="E67" s="161">
        <f>'Bieu 01'!CB66</f>
        <v>104.61999999999999</v>
      </c>
      <c r="F67" s="116">
        <f t="shared" si="0"/>
        <v>-71.621800000000022</v>
      </c>
    </row>
    <row r="68" spans="1:6" ht="16.5" customHeight="1">
      <c r="A68" s="4" t="s">
        <v>176</v>
      </c>
      <c r="B68" s="5" t="s">
        <v>177</v>
      </c>
      <c r="C68" s="6" t="s">
        <v>178</v>
      </c>
      <c r="D68" s="161">
        <f>'Bieu 01'!BY67</f>
        <v>52.250999999999998</v>
      </c>
      <c r="E68" s="161">
        <f>'Bieu 01'!CB67</f>
        <v>34.710000000000008</v>
      </c>
      <c r="F68" s="116">
        <f t="shared" si="0"/>
        <v>-17.54099999999999</v>
      </c>
    </row>
    <row r="69" spans="1:6" ht="16.5" customHeight="1">
      <c r="A69" s="4" t="s">
        <v>179</v>
      </c>
      <c r="B69" s="5" t="s">
        <v>180</v>
      </c>
      <c r="C69" s="4" t="s">
        <v>181</v>
      </c>
      <c r="D69" s="161">
        <f>'Bieu 01'!BY68</f>
        <v>1059.02</v>
      </c>
      <c r="E69" s="161">
        <f>'Bieu 01'!CB68</f>
        <v>1059.02</v>
      </c>
      <c r="F69" s="116">
        <f t="shared" si="0"/>
        <v>0</v>
      </c>
    </row>
    <row r="70" spans="1:6" ht="16.5" customHeight="1">
      <c r="A70" s="4" t="s">
        <v>182</v>
      </c>
      <c r="B70" s="5" t="s">
        <v>183</v>
      </c>
      <c r="C70" s="4" t="s">
        <v>184</v>
      </c>
      <c r="D70" s="161">
        <f>'Bieu 01'!BY69</f>
        <v>0</v>
      </c>
      <c r="E70" s="161">
        <f>'Bieu 01'!CB69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8"/>
  <dimension ref="A1:F70"/>
  <sheetViews>
    <sheetView workbookViewId="0">
      <selection activeCell="A65" activeCellId="1" sqref="A61:XFD62 A65:XFD7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V.Lang!A3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01'!CC7</f>
        <v>12861.294400000001</v>
      </c>
      <c r="E8" s="119">
        <f>'Bieu 01'!CF7</f>
        <v>12812.817000000001</v>
      </c>
      <c r="F8" s="119">
        <f>E8-D8</f>
        <v>-48.477399999999761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01'!CC8</f>
        <v>787.05449999999996</v>
      </c>
      <c r="E9" s="161">
        <f>'Bieu 01'!CF8</f>
        <v>764.07</v>
      </c>
      <c r="F9" s="116">
        <f t="shared" ref="F9:F70" si="0">E9-D9</f>
        <v>-22.984499999999912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01'!CC9</f>
        <v>5.9992000000000001</v>
      </c>
      <c r="E10" s="163">
        <f>'Bieu 01'!CF9</f>
        <v>5.8899999999999988</v>
      </c>
      <c r="F10" s="112">
        <f t="shared" si="0"/>
        <v>-0.1092000000000013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01'!CC10</f>
        <v>781.05529999999999</v>
      </c>
      <c r="E11" s="163">
        <f>'Bieu 01'!CF10</f>
        <v>758.18000000000006</v>
      </c>
      <c r="F11" s="112">
        <f t="shared" si="0"/>
        <v>-22.875299999999925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01'!CC11</f>
        <v>1068.4668999999999</v>
      </c>
      <c r="E12" s="161">
        <f>'Bieu 01'!CF11</f>
        <v>1040.99</v>
      </c>
      <c r="F12" s="116">
        <f t="shared" si="0"/>
        <v>-27.476899999999887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01'!CC12</f>
        <v>426.32830000000001</v>
      </c>
      <c r="E13" s="161">
        <f>'Bieu 01'!CF12</f>
        <v>412.55</v>
      </c>
      <c r="F13" s="117">
        <f t="shared" si="0"/>
        <v>-13.778300000000002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01'!CC13</f>
        <v>0</v>
      </c>
      <c r="E14" s="161">
        <f>'Bieu 01'!CF13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01'!CC14</f>
        <v>2581.8908000000001</v>
      </c>
      <c r="E15" s="161">
        <f>'Bieu 01'!CF14</f>
        <v>2617.08</v>
      </c>
      <c r="F15" s="116">
        <f t="shared" si="0"/>
        <v>35.189199999999801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01'!CC15</f>
        <v>7955.4116000000004</v>
      </c>
      <c r="E16" s="161">
        <f>'Bieu 01'!CF15</f>
        <v>7886.58</v>
      </c>
      <c r="F16" s="116">
        <f t="shared" si="0"/>
        <v>-68.831600000000435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01'!CC16</f>
        <v>2957.4949000000001</v>
      </c>
      <c r="E17" s="163">
        <f>'Bieu 01'!CF16</f>
        <v>2955.67</v>
      </c>
      <c r="F17" s="112">
        <f t="shared" si="0"/>
        <v>-1.8249000000000706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01'!CC17</f>
        <v>30.334800000000001</v>
      </c>
      <c r="E18" s="161">
        <f>'Bieu 01'!CF17</f>
        <v>32.225000000000001</v>
      </c>
      <c r="F18" s="116">
        <f t="shared" si="0"/>
        <v>1.8902000000000001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01'!CC18</f>
        <v>0</v>
      </c>
      <c r="E19" s="161">
        <f>'Bieu 01'!CF18</f>
        <v>45.550000000000004</v>
      </c>
      <c r="F19" s="116">
        <f t="shared" si="0"/>
        <v>45.550000000000004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01'!CC19</f>
        <v>0</v>
      </c>
      <c r="E20" s="161">
        <f>'Bieu 01'!CF19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01'!CC20</f>
        <v>11.807499999999999</v>
      </c>
      <c r="E21" s="161">
        <f>'Bieu 01'!CF20</f>
        <v>13.772</v>
      </c>
      <c r="F21" s="116">
        <f t="shared" si="0"/>
        <v>1.964500000000001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01'!CC21</f>
        <v>561.45000000000005</v>
      </c>
      <c r="E22" s="119">
        <f>'Bieu 01'!CF21</f>
        <v>661.56999999999994</v>
      </c>
      <c r="F22" s="119">
        <f t="shared" si="0"/>
        <v>100.11999999999989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01'!CC22</f>
        <v>159.15639999999999</v>
      </c>
      <c r="E23" s="161">
        <f>'Bieu 01'!CF22</f>
        <v>171.88</v>
      </c>
      <c r="F23" s="116">
        <f t="shared" si="0"/>
        <v>12.723600000000005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01'!CC23</f>
        <v>0</v>
      </c>
      <c r="E24" s="161">
        <f>'Bieu 01'!CF23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01'!CC24</f>
        <v>0.54330000000000001</v>
      </c>
      <c r="E25" s="161">
        <f>'Bieu 01'!CF24</f>
        <v>4.96</v>
      </c>
      <c r="F25" s="116">
        <f t="shared" si="0"/>
        <v>4.4166999999999996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01'!CC25</f>
        <v>0</v>
      </c>
      <c r="E26" s="161">
        <f>'Bieu 01'!CF25</f>
        <v>10</v>
      </c>
      <c r="F26" s="116">
        <f t="shared" si="0"/>
        <v>10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01'!CC26</f>
        <v>8.77E-2</v>
      </c>
      <c r="E27" s="161">
        <f>'Bieu 01'!CF26</f>
        <v>1.08</v>
      </c>
      <c r="F27" s="116">
        <f t="shared" si="0"/>
        <v>0.99230000000000007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01'!CC27</f>
        <v>10.490600000000001</v>
      </c>
      <c r="E28" s="162">
        <f>'Bieu 01'!CF27</f>
        <v>20.869999999999997</v>
      </c>
      <c r="F28" s="118">
        <f t="shared" si="0"/>
        <v>10.379399999999997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01'!CC28</f>
        <v>1.8293999999999999</v>
      </c>
      <c r="E29" s="161">
        <f>'Bieu 01'!CF28</f>
        <v>4.76</v>
      </c>
      <c r="F29" s="116">
        <f t="shared" si="0"/>
        <v>2.9306000000000001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01'!CC29</f>
        <v>0</v>
      </c>
      <c r="E30" s="161">
        <f>'Bieu 01'!CF29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01'!CC30</f>
        <v>0.53110000000000002</v>
      </c>
      <c r="E31" s="161">
        <f>'Bieu 01'!CF30</f>
        <v>1.25</v>
      </c>
      <c r="F31" s="116">
        <f t="shared" si="0"/>
        <v>0.71889999999999998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01'!CC31</f>
        <v>7.0129999999999999</v>
      </c>
      <c r="E32" s="161">
        <f>'Bieu 01'!CF31</f>
        <v>10.1</v>
      </c>
      <c r="F32" s="116">
        <f t="shared" si="0"/>
        <v>3.0869999999999997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01'!CC32</f>
        <v>1.1171</v>
      </c>
      <c r="E33" s="161">
        <f>'Bieu 01'!CF32</f>
        <v>4.76</v>
      </c>
      <c r="F33" s="116">
        <f t="shared" si="0"/>
        <v>3.6429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01'!CC33</f>
        <v>0</v>
      </c>
      <c r="E34" s="161">
        <f>'Bieu 01'!CF33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01'!CC34</f>
        <v>0</v>
      </c>
      <c r="E35" s="161">
        <f>'Bieu 01'!CF34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01'!CC35</f>
        <v>0</v>
      </c>
      <c r="E36" s="161">
        <f>'Bieu 01'!CF35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01'!CC36</f>
        <v>0</v>
      </c>
      <c r="E37" s="161">
        <f>'Bieu 01'!CF36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01'!CC37</f>
        <v>0</v>
      </c>
      <c r="E38" s="161">
        <f>'Bieu 01'!CF37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01'!CC38</f>
        <v>1.7556</v>
      </c>
      <c r="E39" s="162">
        <f>'Bieu 01'!CF38</f>
        <v>14.100000000000001</v>
      </c>
      <c r="F39" s="118">
        <f t="shared" si="0"/>
        <v>12.344400000000002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01'!CC39</f>
        <v>0</v>
      </c>
      <c r="E40" s="161">
        <f>'Bieu 01'!CF39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01'!CC40</f>
        <v>0</v>
      </c>
      <c r="E41" s="161">
        <f>'Bieu 01'!CF40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01'!CC41</f>
        <v>0</v>
      </c>
      <c r="E42" s="161">
        <f>'Bieu 01'!CF41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01'!CC42</f>
        <v>0.1993</v>
      </c>
      <c r="E43" s="161">
        <f>'Bieu 01'!CF42</f>
        <v>1.7000000000000002</v>
      </c>
      <c r="F43" s="116">
        <f t="shared" si="0"/>
        <v>1.5007000000000001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01'!CC43</f>
        <v>1.5563</v>
      </c>
      <c r="E44" s="161">
        <f>'Bieu 01'!CF43</f>
        <v>3.6</v>
      </c>
      <c r="F44" s="116">
        <f t="shared" si="0"/>
        <v>2.0437000000000003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01'!CC44</f>
        <v>0</v>
      </c>
      <c r="E45" s="161">
        <f>'Bieu 01'!CF44</f>
        <v>8.8000000000000007</v>
      </c>
      <c r="F45" s="116">
        <f t="shared" si="0"/>
        <v>8.8000000000000007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01'!CC45</f>
        <v>155.7235</v>
      </c>
      <c r="E46" s="162">
        <f>'Bieu 01'!CF45</f>
        <v>220.38</v>
      </c>
      <c r="F46" s="118">
        <f t="shared" si="0"/>
        <v>64.656499999999994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01'!CC46</f>
        <v>130.07339999999999</v>
      </c>
      <c r="E47" s="161">
        <f>'Bieu 01'!CF46</f>
        <v>191.18</v>
      </c>
      <c r="F47" s="116">
        <f t="shared" si="0"/>
        <v>61.106600000000014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01'!CC47</f>
        <v>22.946100000000001</v>
      </c>
      <c r="E48" s="161">
        <f>'Bieu 01'!CF47</f>
        <v>23.180000000000003</v>
      </c>
      <c r="F48" s="116">
        <f t="shared" si="0"/>
        <v>0.233900000000002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01'!CC48</f>
        <v>0</v>
      </c>
      <c r="E49" s="161">
        <f>'Bieu 01'!CF48</f>
        <v>0.06</v>
      </c>
      <c r="F49" s="116">
        <f t="shared" si="0"/>
        <v>0.06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01'!CC49</f>
        <v>0</v>
      </c>
      <c r="E50" s="161">
        <f>'Bieu 01'!CF49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01'!CC50</f>
        <v>1.4532</v>
      </c>
      <c r="E51" s="161">
        <f>'Bieu 01'!CF50</f>
        <v>1.45</v>
      </c>
      <c r="F51" s="116">
        <f t="shared" si="0"/>
        <v>-3.2000000000000917E-3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01'!CC51</f>
        <v>0</v>
      </c>
      <c r="E52" s="161">
        <f>'Bieu 01'!CF51</f>
        <v>0.66</v>
      </c>
      <c r="F52" s="116">
        <f t="shared" si="0"/>
        <v>0.66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01'!CC52</f>
        <v>0.1191</v>
      </c>
      <c r="E53" s="161">
        <f>'Bieu 01'!CF52</f>
        <v>0.52999999999999992</v>
      </c>
      <c r="F53" s="116">
        <f t="shared" si="0"/>
        <v>0.41089999999999993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01'!CC53</f>
        <v>3.1800000000000002E-2</v>
      </c>
      <c r="E54" s="161">
        <f>'Bieu 01'!CF53</f>
        <v>0.09</v>
      </c>
      <c r="F54" s="116">
        <f t="shared" si="0"/>
        <v>5.8199999999999995E-2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01'!CC54</f>
        <v>0.91510000000000002</v>
      </c>
      <c r="E55" s="161">
        <f>'Bieu 01'!CF54</f>
        <v>0.91999999999999993</v>
      </c>
      <c r="F55" s="116">
        <f t="shared" si="0"/>
        <v>4.8999999999999044E-3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01'!CC55</f>
        <v>0.18479999999999999</v>
      </c>
      <c r="E56" s="161">
        <f>'Bieu 01'!CF55</f>
        <v>2.31</v>
      </c>
      <c r="F56" s="116">
        <f t="shared" si="0"/>
        <v>2.1252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01'!CC56</f>
        <v>0</v>
      </c>
      <c r="E57" s="162">
        <f>'Bieu 01'!CF56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01'!CC57</f>
        <v>6.1499999999999999E-2</v>
      </c>
      <c r="E58" s="162">
        <f>'Bieu 01'!CF57</f>
        <v>0.06</v>
      </c>
      <c r="F58" s="118">
        <f t="shared" si="0"/>
        <v>-1.5000000000000013E-3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01'!CC58</f>
        <v>2.6429</v>
      </c>
      <c r="E59" s="162">
        <f>'Bieu 01'!CF58</f>
        <v>4.0199999999999996</v>
      </c>
      <c r="F59" s="118">
        <f t="shared" si="0"/>
        <v>1.3770999999999995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01'!CC59</f>
        <v>230.98849999999999</v>
      </c>
      <c r="E60" s="162">
        <f>'Bieu 01'!CF59</f>
        <v>214.2</v>
      </c>
      <c r="F60" s="118">
        <f t="shared" si="0"/>
        <v>-16.788499999999999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01'!CC60</f>
        <v>0</v>
      </c>
      <c r="E61" s="161">
        <f>'Bieu 01'!CF60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01'!CC61</f>
        <v>230.98849999999999</v>
      </c>
      <c r="E62" s="161">
        <f>'Bieu 01'!CF61</f>
        <v>214.2</v>
      </c>
      <c r="F62" s="116">
        <f t="shared" si="0"/>
        <v>-16.788499999999999</v>
      </c>
    </row>
    <row r="63" spans="1:6" ht="16.5" customHeight="1">
      <c r="A63" s="1" t="s">
        <v>43</v>
      </c>
      <c r="B63" s="65" t="s">
        <v>171</v>
      </c>
      <c r="C63" s="3" t="s">
        <v>172</v>
      </c>
      <c r="D63" s="161">
        <f>'Bieu 01'!CC62</f>
        <v>0</v>
      </c>
      <c r="E63" s="161">
        <f>'Bieu 01'!CF62</f>
        <v>0.02</v>
      </c>
      <c r="F63" s="118">
        <f t="shared" si="0"/>
        <v>0.02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01'!CC63</f>
        <v>427.19809999999995</v>
      </c>
      <c r="E64" s="119">
        <f>'Bieu 01'!CF63</f>
        <v>375.553</v>
      </c>
      <c r="F64" s="119">
        <f t="shared" si="0"/>
        <v>-51.645099999999957</v>
      </c>
    </row>
    <row r="65" spans="1:6" s="82" customFormat="1" ht="16.5" hidden="1" customHeight="1">
      <c r="A65" s="17"/>
      <c r="B65" s="8" t="s">
        <v>18</v>
      </c>
      <c r="C65" s="3"/>
      <c r="D65" s="161">
        <f>'Bieu 01'!CC64</f>
        <v>0</v>
      </c>
      <c r="E65" s="161">
        <f>'Bieu 01'!CF64</f>
        <v>0</v>
      </c>
      <c r="F65" s="118">
        <f t="shared" si="0"/>
        <v>0</v>
      </c>
    </row>
    <row r="66" spans="1:6" s="82" customFormat="1" ht="16.5" hidden="1" customHeight="1">
      <c r="A66" s="137" t="s">
        <v>219</v>
      </c>
      <c r="B66" s="138" t="s">
        <v>391</v>
      </c>
      <c r="C66" s="3"/>
      <c r="D66" s="161">
        <f>'Bieu 01'!CC65</f>
        <v>0</v>
      </c>
      <c r="E66" s="161">
        <f>'Bieu 01'!CF65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01'!CC66</f>
        <v>36.915799999999997</v>
      </c>
      <c r="E67" s="161">
        <f>'Bieu 01'!CF66</f>
        <v>24.963000000000001</v>
      </c>
      <c r="F67" s="116">
        <f t="shared" si="0"/>
        <v>-11.952799999999996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01'!CC67</f>
        <v>61.129199999999997</v>
      </c>
      <c r="E68" s="161">
        <f>'Bieu 01'!CF67</f>
        <v>21.439999999999998</v>
      </c>
      <c r="F68" s="116">
        <f t="shared" si="0"/>
        <v>-39.6892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01'!CC68</f>
        <v>329.15309999999999</v>
      </c>
      <c r="E69" s="161">
        <f>'Bieu 01'!CF68</f>
        <v>329.15</v>
      </c>
      <c r="F69" s="116">
        <f t="shared" si="0"/>
        <v>-3.1000000000176442E-3</v>
      </c>
    </row>
    <row r="70" spans="1:6" ht="16.5" hidden="1" customHeight="1">
      <c r="A70" s="4" t="s">
        <v>182</v>
      </c>
      <c r="B70" s="5" t="s">
        <v>183</v>
      </c>
      <c r="C70" s="4" t="s">
        <v>184</v>
      </c>
      <c r="D70" s="161">
        <f>'Bieu 01'!CC69</f>
        <v>0</v>
      </c>
      <c r="E70" s="161">
        <f>'Bieu 01'!CF69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1"/>
  <dimension ref="A1:F70"/>
  <sheetViews>
    <sheetView workbookViewId="0">
      <selection activeCell="B88" sqref="B8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339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Nh.Hoa!A3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01'!CG7</f>
        <v>8663.435300000001</v>
      </c>
      <c r="E8" s="119">
        <f>'Bieu 01'!CJ7</f>
        <v>8600.8639999999996</v>
      </c>
      <c r="F8" s="119">
        <f>E8-D8</f>
        <v>-62.571300000001429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01'!CG8</f>
        <v>579.4529</v>
      </c>
      <c r="E9" s="161">
        <f>'Bieu 01'!CJ8</f>
        <v>555</v>
      </c>
      <c r="F9" s="116">
        <f t="shared" ref="F9:F70" si="0">E9-D9</f>
        <v>-24.4529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01'!CG9</f>
        <v>9.2490000000000006</v>
      </c>
      <c r="E10" s="163">
        <f>'Bieu 01'!CJ9</f>
        <v>8.7199999999999989</v>
      </c>
      <c r="F10" s="112">
        <f t="shared" si="0"/>
        <v>-0.52900000000000169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01'!CG10</f>
        <v>570.20389999999998</v>
      </c>
      <c r="E11" s="163">
        <f>'Bieu 01'!CJ10</f>
        <v>546.28</v>
      </c>
      <c r="F11" s="112">
        <f t="shared" si="0"/>
        <v>-23.923900000000003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01'!CG11</f>
        <v>954.08429999999998</v>
      </c>
      <c r="E12" s="161">
        <f>'Bieu 01'!CJ11</f>
        <v>926.59</v>
      </c>
      <c r="F12" s="116">
        <f t="shared" si="0"/>
        <v>-27.494299999999953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01'!CG12</f>
        <v>264.72089999999997</v>
      </c>
      <c r="E13" s="161">
        <f>'Bieu 01'!CJ12</f>
        <v>271.09399999999999</v>
      </c>
      <c r="F13" s="117">
        <f t="shared" si="0"/>
        <v>6.3731000000000222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01'!CG13</f>
        <v>0</v>
      </c>
      <c r="E14" s="161">
        <f>'Bieu 01'!CJ13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01'!CG14</f>
        <v>2015.1033</v>
      </c>
      <c r="E15" s="161">
        <f>'Bieu 01'!CJ14</f>
        <v>2140.9</v>
      </c>
      <c r="F15" s="116">
        <f t="shared" si="0"/>
        <v>125.7967000000001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01'!CG15</f>
        <v>4825.3710000000001</v>
      </c>
      <c r="E16" s="161">
        <f>'Bieu 01'!CJ15</f>
        <v>4668.79</v>
      </c>
      <c r="F16" s="116">
        <f t="shared" si="0"/>
        <v>-156.58100000000013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01'!CG16</f>
        <v>1860.7370000000001</v>
      </c>
      <c r="E17" s="163">
        <f>'Bieu 01'!CJ16</f>
        <v>1876.26</v>
      </c>
      <c r="F17" s="112">
        <f t="shared" si="0"/>
        <v>15.522999999999911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01'!CG17</f>
        <v>24.7029</v>
      </c>
      <c r="E18" s="161">
        <f>'Bieu 01'!CJ17</f>
        <v>33.099999999999994</v>
      </c>
      <c r="F18" s="116">
        <f t="shared" si="0"/>
        <v>8.3970999999999947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01'!CG18</f>
        <v>0</v>
      </c>
      <c r="E19" s="161">
        <f>'Bieu 01'!CJ18</f>
        <v>4.3899999999999997</v>
      </c>
      <c r="F19" s="116">
        <f t="shared" si="0"/>
        <v>4.3899999999999997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01'!CG19</f>
        <v>0</v>
      </c>
      <c r="E20" s="161">
        <f>'Bieu 01'!CJ19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01'!CG20</f>
        <v>0</v>
      </c>
      <c r="E21" s="161">
        <f>'Bieu 01'!CJ20</f>
        <v>1</v>
      </c>
      <c r="F21" s="116">
        <f t="shared" si="0"/>
        <v>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01'!CG21</f>
        <v>577.15539999999999</v>
      </c>
      <c r="E22" s="119">
        <f>'Bieu 01'!CJ21</f>
        <v>695.00999999999988</v>
      </c>
      <c r="F22" s="119">
        <f t="shared" si="0"/>
        <v>117.85459999999989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01'!CG22</f>
        <v>227.34229999999999</v>
      </c>
      <c r="E23" s="161">
        <f>'Bieu 01'!CJ22</f>
        <v>237.46999999999997</v>
      </c>
      <c r="F23" s="116">
        <f t="shared" si="0"/>
        <v>10.127699999999976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01'!CG23</f>
        <v>0</v>
      </c>
      <c r="E24" s="161">
        <f>'Bieu 01'!CJ23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01'!CG24</f>
        <v>0.7198</v>
      </c>
      <c r="E25" s="161">
        <f>'Bieu 01'!CJ24</f>
        <v>6.21</v>
      </c>
      <c r="F25" s="116">
        <f t="shared" si="0"/>
        <v>5.4901999999999997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01'!CG25</f>
        <v>2.3963999999999999</v>
      </c>
      <c r="E26" s="161">
        <f>'Bieu 01'!CJ25</f>
        <v>21.9</v>
      </c>
      <c r="F26" s="116">
        <f t="shared" si="0"/>
        <v>19.503599999999999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01'!CG26</f>
        <v>7.6999999999999999E-2</v>
      </c>
      <c r="E27" s="161">
        <f>'Bieu 01'!CJ26</f>
        <v>2.6</v>
      </c>
      <c r="F27" s="116">
        <f t="shared" si="0"/>
        <v>2.5230000000000001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01'!CG27</f>
        <v>12.3383</v>
      </c>
      <c r="E28" s="162">
        <f>'Bieu 01'!CJ27</f>
        <v>16.240000000000002</v>
      </c>
      <c r="F28" s="118">
        <f t="shared" si="0"/>
        <v>3.9017000000000017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01'!CG28</f>
        <v>2.4485999999999999</v>
      </c>
      <c r="E29" s="161">
        <f>'Bieu 01'!CJ28</f>
        <v>1.9700000000000002</v>
      </c>
      <c r="F29" s="116">
        <f t="shared" si="0"/>
        <v>-0.47859999999999969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01'!CG29</f>
        <v>0</v>
      </c>
      <c r="E30" s="161">
        <f>'Bieu 01'!CJ29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01'!CG30</f>
        <v>0.36059999999999998</v>
      </c>
      <c r="E31" s="161">
        <f>'Bieu 01'!CJ30</f>
        <v>1.1300000000000001</v>
      </c>
      <c r="F31" s="116">
        <f t="shared" si="0"/>
        <v>0.76940000000000008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01'!CG31</f>
        <v>7.3994</v>
      </c>
      <c r="E32" s="161">
        <f>'Bieu 01'!CJ31</f>
        <v>8.6</v>
      </c>
      <c r="F32" s="116">
        <f t="shared" si="0"/>
        <v>1.2005999999999997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01'!CG32</f>
        <v>2.1297000000000001</v>
      </c>
      <c r="E33" s="161">
        <f>'Bieu 01'!CJ32</f>
        <v>4.51</v>
      </c>
      <c r="F33" s="116">
        <f t="shared" si="0"/>
        <v>2.3802999999999996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01'!CG33</f>
        <v>0</v>
      </c>
      <c r="E34" s="161">
        <f>'Bieu 01'!CJ33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01'!CG34</f>
        <v>0</v>
      </c>
      <c r="E35" s="161">
        <f>'Bieu 01'!CJ34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01'!CG35</f>
        <v>0</v>
      </c>
      <c r="E36" s="161">
        <f>'Bieu 01'!CJ35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01'!CG36</f>
        <v>0</v>
      </c>
      <c r="E37" s="161">
        <f>'Bieu 01'!CJ36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01'!CG37</f>
        <v>0</v>
      </c>
      <c r="E38" s="161">
        <f>'Bieu 01'!CJ37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01'!CG38</f>
        <v>24.8352</v>
      </c>
      <c r="E39" s="162">
        <f>'Bieu 01'!CJ38</f>
        <v>71.22</v>
      </c>
      <c r="F39" s="118">
        <f t="shared" si="0"/>
        <v>46.384799999999998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01'!CG39</f>
        <v>0</v>
      </c>
      <c r="E40" s="161">
        <f>'Bieu 01'!CJ39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01'!CG40</f>
        <v>23.564900000000002</v>
      </c>
      <c r="E41" s="161">
        <f>'Bieu 01'!CJ40</f>
        <v>46.5</v>
      </c>
      <c r="F41" s="116">
        <f t="shared" si="0"/>
        <v>22.935099999999998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01'!CG41</f>
        <v>0</v>
      </c>
      <c r="E42" s="161">
        <f>'Bieu 01'!CJ41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01'!CG42</f>
        <v>0.49590000000000001</v>
      </c>
      <c r="E43" s="161">
        <f>'Bieu 01'!CJ42</f>
        <v>8.2999999999999989</v>
      </c>
      <c r="F43" s="116">
        <f t="shared" si="0"/>
        <v>7.8040999999999991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01'!CG43</f>
        <v>0</v>
      </c>
      <c r="E44" s="161">
        <f>'Bieu 01'!CJ43</f>
        <v>2.96</v>
      </c>
      <c r="F44" s="116">
        <f t="shared" si="0"/>
        <v>2.96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01'!CG44</f>
        <v>0.77439999999999998</v>
      </c>
      <c r="E45" s="161">
        <f>'Bieu 01'!CJ44</f>
        <v>13.460000000000003</v>
      </c>
      <c r="F45" s="116">
        <f t="shared" si="0"/>
        <v>12.685600000000003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01'!CG45</f>
        <v>218.4949</v>
      </c>
      <c r="E46" s="162">
        <f>'Bieu 01'!CJ45</f>
        <v>254.59999999999997</v>
      </c>
      <c r="F46" s="118">
        <f t="shared" si="0"/>
        <v>36.105099999999965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01'!CG46</f>
        <v>203.2998</v>
      </c>
      <c r="E47" s="161">
        <f>'Bieu 01'!CJ46</f>
        <v>226.48</v>
      </c>
      <c r="F47" s="116">
        <f t="shared" si="0"/>
        <v>23.180199999999985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01'!CG47</f>
        <v>9.2467000000000006</v>
      </c>
      <c r="E48" s="161">
        <f>'Bieu 01'!CJ47</f>
        <v>9.75</v>
      </c>
      <c r="F48" s="116">
        <f t="shared" si="0"/>
        <v>0.50329999999999941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01'!CG48</f>
        <v>0</v>
      </c>
      <c r="E49" s="161">
        <f>'Bieu 01'!CJ48</f>
        <v>0.04</v>
      </c>
      <c r="F49" s="116">
        <f t="shared" si="0"/>
        <v>0.04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01'!CG49</f>
        <v>0</v>
      </c>
      <c r="E50" s="161">
        <f>'Bieu 01'!CJ49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01'!CG50</f>
        <v>4.5178000000000003</v>
      </c>
      <c r="E51" s="161">
        <f>'Bieu 01'!CJ50</f>
        <v>10.79</v>
      </c>
      <c r="F51" s="116">
        <f t="shared" si="0"/>
        <v>6.2721999999999989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01'!CG51</f>
        <v>0</v>
      </c>
      <c r="E52" s="161">
        <f>'Bieu 01'!CJ51</f>
        <v>0.44</v>
      </c>
      <c r="F52" s="116">
        <f t="shared" si="0"/>
        <v>0.44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01'!CG52</f>
        <v>7.8299999999999995E-2</v>
      </c>
      <c r="E53" s="161">
        <f>'Bieu 01'!CJ52</f>
        <v>2.5700000000000003</v>
      </c>
      <c r="F53" s="116">
        <f t="shared" si="0"/>
        <v>2.4917000000000002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01'!CG53</f>
        <v>0.11210000000000001</v>
      </c>
      <c r="E54" s="161">
        <f>'Bieu 01'!CJ53</f>
        <v>0.14000000000000001</v>
      </c>
      <c r="F54" s="116">
        <f t="shared" si="0"/>
        <v>2.7900000000000008E-2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01'!CG54</f>
        <v>0.754</v>
      </c>
      <c r="E55" s="161">
        <f>'Bieu 01'!CJ54</f>
        <v>1.37</v>
      </c>
      <c r="F55" s="116">
        <f t="shared" si="0"/>
        <v>0.6160000000000001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01'!CG55</f>
        <v>0.48620000000000002</v>
      </c>
      <c r="E56" s="161">
        <f>'Bieu 01'!CJ55</f>
        <v>3.0200000000000005</v>
      </c>
      <c r="F56" s="116">
        <f t="shared" si="0"/>
        <v>2.5338000000000003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01'!CG56</f>
        <v>0.38019999999999998</v>
      </c>
      <c r="E57" s="162">
        <f>'Bieu 01'!CJ56</f>
        <v>0.78</v>
      </c>
      <c r="F57" s="118">
        <f t="shared" si="0"/>
        <v>0.39980000000000004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01'!CG57</f>
        <v>0</v>
      </c>
      <c r="E58" s="162">
        <f>'Bieu 01'!CJ57</f>
        <v>0.18000000000000002</v>
      </c>
      <c r="F58" s="118">
        <f t="shared" si="0"/>
        <v>0.18000000000000002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01'!CG58</f>
        <v>4.8064999999999998</v>
      </c>
      <c r="E59" s="162">
        <f>'Bieu 01'!CJ58</f>
        <v>6.3400000000000007</v>
      </c>
      <c r="F59" s="118">
        <f t="shared" si="0"/>
        <v>1.533500000000001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01'!CG59</f>
        <v>85.764799999999994</v>
      </c>
      <c r="E60" s="162">
        <f>'Bieu 01'!CJ59</f>
        <v>77.429999999999993</v>
      </c>
      <c r="F60" s="118">
        <f t="shared" si="0"/>
        <v>-8.3348000000000013</v>
      </c>
    </row>
    <row r="61" spans="1:6" ht="39" hidden="1" customHeight="1">
      <c r="A61" s="4" t="s">
        <v>165</v>
      </c>
      <c r="B61" s="14" t="s">
        <v>166</v>
      </c>
      <c r="C61" s="6" t="s">
        <v>167</v>
      </c>
      <c r="D61" s="161">
        <f>'Bieu 01'!CG60</f>
        <v>0</v>
      </c>
      <c r="E61" s="161">
        <f>'Bieu 01'!CJ60</f>
        <v>0</v>
      </c>
      <c r="F61" s="116">
        <f t="shared" si="0"/>
        <v>0</v>
      </c>
    </row>
    <row r="62" spans="1:6" ht="32.25" hidden="1" customHeight="1">
      <c r="A62" s="4" t="s">
        <v>168</v>
      </c>
      <c r="B62" s="14" t="s">
        <v>169</v>
      </c>
      <c r="C62" s="6" t="s">
        <v>170</v>
      </c>
      <c r="D62" s="161">
        <f>'Bieu 01'!CG61</f>
        <v>85.764799999999994</v>
      </c>
      <c r="E62" s="161">
        <f>'Bieu 01'!CJ61</f>
        <v>77.429999999999993</v>
      </c>
      <c r="F62" s="116">
        <f t="shared" si="0"/>
        <v>-8.3348000000000013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01'!CG62</f>
        <v>0</v>
      </c>
      <c r="E63" s="162">
        <f>'Bieu 01'!CJ62</f>
        <v>3.9999999999999994E-2</v>
      </c>
      <c r="F63" s="118">
        <f t="shared" si="0"/>
        <v>3.9999999999999994E-2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01'!CG63</f>
        <v>384.52330000000001</v>
      </c>
      <c r="E64" s="119">
        <f>'Bieu 01'!CJ63</f>
        <v>329.24000000000007</v>
      </c>
      <c r="F64" s="119">
        <f t="shared" si="0"/>
        <v>-55.28329999999994</v>
      </c>
    </row>
    <row r="65" spans="1:6" s="82" customFormat="1" ht="16.5" hidden="1" customHeight="1">
      <c r="A65" s="17"/>
      <c r="B65" s="8" t="s">
        <v>18</v>
      </c>
      <c r="C65" s="3"/>
      <c r="D65" s="161">
        <f>'Bieu 01'!CG64</f>
        <v>0</v>
      </c>
      <c r="E65" s="161">
        <f>'Bieu 01'!CJ64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01'!CG65</f>
        <v>0.70709999999999995</v>
      </c>
      <c r="E66" s="161">
        <f>'Bieu 01'!CJ65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01'!CG66</f>
        <v>21.159199999999998</v>
      </c>
      <c r="E67" s="161">
        <f>'Bieu 01'!CJ66</f>
        <v>-3.4499999999999993</v>
      </c>
      <c r="F67" s="116">
        <f t="shared" si="0"/>
        <v>-24.609199999999998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01'!CG67</f>
        <v>87.5839</v>
      </c>
      <c r="E68" s="161">
        <f>'Bieu 01'!CJ67</f>
        <v>59.28</v>
      </c>
      <c r="F68" s="116">
        <f t="shared" si="0"/>
        <v>-28.303899999999999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01'!CG68</f>
        <v>275.07310000000001</v>
      </c>
      <c r="E69" s="161">
        <f>'Bieu 01'!CJ68</f>
        <v>273.41000000000008</v>
      </c>
      <c r="F69" s="116">
        <f t="shared" si="0"/>
        <v>-1.663099999999929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01'!CG69</f>
        <v>0</v>
      </c>
      <c r="E70" s="161">
        <f>'Bieu 01'!CJ69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9"/>
  <dimension ref="A1:F70"/>
  <sheetViews>
    <sheetView workbookViewId="0">
      <selection activeCell="D30" sqref="D30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340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VuLe!A3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01'!CK7</f>
        <v>12929.022999999999</v>
      </c>
      <c r="E8" s="119">
        <f>'Bieu 01'!CN7</f>
        <v>12937.65</v>
      </c>
      <c r="F8" s="119">
        <f>E8-D8</f>
        <v>8.6270000000004075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01'!CK8</f>
        <v>808.62139999999999</v>
      </c>
      <c r="E9" s="161">
        <f>'Bieu 01'!CN8</f>
        <v>767.62999999999988</v>
      </c>
      <c r="F9" s="116">
        <f t="shared" ref="F9:F70" si="0">E9-D9</f>
        <v>-40.991400000000112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01'!CK9</f>
        <v>581.18669999999997</v>
      </c>
      <c r="E10" s="163">
        <f>'Bieu 01'!CN9</f>
        <v>563.25999999999988</v>
      </c>
      <c r="F10" s="112">
        <f t="shared" si="0"/>
        <v>-17.926700000000096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01'!CK10</f>
        <v>227.43469999999999</v>
      </c>
      <c r="E11" s="163">
        <f>'Bieu 01'!CN10</f>
        <v>204.37</v>
      </c>
      <c r="F11" s="112">
        <f t="shared" si="0"/>
        <v>-23.064699999999988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01'!CK11</f>
        <v>322.93669999999997</v>
      </c>
      <c r="E12" s="161">
        <f>'Bieu 01'!CN11</f>
        <v>316.80999999999995</v>
      </c>
      <c r="F12" s="116">
        <f t="shared" si="0"/>
        <v>-6.126700000000028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01'!CK12</f>
        <v>199.19149999999999</v>
      </c>
      <c r="E13" s="161">
        <f>'Bieu 01'!CN12</f>
        <v>222.49999999999997</v>
      </c>
      <c r="F13" s="117">
        <f t="shared" si="0"/>
        <v>23.308499999999981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01'!CK13</f>
        <v>0</v>
      </c>
      <c r="E14" s="161">
        <f>'Bieu 01'!CN13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01'!CK14</f>
        <v>1942.9086</v>
      </c>
      <c r="E15" s="161">
        <f>'Bieu 01'!CN14</f>
        <v>1944.25</v>
      </c>
      <c r="F15" s="116">
        <f t="shared" si="0"/>
        <v>1.3414000000000215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01'!CK15</f>
        <v>9631.2590999999993</v>
      </c>
      <c r="E16" s="161">
        <f>'Bieu 01'!CN15</f>
        <v>9630.77</v>
      </c>
      <c r="F16" s="116">
        <f t="shared" si="0"/>
        <v>-0.48909999999887077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01'!CK16</f>
        <v>3710.9767000000002</v>
      </c>
      <c r="E17" s="163">
        <f>'Bieu 01'!CN16</f>
        <v>3754.81</v>
      </c>
      <c r="F17" s="112">
        <f t="shared" si="0"/>
        <v>43.833299999999781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01'!CK17</f>
        <v>24.105699999999999</v>
      </c>
      <c r="E18" s="161">
        <f>'Bieu 01'!CN17</f>
        <v>34.4</v>
      </c>
      <c r="F18" s="116">
        <f t="shared" si="0"/>
        <v>10.2943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01'!CK18</f>
        <v>0</v>
      </c>
      <c r="E19" s="161">
        <f>'Bieu 01'!CN18</f>
        <v>15.29</v>
      </c>
      <c r="F19" s="116">
        <f t="shared" si="0"/>
        <v>15.29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01'!CK19</f>
        <v>0</v>
      </c>
      <c r="E20" s="161">
        <f>'Bieu 01'!CN19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01'!CK20</f>
        <v>0</v>
      </c>
      <c r="E21" s="161">
        <f>'Bieu 01'!CN20</f>
        <v>6</v>
      </c>
      <c r="F21" s="116">
        <f t="shared" si="0"/>
        <v>6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01'!CK21</f>
        <v>572.75319999999999</v>
      </c>
      <c r="E22" s="119">
        <f>'Bieu 01'!CN21</f>
        <v>623.41</v>
      </c>
      <c r="F22" s="119">
        <f t="shared" si="0"/>
        <v>50.656799999999976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01'!CK22</f>
        <v>157.0951</v>
      </c>
      <c r="E23" s="161">
        <f>'Bieu 01'!CN22</f>
        <v>160.24</v>
      </c>
      <c r="F23" s="116">
        <f t="shared" si="0"/>
        <v>3.1449000000000069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01'!CK23</f>
        <v>0</v>
      </c>
      <c r="E24" s="161">
        <f>'Bieu 01'!CN23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01'!CK24</f>
        <v>1.4325000000000001</v>
      </c>
      <c r="E25" s="161">
        <f>'Bieu 01'!CN24</f>
        <v>5.77</v>
      </c>
      <c r="F25" s="116">
        <f t="shared" si="0"/>
        <v>4.3374999999999995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01'!CK25</f>
        <v>6.2E-2</v>
      </c>
      <c r="E26" s="161">
        <f>'Bieu 01'!CN25</f>
        <v>1.4200000000000002</v>
      </c>
      <c r="F26" s="116">
        <f t="shared" si="0"/>
        <v>1.3580000000000001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01'!CK26</f>
        <v>0.1545</v>
      </c>
      <c r="E27" s="161">
        <f>'Bieu 01'!CN26</f>
        <v>1.41</v>
      </c>
      <c r="F27" s="116">
        <f t="shared" si="0"/>
        <v>1.2554999999999998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01'!CK27</f>
        <v>11.211000000000002</v>
      </c>
      <c r="E28" s="162">
        <f>'Bieu 01'!CN27</f>
        <v>13.67</v>
      </c>
      <c r="F28" s="118">
        <f t="shared" si="0"/>
        <v>2.4589999999999979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01'!CK28</f>
        <v>2.7703000000000002</v>
      </c>
      <c r="E29" s="161">
        <f>'Bieu 01'!CN28</f>
        <v>2.77</v>
      </c>
      <c r="F29" s="116">
        <f t="shared" si="0"/>
        <v>-3.00000000000189E-4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01'!CK29</f>
        <v>0</v>
      </c>
      <c r="E30" s="161">
        <f>'Bieu 01'!CN29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01'!CK30</f>
        <v>1.0052000000000001</v>
      </c>
      <c r="E31" s="161">
        <f>'Bieu 01'!CN30</f>
        <v>1.1600000000000001</v>
      </c>
      <c r="F31" s="116">
        <f t="shared" si="0"/>
        <v>0.15480000000000005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01'!CK31</f>
        <v>6.2743000000000002</v>
      </c>
      <c r="E32" s="161">
        <f>'Bieu 01'!CN31</f>
        <v>6.77</v>
      </c>
      <c r="F32" s="116">
        <f t="shared" si="0"/>
        <v>0.49569999999999936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01'!CK32</f>
        <v>1.1612</v>
      </c>
      <c r="E33" s="161">
        <f>'Bieu 01'!CN32</f>
        <v>2.97</v>
      </c>
      <c r="F33" s="116">
        <f t="shared" si="0"/>
        <v>1.8088000000000002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01'!CK33</f>
        <v>0</v>
      </c>
      <c r="E34" s="161">
        <f>'Bieu 01'!CN33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01'!CK34</f>
        <v>0</v>
      </c>
      <c r="E35" s="161">
        <f>'Bieu 01'!CN34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01'!CK35</f>
        <v>0</v>
      </c>
      <c r="E36" s="161">
        <f>'Bieu 01'!CN35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01'!CK36</f>
        <v>0</v>
      </c>
      <c r="E37" s="161">
        <f>'Bieu 01'!CN36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01'!CK37</f>
        <v>0</v>
      </c>
      <c r="E38" s="161">
        <f>'Bieu 01'!CN37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01'!CK38</f>
        <v>0.64949999999999997</v>
      </c>
      <c r="E39" s="162">
        <f>'Bieu 01'!CN38</f>
        <v>30.359999999999996</v>
      </c>
      <c r="F39" s="118">
        <f t="shared" si="0"/>
        <v>29.710499999999996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01'!CK39</f>
        <v>0</v>
      </c>
      <c r="E40" s="161">
        <f>'Bieu 01'!CN39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01'!CK40</f>
        <v>0</v>
      </c>
      <c r="E41" s="161">
        <f>'Bieu 01'!CN40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01'!CK41</f>
        <v>0</v>
      </c>
      <c r="E42" s="161">
        <f>'Bieu 01'!CN41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01'!CK42</f>
        <v>0.13189999999999999</v>
      </c>
      <c r="E43" s="161">
        <f>'Bieu 01'!CN42</f>
        <v>23.09</v>
      </c>
      <c r="F43" s="116">
        <f t="shared" si="0"/>
        <v>22.958099999999998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01'!CK43</f>
        <v>0.51759999999999995</v>
      </c>
      <c r="E44" s="161">
        <f>'Bieu 01'!CN43</f>
        <v>2.6399999999999988</v>
      </c>
      <c r="F44" s="116">
        <f t="shared" si="0"/>
        <v>2.122399999999999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01'!CK44</f>
        <v>0</v>
      </c>
      <c r="E45" s="161">
        <f>'Bieu 01'!CN44</f>
        <v>4.629999999999999</v>
      </c>
      <c r="F45" s="116">
        <f t="shared" si="0"/>
        <v>4.629999999999999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01'!CK45</f>
        <v>235.50489999999999</v>
      </c>
      <c r="E46" s="162">
        <f>'Bieu 01'!CN45</f>
        <v>250.76</v>
      </c>
      <c r="F46" s="118">
        <f t="shared" si="0"/>
        <v>15.255099999999999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01'!CK46</f>
        <v>216.489</v>
      </c>
      <c r="E47" s="161">
        <f>'Bieu 01'!CN46</f>
        <v>223.86</v>
      </c>
      <c r="F47" s="116">
        <f t="shared" si="0"/>
        <v>7.3710000000000093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01'!CK47</f>
        <v>14.6485</v>
      </c>
      <c r="E48" s="161">
        <f>'Bieu 01'!CN47</f>
        <v>14.95</v>
      </c>
      <c r="F48" s="116">
        <f t="shared" si="0"/>
        <v>0.30149999999999899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01'!CK48</f>
        <v>0</v>
      </c>
      <c r="E49" s="161">
        <f>'Bieu 01'!CN48</f>
        <v>0.06</v>
      </c>
      <c r="F49" s="116">
        <f t="shared" si="0"/>
        <v>0.06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01'!CK49</f>
        <v>0</v>
      </c>
      <c r="E50" s="161">
        <f>'Bieu 01'!CN49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01'!CK50</f>
        <v>0.1203</v>
      </c>
      <c r="E51" s="161">
        <f>'Bieu 01'!CN50</f>
        <v>0.12</v>
      </c>
      <c r="F51" s="116">
        <f t="shared" si="0"/>
        <v>-3.0000000000000859E-4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01'!CK51</f>
        <v>3.6375999999999999</v>
      </c>
      <c r="E52" s="161">
        <f>'Bieu 01'!CN51</f>
        <v>4.09</v>
      </c>
      <c r="F52" s="116">
        <f t="shared" si="0"/>
        <v>0.45239999999999991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01'!CK52</f>
        <v>3.5700000000000003E-2</v>
      </c>
      <c r="E53" s="161">
        <f>'Bieu 01'!CN52</f>
        <v>5.9000000000000012</v>
      </c>
      <c r="F53" s="116">
        <f t="shared" si="0"/>
        <v>5.864300000000001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01'!CK53</f>
        <v>1.7100000000000001E-2</v>
      </c>
      <c r="E54" s="161">
        <f>'Bieu 01'!CN53</f>
        <v>7.0000000000000007E-2</v>
      </c>
      <c r="F54" s="116">
        <f t="shared" si="0"/>
        <v>5.2900000000000003E-2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01'!CK54</f>
        <v>0.55669999999999997</v>
      </c>
      <c r="E55" s="161">
        <f>'Bieu 01'!CN54</f>
        <v>0.67</v>
      </c>
      <c r="F55" s="116">
        <f t="shared" si="0"/>
        <v>0.11330000000000007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01'!CK55</f>
        <v>0</v>
      </c>
      <c r="E56" s="161">
        <f>'Bieu 01'!CN55</f>
        <v>1.04</v>
      </c>
      <c r="F56" s="116">
        <f t="shared" si="0"/>
        <v>1.04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01'!CK56</f>
        <v>0</v>
      </c>
      <c r="E57" s="162">
        <f>'Bieu 01'!CN56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01'!CK57</f>
        <v>0.11070000000000001</v>
      </c>
      <c r="E58" s="162">
        <f>'Bieu 01'!CN57</f>
        <v>0.19</v>
      </c>
      <c r="F58" s="118">
        <f t="shared" si="0"/>
        <v>7.9299999999999995E-2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01'!CK58</f>
        <v>5.2492000000000001</v>
      </c>
      <c r="E59" s="162">
        <f>'Bieu 01'!CN58</f>
        <v>5.17</v>
      </c>
      <c r="F59" s="118">
        <f t="shared" si="0"/>
        <v>-7.9200000000000159E-2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01'!CK59</f>
        <v>161.22880000000001</v>
      </c>
      <c r="E60" s="162">
        <f>'Bieu 01'!CN59</f>
        <v>152.4</v>
      </c>
      <c r="F60" s="118">
        <f t="shared" si="0"/>
        <v>-8.8288000000000011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01'!CK60</f>
        <v>0</v>
      </c>
      <c r="E61" s="162">
        <f>'Bieu 01'!CN60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01'!CK61</f>
        <v>161.22880000000001</v>
      </c>
      <c r="E62" s="162">
        <f>'Bieu 01'!CN61</f>
        <v>152.4</v>
      </c>
      <c r="F62" s="118">
        <f t="shared" si="0"/>
        <v>-8.8288000000000011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01'!CK62</f>
        <v>5.5E-2</v>
      </c>
      <c r="E63" s="162">
        <f>'Bieu 01'!CN62</f>
        <v>2.02</v>
      </c>
      <c r="F63" s="118">
        <f t="shared" si="0"/>
        <v>1.9650000000000001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01'!CK63</f>
        <v>229.39359999999999</v>
      </c>
      <c r="E64" s="119">
        <f>'Bieu 01'!CN63</f>
        <v>170.10999999999996</v>
      </c>
      <c r="F64" s="119">
        <f t="shared" si="0"/>
        <v>-59.283600000000035</v>
      </c>
    </row>
    <row r="65" spans="1:6" s="82" customFormat="1" ht="16.5" hidden="1" customHeight="1">
      <c r="A65" s="17"/>
      <c r="B65" s="8" t="s">
        <v>18</v>
      </c>
      <c r="C65" s="3"/>
      <c r="D65" s="161">
        <f>'Bieu 01'!CK64</f>
        <v>0</v>
      </c>
      <c r="E65" s="161">
        <f>'Bieu 01'!CN64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01'!CK65</f>
        <v>0</v>
      </c>
      <c r="E66" s="161">
        <f>'Bieu 01'!CN65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01'!CK66</f>
        <v>39.109299999999998</v>
      </c>
      <c r="E67" s="161">
        <f>'Bieu 01'!CN66</f>
        <v>15.400000000000002</v>
      </c>
      <c r="F67" s="116">
        <f t="shared" si="0"/>
        <v>-23.709299999999995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01'!CK67</f>
        <v>110.87990000000001</v>
      </c>
      <c r="E68" s="161">
        <f>'Bieu 01'!CN67</f>
        <v>75.309999999999988</v>
      </c>
      <c r="F68" s="116">
        <f t="shared" si="0"/>
        <v>-35.569900000000018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01'!CK68</f>
        <v>79.404399999999995</v>
      </c>
      <c r="E69" s="161">
        <f>'Bieu 01'!CN68</f>
        <v>79.399999999999977</v>
      </c>
      <c r="F69" s="116">
        <f t="shared" si="0"/>
        <v>-4.4000000000181672E-3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01'!CK69</f>
        <v>0</v>
      </c>
      <c r="E70" s="161">
        <f>'Bieu 01'!CN69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3"/>
  <dimension ref="A1:F70"/>
  <sheetViews>
    <sheetView workbookViewId="0">
      <selection activeCell="B13" sqref="B13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TanTri!A3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01'!CO7</f>
        <v>7426.6995999999999</v>
      </c>
      <c r="E8" s="119">
        <f>'Bieu 01'!CR7</f>
        <v>7328.38</v>
      </c>
      <c r="F8" s="119">
        <f>E8-D8</f>
        <v>-98.319599999999809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01'!CO8</f>
        <v>443.73989999999998</v>
      </c>
      <c r="E9" s="161">
        <f>'Bieu 01'!CR8</f>
        <v>414.03999999999996</v>
      </c>
      <c r="F9" s="116">
        <f t="shared" ref="F9:F70" si="0">E9-D9</f>
        <v>-29.699900000000014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01'!CO9</f>
        <v>225.68549999999999</v>
      </c>
      <c r="E10" s="163">
        <f>'Bieu 01'!CR9</f>
        <v>205.85</v>
      </c>
      <c r="F10" s="112">
        <f t="shared" si="0"/>
        <v>-19.835499999999996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01'!CO10</f>
        <v>218.05439999999999</v>
      </c>
      <c r="E11" s="163">
        <f>'Bieu 01'!CR10</f>
        <v>208.19</v>
      </c>
      <c r="F11" s="112">
        <f t="shared" si="0"/>
        <v>-9.8643999999999892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01'!CO11</f>
        <v>380.39609999999999</v>
      </c>
      <c r="E12" s="161">
        <f>'Bieu 01'!CR11</f>
        <v>330.59899999999999</v>
      </c>
      <c r="F12" s="116">
        <f t="shared" si="0"/>
        <v>-49.7971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01'!CO12</f>
        <v>144.10149999999999</v>
      </c>
      <c r="E13" s="161">
        <f>'Bieu 01'!CR12</f>
        <v>139.47999999999999</v>
      </c>
      <c r="F13" s="117">
        <f t="shared" si="0"/>
        <v>-4.6214999999999975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01'!CO13</f>
        <v>0</v>
      </c>
      <c r="E14" s="161">
        <f>'Bieu 01'!CR13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01'!CO14</f>
        <v>1036.7184999999999</v>
      </c>
      <c r="E15" s="161">
        <f>'Bieu 01'!CR14</f>
        <v>1134.26</v>
      </c>
      <c r="F15" s="116">
        <f t="shared" si="0"/>
        <v>97.541500000000042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01'!CO15</f>
        <v>5406.8308999999999</v>
      </c>
      <c r="E16" s="161">
        <f>'Bieu 01'!CR15</f>
        <v>5272.57</v>
      </c>
      <c r="F16" s="116">
        <f t="shared" si="0"/>
        <v>-134.26090000000022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01'!CO16</f>
        <v>1891.7121999999999</v>
      </c>
      <c r="E17" s="163">
        <f>'Bieu 01'!CR16</f>
        <v>1777.1</v>
      </c>
      <c r="F17" s="112">
        <f t="shared" si="0"/>
        <v>-114.61220000000003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01'!CO17</f>
        <v>14.3413</v>
      </c>
      <c r="E18" s="161">
        <f>'Bieu 01'!CR17</f>
        <v>15.1</v>
      </c>
      <c r="F18" s="116">
        <f t="shared" si="0"/>
        <v>0.75869999999999926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01'!CO18</f>
        <v>0</v>
      </c>
      <c r="E19" s="161">
        <f>'Bieu 01'!CR18</f>
        <v>21.811</v>
      </c>
      <c r="F19" s="116">
        <f t="shared" si="0"/>
        <v>21.811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01'!CO19</f>
        <v>0</v>
      </c>
      <c r="E20" s="161">
        <f>'Bieu 01'!CR19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01'!CO20</f>
        <v>0.57140000000000002</v>
      </c>
      <c r="E21" s="161">
        <f>'Bieu 01'!CR20</f>
        <v>0.52</v>
      </c>
      <c r="F21" s="116">
        <f t="shared" si="0"/>
        <v>-5.1400000000000001E-2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01'!CO21</f>
        <v>553.28129999999999</v>
      </c>
      <c r="E22" s="119">
        <f>'Bieu 01'!CR21</f>
        <v>708.05009999999993</v>
      </c>
      <c r="F22" s="119">
        <f t="shared" si="0"/>
        <v>154.76879999999994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01'!CO22</f>
        <v>59.296999999999997</v>
      </c>
      <c r="E23" s="161">
        <f>'Bieu 01'!CR22</f>
        <v>144.62</v>
      </c>
      <c r="F23" s="116">
        <f t="shared" si="0"/>
        <v>85.323000000000008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01'!CO23</f>
        <v>58.133699999999997</v>
      </c>
      <c r="E24" s="161">
        <f>'Bieu 01'!CR23</f>
        <v>0</v>
      </c>
      <c r="F24" s="116">
        <f t="shared" si="0"/>
        <v>-58.133699999999997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01'!CO24</f>
        <v>4.2554999999999996</v>
      </c>
      <c r="E25" s="161">
        <f>'Bieu 01'!CR24</f>
        <v>5.0301</v>
      </c>
      <c r="F25" s="116">
        <f t="shared" si="0"/>
        <v>0.7746000000000004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01'!CO25</f>
        <v>1.7775000000000001</v>
      </c>
      <c r="E26" s="161">
        <f>'Bieu 01'!CR25</f>
        <v>20.28</v>
      </c>
      <c r="F26" s="116">
        <f t="shared" si="0"/>
        <v>18.502500000000001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01'!CO26</f>
        <v>1.4873000000000001</v>
      </c>
      <c r="E27" s="161">
        <f>'Bieu 01'!CR26</f>
        <v>2.2999999999999998</v>
      </c>
      <c r="F27" s="116">
        <f t="shared" si="0"/>
        <v>0.81269999999999976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01'!CO27</f>
        <v>19.660799999999998</v>
      </c>
      <c r="E28" s="162">
        <f>'Bieu 01'!CR27</f>
        <v>25.68</v>
      </c>
      <c r="F28" s="118">
        <f t="shared" si="0"/>
        <v>6.0192000000000014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01'!CO28</f>
        <v>4.8224</v>
      </c>
      <c r="E29" s="161">
        <f>'Bieu 01'!CR28</f>
        <v>5.79</v>
      </c>
      <c r="F29" s="116">
        <f t="shared" si="0"/>
        <v>0.96760000000000002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01'!CO29</f>
        <v>0</v>
      </c>
      <c r="E30" s="161">
        <f>'Bieu 01'!CR29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01'!CO30</f>
        <v>1.8773</v>
      </c>
      <c r="E31" s="161">
        <f>'Bieu 01'!CR30</f>
        <v>2.35</v>
      </c>
      <c r="F31" s="116">
        <f t="shared" si="0"/>
        <v>0.47270000000000012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01'!CO31</f>
        <v>8.4827999999999992</v>
      </c>
      <c r="E32" s="161">
        <f>'Bieu 01'!CR31</f>
        <v>10.27</v>
      </c>
      <c r="F32" s="116">
        <f t="shared" si="0"/>
        <v>1.7872000000000003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01'!CO32</f>
        <v>4.4782999999999999</v>
      </c>
      <c r="E33" s="161">
        <f>'Bieu 01'!CR32</f>
        <v>6</v>
      </c>
      <c r="F33" s="116">
        <f t="shared" si="0"/>
        <v>1.5217000000000001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01'!CO33</f>
        <v>0</v>
      </c>
      <c r="E34" s="161">
        <f>'Bieu 01'!CR33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01'!CO34</f>
        <v>0</v>
      </c>
      <c r="E35" s="161">
        <f>'Bieu 01'!CR34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01'!CO35</f>
        <v>0</v>
      </c>
      <c r="E36" s="161">
        <f>'Bieu 01'!CR35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01'!CO36</f>
        <v>0</v>
      </c>
      <c r="E37" s="161">
        <f>'Bieu 01'!CR36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01'!CO37</f>
        <v>0</v>
      </c>
      <c r="E38" s="161">
        <f>'Bieu 01'!CR37</f>
        <v>1.24</v>
      </c>
      <c r="F38" s="116">
        <f t="shared" si="0"/>
        <v>1.24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01'!CO38</f>
        <v>7.3719000000000001</v>
      </c>
      <c r="E39" s="162">
        <f>'Bieu 01'!CR38</f>
        <v>49.6</v>
      </c>
      <c r="F39" s="118">
        <f t="shared" si="0"/>
        <v>42.228099999999998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01'!CO39</f>
        <v>0</v>
      </c>
      <c r="E40" s="161">
        <f>'Bieu 01'!CR39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01'!CO40</f>
        <v>0</v>
      </c>
      <c r="E41" s="161">
        <f>'Bieu 01'!CR40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01'!CO41</f>
        <v>0</v>
      </c>
      <c r="E42" s="161">
        <f>'Bieu 01'!CR41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01'!CO42</f>
        <v>1.6093999999999999</v>
      </c>
      <c r="E43" s="161">
        <f>'Bieu 01'!CR42</f>
        <v>14.870000000000001</v>
      </c>
      <c r="F43" s="116">
        <f t="shared" si="0"/>
        <v>13.2606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01'!CO43</f>
        <v>0.32150000000000001</v>
      </c>
      <c r="E44" s="161">
        <f>'Bieu 01'!CR43</f>
        <v>18.27</v>
      </c>
      <c r="F44" s="116">
        <f t="shared" si="0"/>
        <v>17.948499999999999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01'!CO44</f>
        <v>5.4409999999999998</v>
      </c>
      <c r="E45" s="161">
        <f>'Bieu 01'!CR44</f>
        <v>16.46</v>
      </c>
      <c r="F45" s="116">
        <f t="shared" si="0"/>
        <v>11.019000000000002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01'!CO45</f>
        <v>227.24489999999997</v>
      </c>
      <c r="E46" s="162">
        <f>'Bieu 01'!CR45</f>
        <v>288.53999999999996</v>
      </c>
      <c r="F46" s="118">
        <f t="shared" si="0"/>
        <v>61.295099999999991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01'!CO46</f>
        <v>196.04599999999999</v>
      </c>
      <c r="E47" s="161">
        <f>'Bieu 01'!CR46</f>
        <v>247.73</v>
      </c>
      <c r="F47" s="116">
        <f t="shared" si="0"/>
        <v>51.683999999999997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01'!CO47</f>
        <v>14.486700000000001</v>
      </c>
      <c r="E48" s="161">
        <f>'Bieu 01'!CR47</f>
        <v>15.33</v>
      </c>
      <c r="F48" s="116">
        <f t="shared" si="0"/>
        <v>0.84329999999999927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01'!CO48</f>
        <v>0.114</v>
      </c>
      <c r="E49" s="161">
        <f>'Bieu 01'!CR48</f>
        <v>0.34</v>
      </c>
      <c r="F49" s="116">
        <f t="shared" si="0"/>
        <v>0.22600000000000003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01'!CO49</f>
        <v>0</v>
      </c>
      <c r="E50" s="161">
        <f>'Bieu 01'!CR49</f>
        <v>0.56000000000000005</v>
      </c>
      <c r="F50" s="116">
        <f t="shared" si="0"/>
        <v>0.56000000000000005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01'!CO50</f>
        <v>2.9645000000000001</v>
      </c>
      <c r="E51" s="161">
        <f>'Bieu 01'!CR50</f>
        <v>2.96</v>
      </c>
      <c r="F51" s="116">
        <f t="shared" si="0"/>
        <v>-4.5000000000001705E-3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01'!CO51</f>
        <v>9.2050999999999998</v>
      </c>
      <c r="E52" s="161">
        <f>'Bieu 01'!CR51</f>
        <v>13.39</v>
      </c>
      <c r="F52" s="116">
        <f t="shared" si="0"/>
        <v>4.1849000000000007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01'!CO52</f>
        <v>0.81369999999999998</v>
      </c>
      <c r="E53" s="161">
        <f>'Bieu 01'!CR52</f>
        <v>4.6000000000000014</v>
      </c>
      <c r="F53" s="116">
        <f t="shared" si="0"/>
        <v>3.7863000000000016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01'!CO53</f>
        <v>0.29670000000000002</v>
      </c>
      <c r="E54" s="161">
        <f>'Bieu 01'!CR53</f>
        <v>0.31</v>
      </c>
      <c r="F54" s="116">
        <f t="shared" si="0"/>
        <v>1.3299999999999979E-2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01'!CO54</f>
        <v>2.8611</v>
      </c>
      <c r="E55" s="161">
        <f>'Bieu 01'!CR54</f>
        <v>2.86</v>
      </c>
      <c r="F55" s="116">
        <f t="shared" si="0"/>
        <v>-1.1000000000001009E-3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01'!CO55</f>
        <v>0.45710000000000001</v>
      </c>
      <c r="E56" s="161">
        <f>'Bieu 01'!CR55</f>
        <v>0.46</v>
      </c>
      <c r="F56" s="116">
        <f t="shared" si="0"/>
        <v>2.9000000000000137E-3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01'!CO56</f>
        <v>0</v>
      </c>
      <c r="E57" s="162">
        <f>'Bieu 01'!CR56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01'!CO57</f>
        <v>0.6552</v>
      </c>
      <c r="E58" s="162">
        <f>'Bieu 01'!CR57</f>
        <v>1.2</v>
      </c>
      <c r="F58" s="118">
        <f t="shared" si="0"/>
        <v>0.54479999999999995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01'!CO58</f>
        <v>11.0435</v>
      </c>
      <c r="E59" s="162">
        <f>'Bieu 01'!CR58</f>
        <v>14.51</v>
      </c>
      <c r="F59" s="118">
        <f t="shared" si="0"/>
        <v>3.4664999999999999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01'!CO59</f>
        <v>162.35399999999998</v>
      </c>
      <c r="E60" s="162">
        <f>'Bieu 01'!CR59</f>
        <v>155.99</v>
      </c>
      <c r="F60" s="118">
        <f t="shared" si="0"/>
        <v>-6.3639999999999759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01'!CO60</f>
        <v>0.12139999999999999</v>
      </c>
      <c r="E61" s="162">
        <f>'Bieu 01'!CR60</f>
        <v>0.12000000000000011</v>
      </c>
      <c r="F61" s="118">
        <f t="shared" si="0"/>
        <v>-1.3999999999998874E-3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01'!CO61</f>
        <v>162.23259999999999</v>
      </c>
      <c r="E62" s="162">
        <f>'Bieu 01'!CR61</f>
        <v>155.87</v>
      </c>
      <c r="F62" s="118">
        <f t="shared" si="0"/>
        <v>-6.3625999999999863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01'!CO62</f>
        <v>0</v>
      </c>
      <c r="E63" s="162">
        <f>'Bieu 01'!CR62</f>
        <v>0.3</v>
      </c>
      <c r="F63" s="118">
        <f t="shared" si="0"/>
        <v>0.3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01'!CO63</f>
        <v>861.38869999999997</v>
      </c>
      <c r="E64" s="119">
        <f>'Bieu 01'!CR63</f>
        <v>804.93999999999983</v>
      </c>
      <c r="F64" s="119">
        <f t="shared" si="0"/>
        <v>-56.448700000000144</v>
      </c>
    </row>
    <row r="65" spans="1:6" s="82" customFormat="1" ht="16.5" hidden="1" customHeight="1">
      <c r="A65" s="17"/>
      <c r="B65" s="8" t="s">
        <v>18</v>
      </c>
      <c r="C65" s="3"/>
      <c r="D65" s="119">
        <f>'Bieu 01'!CO64</f>
        <v>0</v>
      </c>
      <c r="E65" s="119">
        <f>'Bieu 01'!CR64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19">
        <f>'Bieu 01'!CO65</f>
        <v>3.5049999999999999</v>
      </c>
      <c r="E66" s="119">
        <f>'Bieu 01'!CR65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19">
        <f>'Bieu 01'!CO66</f>
        <v>15.740600000000001</v>
      </c>
      <c r="E67" s="119">
        <f>'Bieu 01'!CR66</f>
        <v>5.7100000000000009</v>
      </c>
      <c r="F67" s="116">
        <f t="shared" si="0"/>
        <v>-10.0306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19">
        <f>'Bieu 01'!CO67</f>
        <v>175.14599999999999</v>
      </c>
      <c r="E68" s="119">
        <f>'Bieu 01'!CR67</f>
        <v>132.22999999999999</v>
      </c>
      <c r="F68" s="116">
        <f t="shared" si="0"/>
        <v>-42.915999999999997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19">
        <f>'Bieu 01'!CO68</f>
        <v>666.99710000000005</v>
      </c>
      <c r="E69" s="119">
        <f>'Bieu 01'!CR68</f>
        <v>666.99999999999989</v>
      </c>
      <c r="F69" s="116">
        <f t="shared" si="0"/>
        <v>2.8999999998404746E-3</v>
      </c>
    </row>
    <row r="70" spans="1:6" ht="15" hidden="1">
      <c r="A70" s="4" t="s">
        <v>182</v>
      </c>
      <c r="B70" s="5" t="s">
        <v>183</v>
      </c>
      <c r="C70" s="4" t="s">
        <v>184</v>
      </c>
      <c r="D70" s="119">
        <f>'Bieu 01'!CO69</f>
        <v>0</v>
      </c>
      <c r="E70" s="119">
        <f>'Bieu 01'!CR69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4"/>
  <dimension ref="A1:F70"/>
  <sheetViews>
    <sheetView workbookViewId="0">
      <selection activeCell="D31" sqref="D31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V.Quan!A3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01'!CS7</f>
        <v>9076.9544000000005</v>
      </c>
      <c r="E8" s="119">
        <f>'Bieu 01'!CV7</f>
        <v>9030.1859999999997</v>
      </c>
      <c r="F8" s="119">
        <f>E8-D8</f>
        <v>-46.768400000000838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01'!CS8</f>
        <v>803.66890000000001</v>
      </c>
      <c r="E9" s="161">
        <f>'Bieu 01'!CV8</f>
        <v>772.64</v>
      </c>
      <c r="F9" s="116">
        <f t="shared" ref="F9:F70" si="0">E9-D9</f>
        <v>-31.028900000000021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01'!CS9</f>
        <v>732.56330000000003</v>
      </c>
      <c r="E10" s="163">
        <f>'Bieu 01'!CV9</f>
        <v>715.5</v>
      </c>
      <c r="F10" s="112">
        <f t="shared" si="0"/>
        <v>-17.063300000000027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01'!CS10</f>
        <v>71.105599999999995</v>
      </c>
      <c r="E11" s="163">
        <f>'Bieu 01'!CV10</f>
        <v>57.14</v>
      </c>
      <c r="F11" s="112">
        <f t="shared" si="0"/>
        <v>-13.965599999999995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01'!CS11</f>
        <v>759.64599999999996</v>
      </c>
      <c r="E12" s="161">
        <f>'Bieu 01'!CV11</f>
        <v>727.72</v>
      </c>
      <c r="F12" s="116">
        <f t="shared" si="0"/>
        <v>-31.925999999999931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01'!CS12</f>
        <v>152.72880000000001</v>
      </c>
      <c r="E13" s="161">
        <f>'Bieu 01'!CV12</f>
        <v>137.33599999999998</v>
      </c>
      <c r="F13" s="117">
        <f t="shared" si="0"/>
        <v>-15.392800000000022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01'!CS13</f>
        <v>0</v>
      </c>
      <c r="E14" s="161">
        <f>'Bieu 01'!CV13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01'!CS14</f>
        <v>2102.4560000000001</v>
      </c>
      <c r="E15" s="161">
        <f>'Bieu 01'!CV14</f>
        <v>2133.91</v>
      </c>
      <c r="F15" s="116">
        <f t="shared" si="0"/>
        <v>31.453999999999724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01'!CS15</f>
        <v>5233.4915000000001</v>
      </c>
      <c r="E16" s="161">
        <f>'Bieu 01'!CV15</f>
        <v>5201.83</v>
      </c>
      <c r="F16" s="116">
        <f t="shared" si="0"/>
        <v>-31.66150000000016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01'!CS16</f>
        <v>1886.8323</v>
      </c>
      <c r="E17" s="163">
        <f>'Bieu 01'!CV16</f>
        <v>1847.68</v>
      </c>
      <c r="F17" s="112">
        <f t="shared" si="0"/>
        <v>-39.152299999999968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01'!CS17</f>
        <v>23.640499999999999</v>
      </c>
      <c r="E18" s="161">
        <f>'Bieu 01'!CV17</f>
        <v>23.94</v>
      </c>
      <c r="F18" s="116">
        <f t="shared" si="0"/>
        <v>0.29950000000000188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01'!CS18</f>
        <v>0.65890000000000004</v>
      </c>
      <c r="E19" s="161">
        <f>'Bieu 01'!CV18</f>
        <v>32.409999999999997</v>
      </c>
      <c r="F19" s="116">
        <f t="shared" si="0"/>
        <v>31.751099999999997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01'!CS19</f>
        <v>0</v>
      </c>
      <c r="E20" s="161">
        <f>'Bieu 01'!CV19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01'!CS20</f>
        <v>0.66379999999999995</v>
      </c>
      <c r="E21" s="161">
        <f>'Bieu 01'!CV20</f>
        <v>0.4</v>
      </c>
      <c r="F21" s="116">
        <f t="shared" si="0"/>
        <v>-0.26379999999999992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01'!CS21</f>
        <v>728.77699999999993</v>
      </c>
      <c r="E22" s="119">
        <f>'Bieu 01'!CV21</f>
        <v>847.67</v>
      </c>
      <c r="F22" s="119">
        <f t="shared" si="0"/>
        <v>118.89300000000003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01'!CS22</f>
        <v>127.7829</v>
      </c>
      <c r="E23" s="161">
        <f>'Bieu 01'!CV22</f>
        <v>135.71</v>
      </c>
      <c r="F23" s="116">
        <f t="shared" si="0"/>
        <v>7.92710000000001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01'!CS23</f>
        <v>0</v>
      </c>
      <c r="E24" s="161">
        <f>'Bieu 01'!CV23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01'!CS24</f>
        <v>1.7243999999999999</v>
      </c>
      <c r="E25" s="161">
        <f>'Bieu 01'!CV24</f>
        <v>6.88</v>
      </c>
      <c r="F25" s="116">
        <f t="shared" si="0"/>
        <v>5.1555999999999997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01'!CS25</f>
        <v>3.2835999999999999</v>
      </c>
      <c r="E26" s="161">
        <f>'Bieu 01'!CV25</f>
        <v>23.69</v>
      </c>
      <c r="F26" s="116">
        <f t="shared" si="0"/>
        <v>20.406400000000001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01'!CS26</f>
        <v>2.0199999999999999E-2</v>
      </c>
      <c r="E27" s="161">
        <f>'Bieu 01'!CV26</f>
        <v>1.1599999999999999</v>
      </c>
      <c r="F27" s="116">
        <f t="shared" si="0"/>
        <v>1.1397999999999999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01'!CS27</f>
        <v>13.474399999999999</v>
      </c>
      <c r="E28" s="162">
        <f>'Bieu 01'!CV27</f>
        <v>19.5</v>
      </c>
      <c r="F28" s="118">
        <f t="shared" si="0"/>
        <v>6.0256000000000007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01'!CS28</f>
        <v>1.8055000000000001</v>
      </c>
      <c r="E29" s="161">
        <f>'Bieu 01'!CV28</f>
        <v>2.62</v>
      </c>
      <c r="F29" s="116">
        <f t="shared" si="0"/>
        <v>0.8145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01'!CS29</f>
        <v>0</v>
      </c>
      <c r="E30" s="161">
        <f>'Bieu 01'!CV29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01'!CS30</f>
        <v>0.90480000000000005</v>
      </c>
      <c r="E31" s="161">
        <f>'Bieu 01'!CV30</f>
        <v>1.1499999999999999</v>
      </c>
      <c r="F31" s="116">
        <f t="shared" si="0"/>
        <v>0.24519999999999986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01'!CS31</f>
        <v>7.8353000000000002</v>
      </c>
      <c r="E32" s="161">
        <f>'Bieu 01'!CV31</f>
        <v>11.19</v>
      </c>
      <c r="F32" s="116">
        <f t="shared" si="0"/>
        <v>3.3546999999999993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01'!CS32</f>
        <v>2.9287999999999998</v>
      </c>
      <c r="E33" s="161">
        <f>'Bieu 01'!CV32</f>
        <v>4.49</v>
      </c>
      <c r="F33" s="116">
        <f t="shared" si="0"/>
        <v>1.5612000000000004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01'!CS33</f>
        <v>0</v>
      </c>
      <c r="E34" s="161">
        <f>'Bieu 01'!CV33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01'!CS34</f>
        <v>0</v>
      </c>
      <c r="E35" s="161">
        <f>'Bieu 01'!CV34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01'!CS35</f>
        <v>0</v>
      </c>
      <c r="E36" s="161">
        <f>'Bieu 01'!CV35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01'!CS36</f>
        <v>0</v>
      </c>
      <c r="E37" s="161">
        <f>'Bieu 01'!CV36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01'!CS37</f>
        <v>0</v>
      </c>
      <c r="E38" s="161">
        <f>'Bieu 01'!CV37</f>
        <v>0.02</v>
      </c>
      <c r="F38" s="116">
        <f t="shared" si="0"/>
        <v>0.02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01'!CS38</f>
        <v>1.5734999999999999</v>
      </c>
      <c r="E39" s="162">
        <f>'Bieu 01'!CV38</f>
        <v>24.810000000000002</v>
      </c>
      <c r="F39" s="118">
        <f t="shared" si="0"/>
        <v>23.236500000000003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01'!CS39</f>
        <v>0</v>
      </c>
      <c r="E40" s="161">
        <f>'Bieu 01'!CV39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01'!CS40</f>
        <v>0</v>
      </c>
      <c r="E41" s="161">
        <f>'Bieu 01'!CV40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01'!CS41</f>
        <v>0</v>
      </c>
      <c r="E42" s="161">
        <f>'Bieu 01'!CV41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01'!CS42</f>
        <v>0.20530000000000001</v>
      </c>
      <c r="E43" s="161">
        <f>'Bieu 01'!CV42</f>
        <v>10.27</v>
      </c>
      <c r="F43" s="116">
        <f t="shared" si="0"/>
        <v>10.0647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01'!CS43</f>
        <v>0.87439999999999996</v>
      </c>
      <c r="E44" s="161">
        <f>'Bieu 01'!CV43</f>
        <v>2.81</v>
      </c>
      <c r="F44" s="116">
        <f t="shared" si="0"/>
        <v>1.9356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01'!CS44</f>
        <v>0.49380000000000002</v>
      </c>
      <c r="E45" s="161">
        <f>'Bieu 01'!CV44</f>
        <v>11.73</v>
      </c>
      <c r="F45" s="116">
        <f t="shared" si="0"/>
        <v>11.2362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01'!CS45</f>
        <v>301.52249999999992</v>
      </c>
      <c r="E46" s="162">
        <f>'Bieu 01'!CV45</f>
        <v>375.87</v>
      </c>
      <c r="F46" s="118">
        <f t="shared" si="0"/>
        <v>74.347500000000082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01'!CS46</f>
        <v>258.0718</v>
      </c>
      <c r="E47" s="161">
        <f>'Bieu 01'!CV46</f>
        <v>309.75</v>
      </c>
      <c r="F47" s="116">
        <f t="shared" si="0"/>
        <v>51.678200000000004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01'!CS47</f>
        <v>10.3261</v>
      </c>
      <c r="E48" s="161">
        <f>'Bieu 01'!CV47</f>
        <v>21.98</v>
      </c>
      <c r="F48" s="116">
        <f t="shared" si="0"/>
        <v>11.6539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01'!CS48</f>
        <v>0</v>
      </c>
      <c r="E49" s="161">
        <f>'Bieu 01'!CV48</f>
        <v>0.26</v>
      </c>
      <c r="F49" s="116">
        <f t="shared" si="0"/>
        <v>0.26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01'!CS49</f>
        <v>0</v>
      </c>
      <c r="E50" s="161">
        <f>'Bieu 01'!CV49</f>
        <v>0.33</v>
      </c>
      <c r="F50" s="116">
        <f t="shared" si="0"/>
        <v>0.33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01'!CS50</f>
        <v>0.13880000000000001</v>
      </c>
      <c r="E51" s="161">
        <f>'Bieu 01'!CV50</f>
        <v>3.17</v>
      </c>
      <c r="F51" s="116">
        <f t="shared" si="0"/>
        <v>3.0312000000000001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01'!CS51</f>
        <v>0</v>
      </c>
      <c r="E52" s="161">
        <f>'Bieu 01'!CV51</f>
        <v>5.0999999999999996</v>
      </c>
      <c r="F52" s="116">
        <f t="shared" si="0"/>
        <v>5.0999999999999996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01'!CS52</f>
        <v>32.008899999999997</v>
      </c>
      <c r="E53" s="161">
        <f>'Bieu 01'!CV52</f>
        <v>33.449999999999996</v>
      </c>
      <c r="F53" s="116">
        <f t="shared" si="0"/>
        <v>1.4410999999999987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01'!CS53</f>
        <v>0.40160000000000001</v>
      </c>
      <c r="E54" s="161">
        <f>'Bieu 01'!CV53</f>
        <v>0.43</v>
      </c>
      <c r="F54" s="116">
        <f t="shared" si="0"/>
        <v>2.8399999999999981E-2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01'!CS54</f>
        <v>0.51949999999999996</v>
      </c>
      <c r="E55" s="161">
        <f>'Bieu 01'!CV54</f>
        <v>0.9</v>
      </c>
      <c r="F55" s="116">
        <f t="shared" si="0"/>
        <v>0.38050000000000006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01'!CS55</f>
        <v>5.5800000000000002E-2</v>
      </c>
      <c r="E56" s="161">
        <f>'Bieu 01'!CV55</f>
        <v>0.5</v>
      </c>
      <c r="F56" s="116">
        <f t="shared" si="0"/>
        <v>0.44419999999999998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01'!CS56</f>
        <v>0</v>
      </c>
      <c r="E57" s="162">
        <f>'Bieu 01'!CV56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01'!CS57</f>
        <v>0.67949999999999999</v>
      </c>
      <c r="E58" s="162">
        <f>'Bieu 01'!CV57</f>
        <v>1.53</v>
      </c>
      <c r="F58" s="118">
        <f t="shared" si="0"/>
        <v>0.85050000000000003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01'!CS58</f>
        <v>4.6253000000000002</v>
      </c>
      <c r="E59" s="162">
        <f>'Bieu 01'!CV58</f>
        <v>5.05</v>
      </c>
      <c r="F59" s="118">
        <f t="shared" si="0"/>
        <v>0.42469999999999963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01'!CS59</f>
        <v>274.09070000000003</v>
      </c>
      <c r="E60" s="162">
        <f>'Bieu 01'!CV59</f>
        <v>253.1</v>
      </c>
      <c r="F60" s="118">
        <f t="shared" si="0"/>
        <v>-20.990700000000032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01'!CS60</f>
        <v>4.1367000000000003</v>
      </c>
      <c r="E61" s="162">
        <f>'Bieu 01'!CV60</f>
        <v>0.12000000000000011</v>
      </c>
      <c r="F61" s="118">
        <f t="shared" si="0"/>
        <v>-4.0167000000000002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01'!CS61</f>
        <v>269.95400000000001</v>
      </c>
      <c r="E62" s="162">
        <f>'Bieu 01'!CV61</f>
        <v>252.98</v>
      </c>
      <c r="F62" s="118">
        <f t="shared" si="0"/>
        <v>-16.974000000000018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01'!CS62</f>
        <v>0</v>
      </c>
      <c r="E63" s="162">
        <f>'Bieu 01'!CV62</f>
        <v>0.37</v>
      </c>
      <c r="F63" s="118">
        <f t="shared" si="0"/>
        <v>0.37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01'!CS63</f>
        <v>395.77179999999998</v>
      </c>
      <c r="E64" s="119">
        <f>'Bieu 01'!CV63</f>
        <v>323.64599999999996</v>
      </c>
      <c r="F64" s="119">
        <f t="shared" si="0"/>
        <v>-72.125800000000027</v>
      </c>
    </row>
    <row r="65" spans="1:6" s="82" customFormat="1" ht="16.5" hidden="1" customHeight="1">
      <c r="A65" s="17"/>
      <c r="B65" s="8" t="s">
        <v>18</v>
      </c>
      <c r="C65" s="3"/>
      <c r="D65" s="161">
        <f>'Bieu 01'!CS64</f>
        <v>0</v>
      </c>
      <c r="E65" s="161">
        <f>'Bieu 01'!CV64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01'!CS65</f>
        <v>1.1080000000000001</v>
      </c>
      <c r="E66" s="161">
        <f>'Bieu 01'!CV65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01'!CS66</f>
        <v>73.837599999999995</v>
      </c>
      <c r="E67" s="161">
        <f>'Bieu 01'!CV66</f>
        <v>38.840000000000003</v>
      </c>
      <c r="F67" s="116">
        <f t="shared" si="0"/>
        <v>-34.997599999999991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01'!CS67</f>
        <v>171.60720000000001</v>
      </c>
      <c r="E68" s="161">
        <f>'Bieu 01'!CV67</f>
        <v>135.38999999999999</v>
      </c>
      <c r="F68" s="116">
        <f t="shared" si="0"/>
        <v>-36.21720000000002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01'!CS68</f>
        <v>149.21899999999999</v>
      </c>
      <c r="E69" s="161">
        <f>'Bieu 01'!CV68</f>
        <v>149.416</v>
      </c>
      <c r="F69" s="116">
        <f t="shared" si="0"/>
        <v>0.19700000000000273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01'!CS69</f>
        <v>0</v>
      </c>
      <c r="E70" s="161">
        <f>'Bieu 01'!CV69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5"/>
  <dimension ref="A1:F70"/>
  <sheetViews>
    <sheetView topLeftCell="A4" workbookViewId="0">
      <selection activeCell="D19" sqref="D19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343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DiemHe!A3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01'!CW7</f>
        <v>12509.643299999998</v>
      </c>
      <c r="E8" s="119">
        <f>'Bieu 01'!CZ7</f>
        <v>12482.597</v>
      </c>
      <c r="F8" s="119">
        <f>E8-D8</f>
        <v>-27.046299999998155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01'!CW8</f>
        <v>762.42619999999999</v>
      </c>
      <c r="E9" s="161">
        <f>'Bieu 01'!CZ8</f>
        <v>754.08</v>
      </c>
      <c r="F9" s="116">
        <f t="shared" ref="F9:F70" si="0">E9-D9</f>
        <v>-8.3461999999999534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01'!CW9</f>
        <v>293.29039999999998</v>
      </c>
      <c r="E10" s="163">
        <f>'Bieu 01'!CZ9</f>
        <v>286.86</v>
      </c>
      <c r="F10" s="112">
        <f t="shared" si="0"/>
        <v>-6.4303999999999633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01'!CW10</f>
        <v>469.13580000000002</v>
      </c>
      <c r="E11" s="163">
        <f>'Bieu 01'!CZ10</f>
        <v>467.22</v>
      </c>
      <c r="F11" s="112">
        <f t="shared" si="0"/>
        <v>-1.9157999999999902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01'!CW11</f>
        <v>749.22529999999995</v>
      </c>
      <c r="E12" s="161">
        <f>'Bieu 01'!CZ11</f>
        <v>727.74</v>
      </c>
      <c r="F12" s="116">
        <f t="shared" si="0"/>
        <v>-21.485299999999938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01'!CW12</f>
        <v>181.61930000000001</v>
      </c>
      <c r="E13" s="161">
        <f>'Bieu 01'!CZ12</f>
        <v>233.34700000000001</v>
      </c>
      <c r="F13" s="117">
        <f t="shared" si="0"/>
        <v>51.727699999999999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01'!CW13</f>
        <v>1068.8606</v>
      </c>
      <c r="E14" s="161">
        <f>'Bieu 01'!CZ13</f>
        <v>1068.73</v>
      </c>
      <c r="F14" s="116">
        <f t="shared" si="0"/>
        <v>-0.13059999999995853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01'!CW14</f>
        <v>761.11069999999995</v>
      </c>
      <c r="E15" s="161">
        <f>'Bieu 01'!CZ14</f>
        <v>791.21</v>
      </c>
      <c r="F15" s="116">
        <f t="shared" si="0"/>
        <v>30.099300000000085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01'!CW15</f>
        <v>8967.9717999999993</v>
      </c>
      <c r="E16" s="161">
        <f>'Bieu 01'!CZ15</f>
        <v>8852.39</v>
      </c>
      <c r="F16" s="116">
        <f t="shared" si="0"/>
        <v>-115.58179999999993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01'!CW16</f>
        <v>5436.7736000000004</v>
      </c>
      <c r="E17" s="163">
        <f>'Bieu 01'!CZ16</f>
        <v>5274.37</v>
      </c>
      <c r="F17" s="112">
        <f t="shared" si="0"/>
        <v>-162.40360000000055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01'!CW17</f>
        <v>8.5104000000000006</v>
      </c>
      <c r="E18" s="161">
        <f>'Bieu 01'!CZ17</f>
        <v>8.009999999999998</v>
      </c>
      <c r="F18" s="116">
        <f t="shared" si="0"/>
        <v>-0.50040000000000262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01'!CW18</f>
        <v>9.9190000000000005</v>
      </c>
      <c r="E19" s="161">
        <f>'Bieu 01'!CZ18</f>
        <v>46.72</v>
      </c>
      <c r="F19" s="116">
        <f t="shared" si="0"/>
        <v>36.801000000000002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01'!CW19</f>
        <v>0</v>
      </c>
      <c r="E20" s="161">
        <f>'Bieu 01'!CZ19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01'!CW20</f>
        <v>0</v>
      </c>
      <c r="E21" s="161">
        <f>'Bieu 01'!CZ20</f>
        <v>0.37</v>
      </c>
      <c r="F21" s="116">
        <f t="shared" si="0"/>
        <v>0.37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01'!CW21</f>
        <v>462.6225</v>
      </c>
      <c r="E22" s="119">
        <f>'Bieu 01'!CZ21</f>
        <v>526.70000000000005</v>
      </c>
      <c r="F22" s="119">
        <f t="shared" si="0"/>
        <v>64.077500000000043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01'!CW22</f>
        <v>127.5253</v>
      </c>
      <c r="E23" s="161">
        <f>'Bieu 01'!CZ22</f>
        <v>132.75</v>
      </c>
      <c r="F23" s="116">
        <f t="shared" si="0"/>
        <v>5.2246999999999986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01'!CW23</f>
        <v>0</v>
      </c>
      <c r="E24" s="161">
        <f>'Bieu 01'!CZ23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01'!CW24</f>
        <v>0.67559999999999998</v>
      </c>
      <c r="E25" s="161">
        <f>'Bieu 01'!CZ24</f>
        <v>4.9799999999999995</v>
      </c>
      <c r="F25" s="116">
        <f t="shared" si="0"/>
        <v>4.3043999999999993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01'!CW25</f>
        <v>0</v>
      </c>
      <c r="E26" s="161">
        <f>'Bieu 01'!CZ25</f>
        <v>15</v>
      </c>
      <c r="F26" s="116">
        <f t="shared" si="0"/>
        <v>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01'!CW26</f>
        <v>0</v>
      </c>
      <c r="E27" s="161">
        <f>'Bieu 01'!CZ26</f>
        <v>2.73</v>
      </c>
      <c r="F27" s="116">
        <f t="shared" si="0"/>
        <v>2.73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01'!CW27</f>
        <v>10.3185</v>
      </c>
      <c r="E28" s="162">
        <f>'Bieu 01'!CZ27</f>
        <v>16.490000000000002</v>
      </c>
      <c r="F28" s="118">
        <f t="shared" si="0"/>
        <v>6.1715000000000018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01'!CW28</f>
        <v>1.5005999999999999</v>
      </c>
      <c r="E29" s="161">
        <f>'Bieu 01'!CZ28</f>
        <v>1.8</v>
      </c>
      <c r="F29" s="116">
        <f t="shared" si="0"/>
        <v>0.29940000000000011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01'!CW29</f>
        <v>0</v>
      </c>
      <c r="E30" s="161">
        <f>'Bieu 01'!CZ29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01'!CW30</f>
        <v>0.46939999999999998</v>
      </c>
      <c r="E31" s="161">
        <f>'Bieu 01'!CZ30</f>
        <v>1.31</v>
      </c>
      <c r="F31" s="116">
        <f t="shared" si="0"/>
        <v>0.84060000000000001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01'!CW31</f>
        <v>6.0477999999999996</v>
      </c>
      <c r="E32" s="161">
        <f>'Bieu 01'!CZ31</f>
        <v>7.2</v>
      </c>
      <c r="F32" s="116">
        <f t="shared" si="0"/>
        <v>1.1522000000000006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01'!CW32</f>
        <v>2.2505999999999999</v>
      </c>
      <c r="E33" s="161">
        <f>'Bieu 01'!CZ32</f>
        <v>6.13</v>
      </c>
      <c r="F33" s="116">
        <f t="shared" si="0"/>
        <v>3.8794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01'!CW33</f>
        <v>0</v>
      </c>
      <c r="E34" s="161">
        <f>'Bieu 01'!CZ33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01'!CW34</f>
        <v>0</v>
      </c>
      <c r="E35" s="161">
        <f>'Bieu 01'!CZ34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01'!CW35</f>
        <v>0</v>
      </c>
      <c r="E36" s="161">
        <f>'Bieu 01'!CZ35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01'!CW36</f>
        <v>0</v>
      </c>
      <c r="E37" s="161">
        <f>'Bieu 01'!CZ36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01'!CW37</f>
        <v>5.0099999999999999E-2</v>
      </c>
      <c r="E38" s="161">
        <f>'Bieu 01'!CZ37</f>
        <v>0.05</v>
      </c>
      <c r="F38" s="116">
        <f t="shared" si="0"/>
        <v>-9.9999999999995925E-5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01'!CW38</f>
        <v>0.32200000000000001</v>
      </c>
      <c r="E39" s="162">
        <f>'Bieu 01'!CZ38</f>
        <v>10.25</v>
      </c>
      <c r="F39" s="118">
        <f t="shared" si="0"/>
        <v>9.9280000000000008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01'!CW39</f>
        <v>0</v>
      </c>
      <c r="E40" s="161">
        <f>'Bieu 01'!CZ39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01'!CW40</f>
        <v>0</v>
      </c>
      <c r="E41" s="161">
        <f>'Bieu 01'!CZ40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01'!CW41</f>
        <v>0</v>
      </c>
      <c r="E42" s="161">
        <f>'Bieu 01'!CZ41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01'!CW42</f>
        <v>0.2268</v>
      </c>
      <c r="E43" s="161">
        <f>'Bieu 01'!CZ42</f>
        <v>6.4399999999999995</v>
      </c>
      <c r="F43" s="116">
        <f t="shared" si="0"/>
        <v>6.2131999999999996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01'!CW43</f>
        <v>9.5200000000000007E-2</v>
      </c>
      <c r="E44" s="161">
        <f>'Bieu 01'!CZ43</f>
        <v>3.41</v>
      </c>
      <c r="F44" s="116">
        <f t="shared" si="0"/>
        <v>3.3148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01'!CW44</f>
        <v>0</v>
      </c>
      <c r="E45" s="161">
        <f>'Bieu 01'!CZ44</f>
        <v>0.4</v>
      </c>
      <c r="F45" s="116">
        <f t="shared" si="0"/>
        <v>0.4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01'!CW45</f>
        <v>200.3537</v>
      </c>
      <c r="E46" s="162">
        <f>'Bieu 01'!CZ45</f>
        <v>225.97</v>
      </c>
      <c r="F46" s="118">
        <f t="shared" si="0"/>
        <v>25.616299999999995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01'!CW46</f>
        <v>178.82929999999999</v>
      </c>
      <c r="E47" s="161">
        <f>'Bieu 01'!CZ46</f>
        <v>194.88</v>
      </c>
      <c r="F47" s="116">
        <f t="shared" si="0"/>
        <v>16.050700000000006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01'!CW47</f>
        <v>19.035299999999999</v>
      </c>
      <c r="E48" s="161">
        <f>'Bieu 01'!CZ47</f>
        <v>20.43</v>
      </c>
      <c r="F48" s="116">
        <f t="shared" si="0"/>
        <v>1.3947000000000003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01'!CW48</f>
        <v>0</v>
      </c>
      <c r="E49" s="161">
        <f>'Bieu 01'!CZ48</f>
        <v>0.17</v>
      </c>
      <c r="F49" s="116">
        <f t="shared" si="0"/>
        <v>0.17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01'!CW49</f>
        <v>0</v>
      </c>
      <c r="E50" s="161">
        <f>'Bieu 01'!CZ49</f>
        <v>0.43</v>
      </c>
      <c r="F50" s="116">
        <f t="shared" si="0"/>
        <v>0.43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01'!CW50</f>
        <v>0</v>
      </c>
      <c r="E51" s="161">
        <f>'Bieu 01'!CZ50</f>
        <v>0.4</v>
      </c>
      <c r="F51" s="116">
        <f t="shared" si="0"/>
        <v>0.4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01'!CW51</f>
        <v>0.76190000000000002</v>
      </c>
      <c r="E52" s="161">
        <f>'Bieu 01'!CZ51</f>
        <v>6.73</v>
      </c>
      <c r="F52" s="116">
        <f t="shared" si="0"/>
        <v>5.9681000000000006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01'!CW52</f>
        <v>0</v>
      </c>
      <c r="E53" s="161">
        <f>'Bieu 01'!CZ52</f>
        <v>0.56000000000000005</v>
      </c>
      <c r="F53" s="116">
        <f t="shared" si="0"/>
        <v>0.56000000000000005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01'!CW53</f>
        <v>4.9599999999999998E-2</v>
      </c>
      <c r="E54" s="161">
        <f>'Bieu 01'!CZ53</f>
        <v>0.11</v>
      </c>
      <c r="F54" s="116">
        <f t="shared" si="0"/>
        <v>6.0400000000000002E-2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01'!CW54</f>
        <v>1.5886</v>
      </c>
      <c r="E55" s="161">
        <f>'Bieu 01'!CZ54</f>
        <v>1.73</v>
      </c>
      <c r="F55" s="116">
        <f t="shared" si="0"/>
        <v>0.14139999999999997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01'!CW55</f>
        <v>8.8999999999999996E-2</v>
      </c>
      <c r="E56" s="161">
        <f>'Bieu 01'!CZ55</f>
        <v>0.53</v>
      </c>
      <c r="F56" s="116">
        <f t="shared" si="0"/>
        <v>0.44100000000000006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01'!CW56</f>
        <v>0</v>
      </c>
      <c r="E57" s="162">
        <f>'Bieu 01'!CZ56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01'!CW57</f>
        <v>0.56210000000000004</v>
      </c>
      <c r="E58" s="162">
        <f>'Bieu 01'!CZ57</f>
        <v>1.41</v>
      </c>
      <c r="F58" s="118">
        <f t="shared" si="0"/>
        <v>0.84789999999999988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01'!CW58</f>
        <v>2.0727000000000002</v>
      </c>
      <c r="E59" s="162">
        <f>'Bieu 01'!CZ58</f>
        <v>4.05</v>
      </c>
      <c r="F59" s="118">
        <f t="shared" si="0"/>
        <v>1.9772999999999996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01'!CW59</f>
        <v>120.79260000000001</v>
      </c>
      <c r="E60" s="162">
        <f>'Bieu 01'!CZ59</f>
        <v>111.24</v>
      </c>
      <c r="F60" s="118">
        <f t="shared" si="0"/>
        <v>-9.5526000000000124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01'!CW60</f>
        <v>0.41399999999999998</v>
      </c>
      <c r="E61" s="162">
        <f>'Bieu 01'!CZ60</f>
        <v>0.41</v>
      </c>
      <c r="F61" s="118">
        <f t="shared" si="0"/>
        <v>-4.0000000000000036E-3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01'!CW61</f>
        <v>120.37860000000001</v>
      </c>
      <c r="E62" s="162">
        <f>'Bieu 01'!CZ61</f>
        <v>110.83</v>
      </c>
      <c r="F62" s="118">
        <f t="shared" si="0"/>
        <v>-9.5486000000000075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01'!CW62</f>
        <v>0</v>
      </c>
      <c r="E63" s="162">
        <f>'Bieu 01'!CZ62</f>
        <v>1.83</v>
      </c>
      <c r="F63" s="118">
        <f t="shared" si="0"/>
        <v>1.83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01'!CW63</f>
        <v>152.21369999999999</v>
      </c>
      <c r="E64" s="119">
        <f>'Bieu 01'!CZ63</f>
        <v>115.18</v>
      </c>
      <c r="F64" s="119">
        <f t="shared" si="0"/>
        <v>-37.033699999999982</v>
      </c>
    </row>
    <row r="65" spans="1:6" s="82" customFormat="1" ht="16.5" hidden="1" customHeight="1">
      <c r="A65" s="17"/>
      <c r="B65" s="8" t="s">
        <v>18</v>
      </c>
      <c r="C65" s="3"/>
      <c r="D65" s="161">
        <f>'Bieu 01'!CW64</f>
        <v>0</v>
      </c>
      <c r="E65" s="161">
        <f>'Bieu 01'!CZ64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01'!CW65</f>
        <v>0</v>
      </c>
      <c r="E66" s="161">
        <f>'Bieu 01'!CZ65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01'!CW66</f>
        <v>49.786499999999997</v>
      </c>
      <c r="E67" s="161">
        <f>'Bieu 01'!CZ66</f>
        <v>35.14</v>
      </c>
      <c r="F67" s="116">
        <f t="shared" si="0"/>
        <v>-14.646499999999996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01'!CW67</f>
        <v>81.399199999999993</v>
      </c>
      <c r="E68" s="161">
        <f>'Bieu 01'!CZ67</f>
        <v>61.42</v>
      </c>
      <c r="F68" s="116">
        <f t="shared" si="0"/>
        <v>-19.979199999999992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01'!CW68</f>
        <v>21.027999999999999</v>
      </c>
      <c r="E69" s="161">
        <f>'Bieu 01'!CZ68</f>
        <v>18.62</v>
      </c>
      <c r="F69" s="116">
        <f t="shared" si="0"/>
        <v>-2.4079999999999977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01'!CW69</f>
        <v>0</v>
      </c>
      <c r="E70" s="161">
        <f>'Bieu 01'!CZ69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F70"/>
  <sheetViews>
    <sheetView topLeftCell="A4" workbookViewId="0">
      <selection activeCell="A10" activeCellId="1" sqref="A17:XFD17 A10:XFD11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TriLe!A3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01'!DA7</f>
        <v>10170.486499999999</v>
      </c>
      <c r="E8" s="119">
        <f>'Bieu 01'!DD7</f>
        <v>10150.053</v>
      </c>
      <c r="F8" s="119">
        <f>E8-D8</f>
        <v>-20.433499999999185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01'!DA8</f>
        <v>1033.3108999999999</v>
      </c>
      <c r="E9" s="161">
        <f>'Bieu 01'!DD8</f>
        <v>1015.52</v>
      </c>
      <c r="F9" s="116">
        <f t="shared" ref="F9:F70" si="0">E9-D9</f>
        <v>-17.790899999999965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01'!DA9</f>
        <v>615.27269999999999</v>
      </c>
      <c r="E10" s="163">
        <f>'Bieu 01'!DD9</f>
        <v>607.86</v>
      </c>
      <c r="F10" s="112">
        <f t="shared" si="0"/>
        <v>-7.4126999999999725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01'!DA10</f>
        <v>418.03820000000002</v>
      </c>
      <c r="E11" s="163">
        <f>'Bieu 01'!DD10</f>
        <v>407.66</v>
      </c>
      <c r="F11" s="112">
        <f t="shared" si="0"/>
        <v>-10.378199999999993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01'!DA11</f>
        <v>1007.4316</v>
      </c>
      <c r="E12" s="161">
        <f>'Bieu 01'!DD11</f>
        <v>998.24</v>
      </c>
      <c r="F12" s="116">
        <f t="shared" si="0"/>
        <v>-9.191599999999994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01'!DA12</f>
        <v>271.5204</v>
      </c>
      <c r="E13" s="161">
        <f>'Bieu 01'!DD12</f>
        <v>270.7</v>
      </c>
      <c r="F13" s="117">
        <f t="shared" si="0"/>
        <v>-0.82040000000000646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01'!DA13</f>
        <v>0</v>
      </c>
      <c r="E14" s="161">
        <f>'Bieu 01'!DD13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01'!DA14</f>
        <v>284.2473</v>
      </c>
      <c r="E15" s="161">
        <f>'Bieu 01'!DD14</f>
        <v>1106.04</v>
      </c>
      <c r="F15" s="116">
        <f t="shared" si="0"/>
        <v>821.79269999999997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01'!DA15</f>
        <v>7537.9300999999996</v>
      </c>
      <c r="E16" s="161">
        <f>'Bieu 01'!DD15</f>
        <v>6709.39</v>
      </c>
      <c r="F16" s="116">
        <f t="shared" si="0"/>
        <v>-828.54009999999926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01'!DA16</f>
        <v>702.7432</v>
      </c>
      <c r="E17" s="163">
        <f>'Bieu 01'!DD16</f>
        <v>665.74</v>
      </c>
      <c r="F17" s="112">
        <f t="shared" si="0"/>
        <v>-37.003199999999993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01'!DA17</f>
        <v>31.008700000000001</v>
      </c>
      <c r="E18" s="161">
        <f>'Bieu 01'!DD17</f>
        <v>30.900000000000002</v>
      </c>
      <c r="F18" s="116">
        <f t="shared" si="0"/>
        <v>-0.10869999999999891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01'!DA18</f>
        <v>5.0374999999999996</v>
      </c>
      <c r="E19" s="161">
        <f>'Bieu 01'!DD18</f>
        <v>18.893000000000001</v>
      </c>
      <c r="F19" s="116">
        <f t="shared" si="0"/>
        <v>13.855500000000001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01'!DA19</f>
        <v>0</v>
      </c>
      <c r="E20" s="161">
        <f>'Bieu 01'!DD19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01'!DA20</f>
        <v>0</v>
      </c>
      <c r="E21" s="161">
        <f>'Bieu 01'!DD20</f>
        <v>0.37</v>
      </c>
      <c r="F21" s="116">
        <f t="shared" si="0"/>
        <v>0.37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01'!DA21</f>
        <v>608.65070000000003</v>
      </c>
      <c r="E22" s="119">
        <f>'Bieu 01'!DD21</f>
        <v>663.18000000000006</v>
      </c>
      <c r="F22" s="119">
        <f t="shared" si="0"/>
        <v>54.529300000000035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01'!DA22</f>
        <v>170.28030000000001</v>
      </c>
      <c r="E23" s="161">
        <f>'Bieu 01'!DD22</f>
        <v>176.28</v>
      </c>
      <c r="F23" s="116">
        <f t="shared" si="0"/>
        <v>5.99969999999999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01'!DA23</f>
        <v>0</v>
      </c>
      <c r="E24" s="161">
        <f>'Bieu 01'!DD23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01'!DA24</f>
        <v>0.90069999999999995</v>
      </c>
      <c r="E25" s="161">
        <f>'Bieu 01'!DD24</f>
        <v>6.54</v>
      </c>
      <c r="F25" s="116">
        <f t="shared" si="0"/>
        <v>5.6393000000000004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01'!DA25</f>
        <v>12.396599999999999</v>
      </c>
      <c r="E26" s="161">
        <f>'Bieu 01'!DD25</f>
        <v>12.4</v>
      </c>
      <c r="F26" s="116">
        <f t="shared" si="0"/>
        <v>3.4000000000009578E-3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01'!DA26</f>
        <v>0</v>
      </c>
      <c r="E27" s="161">
        <f>'Bieu 01'!DD26</f>
        <v>1.33</v>
      </c>
      <c r="F27" s="116">
        <f t="shared" si="0"/>
        <v>1.33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01'!DA27</f>
        <v>14.3141</v>
      </c>
      <c r="E28" s="162">
        <f>'Bieu 01'!DD27</f>
        <v>16.420000000000002</v>
      </c>
      <c r="F28" s="118">
        <f t="shared" si="0"/>
        <v>2.1059000000000019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01'!DA28</f>
        <v>2.879</v>
      </c>
      <c r="E29" s="161">
        <f>'Bieu 01'!DD28</f>
        <v>3.4</v>
      </c>
      <c r="F29" s="116">
        <f t="shared" si="0"/>
        <v>0.52099999999999991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01'!DA29</f>
        <v>0</v>
      </c>
      <c r="E30" s="161">
        <f>'Bieu 01'!DD29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01'!DA30</f>
        <v>0.51090000000000002</v>
      </c>
      <c r="E31" s="161">
        <f>'Bieu 01'!DD30</f>
        <v>1.1000000000000001</v>
      </c>
      <c r="F31" s="116">
        <f t="shared" si="0"/>
        <v>0.58910000000000007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01'!DA31</f>
        <v>7.6220999999999997</v>
      </c>
      <c r="E32" s="161">
        <f>'Bieu 01'!DD31</f>
        <v>8.2100000000000009</v>
      </c>
      <c r="F32" s="116">
        <f t="shared" si="0"/>
        <v>0.5879000000000012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01'!DA32</f>
        <v>3.3020999999999998</v>
      </c>
      <c r="E33" s="161">
        <f>'Bieu 01'!DD32</f>
        <v>3.71</v>
      </c>
      <c r="F33" s="116">
        <f t="shared" si="0"/>
        <v>0.40790000000000015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01'!DA33</f>
        <v>0</v>
      </c>
      <c r="E34" s="161">
        <f>'Bieu 01'!DD33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01'!DA34</f>
        <v>0</v>
      </c>
      <c r="E35" s="161">
        <f>'Bieu 01'!DD34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01'!DA35</f>
        <v>0</v>
      </c>
      <c r="E36" s="161">
        <f>'Bieu 01'!DD35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01'!DA36</f>
        <v>0</v>
      </c>
      <c r="E37" s="161">
        <f>'Bieu 01'!DD36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01'!DA37</f>
        <v>0</v>
      </c>
      <c r="E38" s="161">
        <f>'Bieu 01'!DD37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01'!DA38</f>
        <v>1.3025</v>
      </c>
      <c r="E39" s="162">
        <f>'Bieu 01'!DD38</f>
        <v>19.940000000000001</v>
      </c>
      <c r="F39" s="118">
        <f t="shared" si="0"/>
        <v>18.637500000000003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01'!DA39</f>
        <v>0</v>
      </c>
      <c r="E40" s="161">
        <f>'Bieu 01'!DD39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01'!DA40</f>
        <v>0</v>
      </c>
      <c r="E41" s="161">
        <f>'Bieu 01'!DD40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01'!DA41</f>
        <v>0</v>
      </c>
      <c r="E42" s="161">
        <f>'Bieu 01'!DD41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01'!DA42</f>
        <v>0.53549999999999998</v>
      </c>
      <c r="E43" s="161">
        <f>'Bieu 01'!DD42</f>
        <v>4.88</v>
      </c>
      <c r="F43" s="116">
        <f t="shared" si="0"/>
        <v>4.3445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01'!DA43</f>
        <v>0.23630000000000001</v>
      </c>
      <c r="E44" s="161">
        <f>'Bieu 01'!DD43</f>
        <v>5.5900000000000007</v>
      </c>
      <c r="F44" s="116">
        <f t="shared" si="0"/>
        <v>5.3537000000000008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01'!DA44</f>
        <v>0.53069999999999995</v>
      </c>
      <c r="E45" s="161">
        <f>'Bieu 01'!DD44</f>
        <v>9.4700000000000006</v>
      </c>
      <c r="F45" s="116">
        <f t="shared" si="0"/>
        <v>8.9393000000000011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01'!DA45</f>
        <v>303.27490000000006</v>
      </c>
      <c r="E46" s="162">
        <f>'Bieu 01'!DD45</f>
        <v>328.57999999999993</v>
      </c>
      <c r="F46" s="118">
        <f t="shared" si="0"/>
        <v>25.305099999999868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01'!DA46</f>
        <v>281.71089999999998</v>
      </c>
      <c r="E47" s="161">
        <f>'Bieu 01'!DD46</f>
        <v>298.64999999999998</v>
      </c>
      <c r="F47" s="116">
        <f t="shared" si="0"/>
        <v>16.939099999999996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01'!DA47</f>
        <v>15.468500000000001</v>
      </c>
      <c r="E48" s="161">
        <f>'Bieu 01'!DD47</f>
        <v>15.46</v>
      </c>
      <c r="F48" s="116">
        <f t="shared" si="0"/>
        <v>-8.49999999999973E-3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01'!DA48</f>
        <v>0</v>
      </c>
      <c r="E49" s="161">
        <f>'Bieu 01'!DD48</f>
        <v>0.32</v>
      </c>
      <c r="F49" s="116">
        <f t="shared" si="0"/>
        <v>0.32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01'!DA49</f>
        <v>0</v>
      </c>
      <c r="E50" s="161">
        <f>'Bieu 01'!DD49</f>
        <v>0.34</v>
      </c>
      <c r="F50" s="116">
        <f t="shared" si="0"/>
        <v>0.34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01'!DA50</f>
        <v>2.4973999999999998</v>
      </c>
      <c r="E51" s="161">
        <f>'Bieu 01'!DD50</f>
        <v>2.5</v>
      </c>
      <c r="F51" s="116">
        <f t="shared" si="0"/>
        <v>2.6000000000001577E-3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01'!DA51</f>
        <v>2.6823000000000001</v>
      </c>
      <c r="E52" s="161">
        <f>'Bieu 01'!DD51</f>
        <v>7.38</v>
      </c>
      <c r="F52" s="116">
        <f t="shared" si="0"/>
        <v>4.6976999999999993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01'!DA52</f>
        <v>3.5200000000000002E-2</v>
      </c>
      <c r="E53" s="161">
        <f>'Bieu 01'!DD52</f>
        <v>2.37</v>
      </c>
      <c r="F53" s="116">
        <f t="shared" si="0"/>
        <v>2.3348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01'!DA53</f>
        <v>0.13600000000000001</v>
      </c>
      <c r="E54" s="161">
        <f>'Bieu 01'!DD53</f>
        <v>0.19</v>
      </c>
      <c r="F54" s="116">
        <f t="shared" si="0"/>
        <v>5.3999999999999992E-2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01'!DA54</f>
        <v>0.53569999999999995</v>
      </c>
      <c r="E55" s="161">
        <f>'Bieu 01'!DD54</f>
        <v>0.69</v>
      </c>
      <c r="F55" s="116">
        <f t="shared" si="0"/>
        <v>0.15429999999999999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01'!DA55</f>
        <v>0.2089</v>
      </c>
      <c r="E56" s="161">
        <f>'Bieu 01'!DD55</f>
        <v>0.68</v>
      </c>
      <c r="F56" s="116">
        <f t="shared" si="0"/>
        <v>0.47110000000000007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01'!DA56</f>
        <v>0</v>
      </c>
      <c r="E57" s="162">
        <f>'Bieu 01'!DD56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01'!DA57</f>
        <v>2.5585</v>
      </c>
      <c r="E58" s="162">
        <f>'Bieu 01'!DD57</f>
        <v>2.58</v>
      </c>
      <c r="F58" s="118">
        <f t="shared" si="0"/>
        <v>2.1500000000000075E-2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01'!DA58</f>
        <v>8.1532999999999998</v>
      </c>
      <c r="E59" s="162">
        <f>'Bieu 01'!DD58</f>
        <v>8.5399999999999991</v>
      </c>
      <c r="F59" s="118">
        <f t="shared" si="0"/>
        <v>0.38669999999999938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01'!DA59</f>
        <v>95.469799999999992</v>
      </c>
      <c r="E60" s="162">
        <f>'Bieu 01'!DD59</f>
        <v>90.32</v>
      </c>
      <c r="F60" s="118">
        <f t="shared" si="0"/>
        <v>-5.149799999999999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01'!DA60</f>
        <v>2.5478000000000001</v>
      </c>
      <c r="E61" s="162">
        <f>'Bieu 01'!DD60</f>
        <v>2.5499999999999998</v>
      </c>
      <c r="F61" s="118">
        <f t="shared" si="0"/>
        <v>2.1999999999997577E-3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01'!DA61</f>
        <v>92.921999999999997</v>
      </c>
      <c r="E62" s="162">
        <f>'Bieu 01'!DD61</f>
        <v>87.77</v>
      </c>
      <c r="F62" s="118">
        <f t="shared" si="0"/>
        <v>-5.152000000000001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01'!DA62</f>
        <v>0</v>
      </c>
      <c r="E63" s="162">
        <f>'Bieu 01'!DD62</f>
        <v>0.25</v>
      </c>
      <c r="F63" s="118">
        <f t="shared" si="0"/>
        <v>0.25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01'!DA63</f>
        <v>998.51089999999999</v>
      </c>
      <c r="E64" s="119">
        <f>'Bieu 01'!DD63</f>
        <v>964.42</v>
      </c>
      <c r="F64" s="119">
        <f t="shared" si="0"/>
        <v>-34.090900000000033</v>
      </c>
    </row>
    <row r="65" spans="1:6" s="82" customFormat="1" ht="16.5" hidden="1" customHeight="1">
      <c r="A65" s="17"/>
      <c r="B65" s="8" t="s">
        <v>18</v>
      </c>
      <c r="C65" s="3"/>
      <c r="D65" s="161">
        <f>'Bieu 01'!DA64</f>
        <v>0</v>
      </c>
      <c r="E65" s="161">
        <f>'Bieu 01'!DD64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01'!DA65</f>
        <v>2.5135000000000001</v>
      </c>
      <c r="E66" s="161">
        <f>'Bieu 01'!DD65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01'!DA66</f>
        <v>52.730600000000003</v>
      </c>
      <c r="E67" s="161">
        <f>'Bieu 01'!DD66</f>
        <v>29.619999999999997</v>
      </c>
      <c r="F67" s="116">
        <f t="shared" si="0"/>
        <v>-23.110600000000005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01'!DA67</f>
        <v>40.457000000000001</v>
      </c>
      <c r="E68" s="161">
        <f>'Bieu 01'!DD67</f>
        <v>32</v>
      </c>
      <c r="F68" s="116">
        <f t="shared" si="0"/>
        <v>-8.4570000000000007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01'!DA68</f>
        <v>902.8098</v>
      </c>
      <c r="E69" s="161">
        <f>'Bieu 01'!DD68</f>
        <v>902.8</v>
      </c>
      <c r="F69" s="116">
        <f t="shared" si="0"/>
        <v>-9.8000000000411092E-3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01'!DA69</f>
        <v>0</v>
      </c>
      <c r="E70" s="161">
        <f>'Bieu 01'!DD69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2"/>
  <dimension ref="A1:F70"/>
  <sheetViews>
    <sheetView topLeftCell="A7" workbookViewId="0">
      <selection activeCell="A10" activeCellId="1" sqref="A17:XFD17 A10:XFD11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Y.Phuc!A3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01'!DE7</f>
        <v>8497.6869999999999</v>
      </c>
      <c r="E8" s="119">
        <f>'Bieu 01'!DH7</f>
        <v>8416.7319999999982</v>
      </c>
      <c r="F8" s="119">
        <f>E8-D8</f>
        <v>-80.955000000001746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01'!DE8</f>
        <v>763.65859999999998</v>
      </c>
      <c r="E9" s="161">
        <f>'Bieu 01'!DH8</f>
        <v>735.44</v>
      </c>
      <c r="F9" s="116">
        <f t="shared" ref="F9:F70" si="0">E9-D9</f>
        <v>-28.218599999999924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01'!DE9</f>
        <v>235.70269999999999</v>
      </c>
      <c r="E10" s="163">
        <f>'Bieu 01'!DH9</f>
        <v>224.12</v>
      </c>
      <c r="F10" s="112">
        <f t="shared" si="0"/>
        <v>-11.582699999999988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01'!DE10</f>
        <v>527.95590000000004</v>
      </c>
      <c r="E11" s="163">
        <f>'Bieu 01'!DH10</f>
        <v>511.32000000000005</v>
      </c>
      <c r="F11" s="112">
        <f t="shared" si="0"/>
        <v>-16.635899999999992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01'!DE11</f>
        <v>655.2423</v>
      </c>
      <c r="E12" s="161">
        <f>'Bieu 01'!DH11</f>
        <v>628.66</v>
      </c>
      <c r="F12" s="116">
        <f t="shared" si="0"/>
        <v>-26.582300000000032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01'!DE12</f>
        <v>520.8306</v>
      </c>
      <c r="E13" s="161">
        <f>'Bieu 01'!DH12</f>
        <v>517.22</v>
      </c>
      <c r="F13" s="117">
        <f t="shared" si="0"/>
        <v>-3.6105999999999767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01'!DE13</f>
        <v>0</v>
      </c>
      <c r="E14" s="161">
        <f>'Bieu 01'!DH13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01'!DE14</f>
        <v>722.67449999999997</v>
      </c>
      <c r="E15" s="161">
        <f>'Bieu 01'!DH14</f>
        <v>733.51</v>
      </c>
      <c r="F15" s="116">
        <f t="shared" si="0"/>
        <v>10.835500000000025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01'!DE15</f>
        <v>5819.9942000000001</v>
      </c>
      <c r="E16" s="161">
        <f>'Bieu 01'!DH15</f>
        <v>5754.45</v>
      </c>
      <c r="F16" s="116">
        <f t="shared" si="0"/>
        <v>-65.544200000000274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01'!DE16</f>
        <v>874.32100000000003</v>
      </c>
      <c r="E17" s="163">
        <f>'Bieu 01'!DH16</f>
        <v>878.67</v>
      </c>
      <c r="F17" s="112">
        <f t="shared" si="0"/>
        <v>4.3489999999999327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01'!DE17</f>
        <v>15.286799999999999</v>
      </c>
      <c r="E18" s="161">
        <f>'Bieu 01'!DH17</f>
        <v>15.05</v>
      </c>
      <c r="F18" s="116">
        <f t="shared" si="0"/>
        <v>-0.23679999999999879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01'!DE18</f>
        <v>0</v>
      </c>
      <c r="E19" s="161">
        <f>'Bieu 01'!DH18</f>
        <v>32.200000000000003</v>
      </c>
      <c r="F19" s="116">
        <f t="shared" si="0"/>
        <v>32.200000000000003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01'!DE19</f>
        <v>0</v>
      </c>
      <c r="E20" s="161">
        <f>'Bieu 01'!DH19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01'!DE20</f>
        <v>0</v>
      </c>
      <c r="E21" s="161">
        <f>'Bieu 01'!DH20</f>
        <v>0.20200000000000001</v>
      </c>
      <c r="F21" s="116">
        <f t="shared" si="0"/>
        <v>0.20200000000000001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01'!DE21</f>
        <v>414.13850000000002</v>
      </c>
      <c r="E22" s="119">
        <f>'Bieu 01'!DH21</f>
        <v>573.69000000000005</v>
      </c>
      <c r="F22" s="119">
        <f t="shared" si="0"/>
        <v>159.55150000000003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01'!DE22</f>
        <v>123.5256</v>
      </c>
      <c r="E23" s="161">
        <f>'Bieu 01'!DH22</f>
        <v>141.56</v>
      </c>
      <c r="F23" s="116">
        <f t="shared" si="0"/>
        <v>18.034400000000005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01'!DE23</f>
        <v>0</v>
      </c>
      <c r="E24" s="161">
        <f>'Bieu 01'!DH23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01'!DE24</f>
        <v>0.46210000000000001</v>
      </c>
      <c r="E25" s="161">
        <f>'Bieu 01'!DH24</f>
        <v>7.11</v>
      </c>
      <c r="F25" s="116">
        <f t="shared" si="0"/>
        <v>6.6478999999999999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01'!DE25</f>
        <v>13.227600000000001</v>
      </c>
      <c r="E26" s="161">
        <f>'Bieu 01'!DH25</f>
        <v>72.64</v>
      </c>
      <c r="F26" s="116">
        <f t="shared" si="0"/>
        <v>59.412399999999998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01'!DE26</f>
        <v>0</v>
      </c>
      <c r="E27" s="161">
        <f>'Bieu 01'!DH26</f>
        <v>10.33</v>
      </c>
      <c r="F27" s="116">
        <f t="shared" si="0"/>
        <v>10.33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01'!DE27</f>
        <v>13.1675</v>
      </c>
      <c r="E28" s="162">
        <f>'Bieu 01'!DH27</f>
        <v>16.21</v>
      </c>
      <c r="F28" s="118">
        <f t="shared" si="0"/>
        <v>3.0425000000000004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01'!DE28</f>
        <v>1.4876</v>
      </c>
      <c r="E29" s="161">
        <f>'Bieu 01'!DH28</f>
        <v>1.8099999999999998</v>
      </c>
      <c r="F29" s="116">
        <f t="shared" si="0"/>
        <v>0.3223999999999998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01'!DE29</f>
        <v>5.8563999999999998</v>
      </c>
      <c r="E30" s="161">
        <f>'Bieu 01'!DH29</f>
        <v>5.86</v>
      </c>
      <c r="F30" s="116">
        <f t="shared" si="0"/>
        <v>3.6000000000004917E-3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01'!DE30</f>
        <v>0.4899</v>
      </c>
      <c r="E31" s="161">
        <f>'Bieu 01'!DH30</f>
        <v>1.01</v>
      </c>
      <c r="F31" s="116">
        <f t="shared" si="0"/>
        <v>0.52010000000000001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01'!DE31</f>
        <v>3.6282000000000001</v>
      </c>
      <c r="E32" s="161">
        <f>'Bieu 01'!DH31</f>
        <v>5.24</v>
      </c>
      <c r="F32" s="116">
        <f t="shared" si="0"/>
        <v>1.6118000000000001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01'!DE32</f>
        <v>1.7054</v>
      </c>
      <c r="E33" s="161">
        <f>'Bieu 01'!DH32</f>
        <v>2.29</v>
      </c>
      <c r="F33" s="116">
        <f t="shared" si="0"/>
        <v>0.58460000000000001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01'!DE33</f>
        <v>0</v>
      </c>
      <c r="E34" s="161">
        <f>'Bieu 01'!DH33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01'!DE34</f>
        <v>0</v>
      </c>
      <c r="E35" s="161">
        <f>'Bieu 01'!DH34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01'!DE35</f>
        <v>0</v>
      </c>
      <c r="E36" s="161">
        <f>'Bieu 01'!DH35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01'!DE36</f>
        <v>0</v>
      </c>
      <c r="E37" s="161">
        <f>'Bieu 01'!DH36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01'!DE37</f>
        <v>0</v>
      </c>
      <c r="E38" s="161">
        <f>'Bieu 01'!DH37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01'!DE38</f>
        <v>10.795299999999999</v>
      </c>
      <c r="E39" s="162">
        <f>'Bieu 01'!DH38</f>
        <v>31.96</v>
      </c>
      <c r="F39" s="118">
        <f t="shared" si="0"/>
        <v>21.164700000000003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01'!DE39</f>
        <v>0</v>
      </c>
      <c r="E40" s="161">
        <f>'Bieu 01'!DH39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01'!DE40</f>
        <v>0</v>
      </c>
      <c r="E41" s="161">
        <f>'Bieu 01'!DH40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01'!DE41</f>
        <v>0</v>
      </c>
      <c r="E42" s="161">
        <f>'Bieu 01'!DH41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01'!DE42</f>
        <v>0.13089999999999999</v>
      </c>
      <c r="E43" s="161">
        <f>'Bieu 01'!DH42</f>
        <v>12.45</v>
      </c>
      <c r="F43" s="116">
        <f t="shared" si="0"/>
        <v>12.319099999999999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01'!DE43</f>
        <v>1.1558999999999999</v>
      </c>
      <c r="E44" s="161">
        <f>'Bieu 01'!DH43</f>
        <v>1.4</v>
      </c>
      <c r="F44" s="116">
        <f t="shared" si="0"/>
        <v>0.24409999999999998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01'!DE44</f>
        <v>9.5084999999999997</v>
      </c>
      <c r="E45" s="161">
        <f>'Bieu 01'!DH44</f>
        <v>18.11</v>
      </c>
      <c r="F45" s="116">
        <f t="shared" si="0"/>
        <v>8.6014999999999997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01'!DE45</f>
        <v>159.02029999999999</v>
      </c>
      <c r="E46" s="162">
        <f>'Bieu 01'!DH45</f>
        <v>205.66</v>
      </c>
      <c r="F46" s="118">
        <f t="shared" si="0"/>
        <v>46.639700000000005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01'!DE46</f>
        <v>142.85769999999999</v>
      </c>
      <c r="E47" s="161">
        <f>'Bieu 01'!DH46</f>
        <v>163.32</v>
      </c>
      <c r="F47" s="116">
        <f t="shared" si="0"/>
        <v>20.462299999999999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01'!DE47</f>
        <v>4.8308</v>
      </c>
      <c r="E48" s="161">
        <f>'Bieu 01'!DH47</f>
        <v>15.31</v>
      </c>
      <c r="F48" s="116">
        <f t="shared" si="0"/>
        <v>10.479200000000001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01'!DE48</f>
        <v>0</v>
      </c>
      <c r="E49" s="161">
        <f>'Bieu 01'!DH48</f>
        <v>0.13</v>
      </c>
      <c r="F49" s="116">
        <f t="shared" si="0"/>
        <v>0.13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01'!DE49</f>
        <v>0</v>
      </c>
      <c r="E50" s="161">
        <f>'Bieu 01'!DH49</f>
        <v>0.22</v>
      </c>
      <c r="F50" s="116">
        <f t="shared" si="0"/>
        <v>0.22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01'!DE50</f>
        <v>10.223699999999999</v>
      </c>
      <c r="E51" s="161">
        <f>'Bieu 01'!DH50</f>
        <v>10.220000000000001</v>
      </c>
      <c r="F51" s="116">
        <f t="shared" si="0"/>
        <v>-3.6999999999984823E-3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01'!DE51</f>
        <v>0</v>
      </c>
      <c r="E52" s="161">
        <f>'Bieu 01'!DH51</f>
        <v>3.9899999999999998</v>
      </c>
      <c r="F52" s="116">
        <f t="shared" si="0"/>
        <v>3.9899999999999998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01'!DE52</f>
        <v>0.1066</v>
      </c>
      <c r="E53" s="161">
        <f>'Bieu 01'!DH52</f>
        <v>10.449999999999998</v>
      </c>
      <c r="F53" s="116">
        <f t="shared" si="0"/>
        <v>10.343399999999997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01'!DE53</f>
        <v>5.4399999999999997E-2</v>
      </c>
      <c r="E54" s="161">
        <f>'Bieu 01'!DH53</f>
        <v>0.16</v>
      </c>
      <c r="F54" s="116">
        <f t="shared" si="0"/>
        <v>0.1056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01'!DE54</f>
        <v>0.91300000000000003</v>
      </c>
      <c r="E55" s="161">
        <f>'Bieu 01'!DH54</f>
        <v>1.27</v>
      </c>
      <c r="F55" s="116">
        <f t="shared" si="0"/>
        <v>0.35699999999999998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01'!DE55</f>
        <v>3.4099999999999998E-2</v>
      </c>
      <c r="E56" s="161">
        <f>'Bieu 01'!DH55</f>
        <v>0.59</v>
      </c>
      <c r="F56" s="116">
        <f t="shared" si="0"/>
        <v>0.55589999999999995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01'!DE56</f>
        <v>0</v>
      </c>
      <c r="E57" s="162">
        <f>'Bieu 01'!DH56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01'!DE57</f>
        <v>0.34560000000000002</v>
      </c>
      <c r="E58" s="162">
        <f>'Bieu 01'!DH57</f>
        <v>0.41</v>
      </c>
      <c r="F58" s="118">
        <f t="shared" si="0"/>
        <v>6.4399999999999957E-2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01'!DE58</f>
        <v>1.4789000000000001</v>
      </c>
      <c r="E59" s="162">
        <f>'Bieu 01'!DH58</f>
        <v>3.46</v>
      </c>
      <c r="F59" s="118">
        <f t="shared" si="0"/>
        <v>1.9810999999999999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01'!DE59</f>
        <v>92.115600000000001</v>
      </c>
      <c r="E60" s="162">
        <f>'Bieu 01'!DH59</f>
        <v>84.07</v>
      </c>
      <c r="F60" s="118">
        <f t="shared" si="0"/>
        <v>-8.0456000000000074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01'!DE60</f>
        <v>18.4438</v>
      </c>
      <c r="E61" s="162">
        <f>'Bieu 01'!DH60</f>
        <v>18.440000000000001</v>
      </c>
      <c r="F61" s="118">
        <f t="shared" si="0"/>
        <v>-3.7999999999982492E-3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01'!DE61</f>
        <v>73.671800000000005</v>
      </c>
      <c r="E62" s="162">
        <f>'Bieu 01'!DH61</f>
        <v>65.63</v>
      </c>
      <c r="F62" s="118">
        <f t="shared" si="0"/>
        <v>-8.0418000000000092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01'!DE62</f>
        <v>0</v>
      </c>
      <c r="E63" s="162">
        <f>'Bieu 01'!DH62</f>
        <v>0.28000000000000003</v>
      </c>
      <c r="F63" s="118">
        <f t="shared" si="0"/>
        <v>0.28000000000000003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01'!DE63</f>
        <v>1131.5844999999999</v>
      </c>
      <c r="E64" s="119">
        <f>'Bieu 01'!DH63</f>
        <v>1052.99</v>
      </c>
      <c r="F64" s="119">
        <f t="shared" si="0"/>
        <v>-78.594499999999925</v>
      </c>
    </row>
    <row r="65" spans="1:6" s="82" customFormat="1" ht="16.5" hidden="1" customHeight="1">
      <c r="A65" s="17"/>
      <c r="B65" s="8" t="s">
        <v>18</v>
      </c>
      <c r="C65" s="3"/>
      <c r="D65" s="161">
        <f>'Bieu 01'!DE64</f>
        <v>0</v>
      </c>
      <c r="E65" s="161">
        <f>'Bieu 01'!DH64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01'!DE65</f>
        <v>0</v>
      </c>
      <c r="E66" s="161">
        <f>'Bieu 01'!DH65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01'!DE66</f>
        <v>61.945999999999998</v>
      </c>
      <c r="E67" s="161">
        <f>'Bieu 01'!DH66</f>
        <v>51.82</v>
      </c>
      <c r="F67" s="116">
        <f t="shared" si="0"/>
        <v>-10.125999999999998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01'!DE67</f>
        <v>82.039599999999993</v>
      </c>
      <c r="E68" s="161">
        <f>'Bieu 01'!DH67</f>
        <v>58.57</v>
      </c>
      <c r="F68" s="116">
        <f t="shared" si="0"/>
        <v>-23.469599999999993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01'!DE68</f>
        <v>987.59889999999996</v>
      </c>
      <c r="E69" s="161">
        <f>'Bieu 01'!DH68</f>
        <v>942.6</v>
      </c>
      <c r="F69" s="116">
        <f t="shared" si="0"/>
        <v>-44.998899999999935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01'!DE69</f>
        <v>0</v>
      </c>
      <c r="E70" s="161">
        <f>'Bieu 01'!DH69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7"/>
  <dimension ref="A1:F70"/>
  <sheetViews>
    <sheetView topLeftCell="A4" workbookViewId="0">
      <selection activeCell="B15" sqref="B15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01'!DI7</f>
        <v>8353.5829999999987</v>
      </c>
      <c r="E8" s="119">
        <f>'Bieu 01'!DL7</f>
        <v>8215.9889999999996</v>
      </c>
      <c r="F8" s="119">
        <f>E8-D8</f>
        <v>-137.59399999999914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01'!DI8</f>
        <v>764.76440000000002</v>
      </c>
      <c r="E9" s="161">
        <f>'Bieu 01'!DL8</f>
        <v>736.68000000000006</v>
      </c>
      <c r="F9" s="116">
        <f t="shared" ref="F9:F70" si="0">E9-D9</f>
        <v>-28.08439999999996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01'!DI9</f>
        <v>497.4547</v>
      </c>
      <c r="E10" s="163">
        <f>'Bieu 01'!DL9</f>
        <v>481.13</v>
      </c>
      <c r="F10" s="112">
        <f t="shared" si="0"/>
        <v>-16.324700000000007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01'!DI10</f>
        <v>267.30970000000002</v>
      </c>
      <c r="E11" s="163">
        <f>'Bieu 01'!DL10</f>
        <v>255.55</v>
      </c>
      <c r="F11" s="112">
        <f t="shared" si="0"/>
        <v>-11.759700000000009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01'!DI11</f>
        <v>829.12720000000002</v>
      </c>
      <c r="E12" s="161">
        <f>'Bieu 01'!DL11</f>
        <v>820.94</v>
      </c>
      <c r="F12" s="116">
        <f t="shared" si="0"/>
        <v>-8.1871999999999616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01'!DI12</f>
        <v>449.2842</v>
      </c>
      <c r="E13" s="161">
        <f>'Bieu 01'!DL12</f>
        <v>436.96</v>
      </c>
      <c r="F13" s="117">
        <f t="shared" si="0"/>
        <v>-12.324200000000019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01'!DI13</f>
        <v>0</v>
      </c>
      <c r="E14" s="161">
        <f>'Bieu 01'!DL13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01'!DI14</f>
        <v>581.45050000000003</v>
      </c>
      <c r="E15" s="161">
        <f>'Bieu 01'!DL14</f>
        <v>1454.9299999999998</v>
      </c>
      <c r="F15" s="116">
        <f t="shared" si="0"/>
        <v>873.4794999999998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01'!DI15</f>
        <v>5712.9085999999998</v>
      </c>
      <c r="E16" s="161">
        <f>'Bieu 01'!DL15</f>
        <v>4695.74</v>
      </c>
      <c r="F16" s="116">
        <f t="shared" si="0"/>
        <v>-1017.1686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01'!DI16</f>
        <v>560.72749999999996</v>
      </c>
      <c r="E17" s="163">
        <f>'Bieu 01'!DL16</f>
        <v>520.58000000000004</v>
      </c>
      <c r="F17" s="112">
        <f t="shared" si="0"/>
        <v>-40.147499999999923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01'!DI17</f>
        <v>16.048100000000002</v>
      </c>
      <c r="E18" s="161">
        <f>'Bieu 01'!DL17</f>
        <v>28.86699999999999</v>
      </c>
      <c r="F18" s="116">
        <f t="shared" si="0"/>
        <v>12.818899999999989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01'!DI18</f>
        <v>0</v>
      </c>
      <c r="E19" s="161">
        <f>'Bieu 01'!DL18</f>
        <v>41.09</v>
      </c>
      <c r="F19" s="116">
        <f t="shared" si="0"/>
        <v>41.09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01'!DI19</f>
        <v>0</v>
      </c>
      <c r="E20" s="161">
        <f>'Bieu 01'!DL19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01'!DI20</f>
        <v>0</v>
      </c>
      <c r="E21" s="161">
        <f>'Bieu 01'!DL20</f>
        <v>0.78200000000000003</v>
      </c>
      <c r="F21" s="116">
        <f t="shared" si="0"/>
        <v>0.78200000000000003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01'!DI21</f>
        <v>660.5421</v>
      </c>
      <c r="E22" s="119">
        <f>'Bieu 01'!DL21</f>
        <v>858.59799999999996</v>
      </c>
      <c r="F22" s="119">
        <f t="shared" si="0"/>
        <v>198.05589999999995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01'!DI22</f>
        <v>136.8108</v>
      </c>
      <c r="E23" s="161">
        <f>'Bieu 01'!DL22</f>
        <v>146.09</v>
      </c>
      <c r="F23" s="116">
        <f t="shared" si="0"/>
        <v>9.279200000000003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01'!DI23</f>
        <v>0</v>
      </c>
      <c r="E24" s="161">
        <f>'Bieu 01'!DL23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01'!DI24</f>
        <v>0.94</v>
      </c>
      <c r="E25" s="161">
        <f>'Bieu 01'!DL24</f>
        <v>12.22</v>
      </c>
      <c r="F25" s="116">
        <f t="shared" si="0"/>
        <v>11.280000000000001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01'!DI25</f>
        <v>1.5488999999999999</v>
      </c>
      <c r="E26" s="161">
        <f>'Bieu 01'!DL25</f>
        <v>52.048000000000002</v>
      </c>
      <c r="F26" s="116">
        <f t="shared" si="0"/>
        <v>50.499099999999999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01'!DI26</f>
        <v>0</v>
      </c>
      <c r="E27" s="161">
        <f>'Bieu 01'!DL26</f>
        <v>1.45</v>
      </c>
      <c r="F27" s="116">
        <f t="shared" si="0"/>
        <v>1.45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01'!DI27</f>
        <v>10.706099999999999</v>
      </c>
      <c r="E28" s="162">
        <f>'Bieu 01'!DL27</f>
        <v>22.790000000000006</v>
      </c>
      <c r="F28" s="118">
        <f t="shared" si="0"/>
        <v>12.083900000000007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01'!DI28</f>
        <v>1.8947000000000001</v>
      </c>
      <c r="E29" s="161">
        <f>'Bieu 01'!DL28</f>
        <v>4.9800000000000004</v>
      </c>
      <c r="F29" s="116">
        <f t="shared" si="0"/>
        <v>3.0853000000000002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01'!DI29</f>
        <v>0</v>
      </c>
      <c r="E30" s="161">
        <f>'Bieu 01'!DL29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01'!DI30</f>
        <v>0.49530000000000002</v>
      </c>
      <c r="E31" s="161">
        <f>'Bieu 01'!DL30</f>
        <v>1.7200000000000002</v>
      </c>
      <c r="F31" s="116">
        <f t="shared" si="0"/>
        <v>1.2247000000000001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01'!DI31</f>
        <v>7.8876999999999997</v>
      </c>
      <c r="E32" s="161">
        <f>'Bieu 01'!DL31</f>
        <v>11.280000000000001</v>
      </c>
      <c r="F32" s="116">
        <f t="shared" si="0"/>
        <v>3.3923000000000014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01'!DI32</f>
        <v>0.4284</v>
      </c>
      <c r="E33" s="161">
        <f>'Bieu 01'!DL32</f>
        <v>4.8100000000000005</v>
      </c>
      <c r="F33" s="116">
        <f t="shared" si="0"/>
        <v>4.3816000000000006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01'!DI33</f>
        <v>0</v>
      </c>
      <c r="E34" s="161">
        <f>'Bieu 01'!DL33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01'!DI34</f>
        <v>0</v>
      </c>
      <c r="E35" s="161">
        <f>'Bieu 01'!DL34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01'!DI35</f>
        <v>0</v>
      </c>
      <c r="E36" s="161">
        <f>'Bieu 01'!DL35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01'!DI36</f>
        <v>0</v>
      </c>
      <c r="E37" s="161">
        <f>'Bieu 01'!DL36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01'!DI37</f>
        <v>0</v>
      </c>
      <c r="E38" s="161">
        <f>'Bieu 01'!DL37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01'!DI38</f>
        <v>12.510200000000001</v>
      </c>
      <c r="E39" s="162">
        <f>'Bieu 01'!DL38</f>
        <v>32.14</v>
      </c>
      <c r="F39" s="118">
        <f t="shared" si="0"/>
        <v>19.629799999999999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01'!DI39</f>
        <v>0</v>
      </c>
      <c r="E40" s="161">
        <f>'Bieu 01'!DL39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01'!DI40</f>
        <v>0</v>
      </c>
      <c r="E41" s="161">
        <f>'Bieu 01'!DL40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01'!DI41</f>
        <v>0</v>
      </c>
      <c r="E42" s="161">
        <f>'Bieu 01'!DL41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01'!DI42</f>
        <v>1.67E-2</v>
      </c>
      <c r="E43" s="161">
        <f>'Bieu 01'!DL42</f>
        <v>4.68</v>
      </c>
      <c r="F43" s="116">
        <f t="shared" si="0"/>
        <v>4.6632999999999996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01'!DI43</f>
        <v>8.5279000000000007</v>
      </c>
      <c r="E44" s="161">
        <f>'Bieu 01'!DL43</f>
        <v>18.43</v>
      </c>
      <c r="F44" s="116">
        <f t="shared" si="0"/>
        <v>9.902099999999999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01'!DI44</f>
        <v>3.9655999999999998</v>
      </c>
      <c r="E45" s="161">
        <f>'Bieu 01'!DL44</f>
        <v>9.0299999999999994</v>
      </c>
      <c r="F45" s="116">
        <f t="shared" si="0"/>
        <v>5.0643999999999991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01'!DI45</f>
        <v>291.61350000000004</v>
      </c>
      <c r="E46" s="162">
        <f>'Bieu 01'!DL45</f>
        <v>408.06</v>
      </c>
      <c r="F46" s="118">
        <f t="shared" si="0"/>
        <v>116.44649999999996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01'!DI46</f>
        <v>268.22219999999999</v>
      </c>
      <c r="E47" s="161">
        <f>'Bieu 01'!DL46</f>
        <v>340.6</v>
      </c>
      <c r="F47" s="116">
        <f t="shared" si="0"/>
        <v>72.377800000000036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01'!DI47</f>
        <v>3.2378999999999998</v>
      </c>
      <c r="E48" s="161">
        <f>'Bieu 01'!DL47</f>
        <v>4.5</v>
      </c>
      <c r="F48" s="116">
        <f t="shared" si="0"/>
        <v>1.2621000000000002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01'!DI48</f>
        <v>0</v>
      </c>
      <c r="E49" s="161">
        <f>'Bieu 01'!DL48</f>
        <v>0.73</v>
      </c>
      <c r="F49" s="116">
        <f t="shared" si="0"/>
        <v>0.73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01'!DI49</f>
        <v>0</v>
      </c>
      <c r="E50" s="161">
        <f>'Bieu 01'!DL49</f>
        <v>0.09</v>
      </c>
      <c r="F50" s="116">
        <f t="shared" si="0"/>
        <v>0.09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01'!DI50</f>
        <v>16.8825</v>
      </c>
      <c r="E51" s="161">
        <f>'Bieu 01'!DL50</f>
        <v>16.88</v>
      </c>
      <c r="F51" s="116">
        <f t="shared" si="0"/>
        <v>-2.500000000001279E-3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01'!DI51</f>
        <v>0</v>
      </c>
      <c r="E52" s="161">
        <f>'Bieu 01'!DL51</f>
        <v>5.36</v>
      </c>
      <c r="F52" s="116">
        <f t="shared" si="0"/>
        <v>5.36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01'!DI52</f>
        <v>2.9809000000000001</v>
      </c>
      <c r="E53" s="161">
        <f>'Bieu 01'!DL52</f>
        <v>37.33</v>
      </c>
      <c r="F53" s="116">
        <f t="shared" si="0"/>
        <v>34.3491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01'!DI53</f>
        <v>3.49E-2</v>
      </c>
      <c r="E54" s="161">
        <f>'Bieu 01'!DL53</f>
        <v>0.17</v>
      </c>
      <c r="F54" s="116">
        <f t="shared" si="0"/>
        <v>0.1351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01'!DI54</f>
        <v>0.25509999999999999</v>
      </c>
      <c r="E55" s="161">
        <f>'Bieu 01'!DL54</f>
        <v>2.08</v>
      </c>
      <c r="F55" s="116">
        <f t="shared" si="0"/>
        <v>1.8249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01'!DI55</f>
        <v>0</v>
      </c>
      <c r="E56" s="161">
        <f>'Bieu 01'!DL55</f>
        <v>0.32</v>
      </c>
      <c r="F56" s="116">
        <f t="shared" si="0"/>
        <v>0.32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01'!DI56</f>
        <v>0</v>
      </c>
      <c r="E57" s="162">
        <f>'Bieu 01'!DL56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01'!DI57</f>
        <v>0.59540000000000004</v>
      </c>
      <c r="E58" s="162">
        <f>'Bieu 01'!DL57</f>
        <v>0.64</v>
      </c>
      <c r="F58" s="118">
        <f t="shared" si="0"/>
        <v>4.4599999999999973E-2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01'!DI58</f>
        <v>1.0286</v>
      </c>
      <c r="E59" s="162">
        <f>'Bieu 01'!DL58</f>
        <v>1.5</v>
      </c>
      <c r="F59" s="118">
        <f t="shared" si="0"/>
        <v>0.47140000000000004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01'!DI59</f>
        <v>204.7886</v>
      </c>
      <c r="E60" s="162">
        <f>'Bieu 01'!DL59</f>
        <v>181.39</v>
      </c>
      <c r="F60" s="118">
        <f t="shared" si="0"/>
        <v>-23.398600000000016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01'!DI60</f>
        <v>0</v>
      </c>
      <c r="E61" s="162">
        <f>'Bieu 01'!DL60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01'!DI61</f>
        <v>204.7886</v>
      </c>
      <c r="E62" s="162">
        <f>'Bieu 01'!DL61</f>
        <v>181.39</v>
      </c>
      <c r="F62" s="118">
        <f t="shared" si="0"/>
        <v>-23.398600000000016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01'!DI62</f>
        <v>0</v>
      </c>
      <c r="E63" s="162">
        <f>'Bieu 01'!DL62</f>
        <v>0.27</v>
      </c>
      <c r="F63" s="118">
        <f t="shared" si="0"/>
        <v>0.27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01'!DI63</f>
        <v>326.72840000000002</v>
      </c>
      <c r="E64" s="119">
        <f>'Bieu 01'!DL63</f>
        <v>266.26400000000001</v>
      </c>
      <c r="F64" s="119">
        <f t="shared" si="0"/>
        <v>-60.464400000000012</v>
      </c>
    </row>
    <row r="65" spans="1:6" s="82" customFormat="1" ht="16.5" hidden="1" customHeight="1">
      <c r="A65" s="17"/>
      <c r="B65" s="8" t="s">
        <v>18</v>
      </c>
      <c r="C65" s="3"/>
      <c r="D65" s="161">
        <f>'Bieu 01'!DI64</f>
        <v>0</v>
      </c>
      <c r="E65" s="161">
        <f>'Bieu 01'!DL64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01'!DI65</f>
        <v>0.2823</v>
      </c>
      <c r="E66" s="161">
        <f>'Bieu 01'!DL65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01'!DI66</f>
        <v>73.891599999999997</v>
      </c>
      <c r="E67" s="161">
        <f>'Bieu 01'!DL66</f>
        <v>42.643999999999998</v>
      </c>
      <c r="F67" s="116">
        <f t="shared" si="0"/>
        <v>-31.247599999999998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01'!DI67</f>
        <v>150.69290000000001</v>
      </c>
      <c r="E68" s="161">
        <f>'Bieu 01'!DL67</f>
        <v>121.75999999999999</v>
      </c>
      <c r="F68" s="116">
        <f t="shared" si="0"/>
        <v>-28.932900000000018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01'!DI68</f>
        <v>101.8616</v>
      </c>
      <c r="E69" s="161">
        <f>'Bieu 01'!DL68</f>
        <v>101.86</v>
      </c>
      <c r="F69" s="116">
        <f t="shared" si="0"/>
        <v>-1.5999999999962711E-3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01'!BY69</f>
        <v>0</v>
      </c>
      <c r="E70" s="161">
        <f>'Bieu 01'!DL69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8"/>
  <dimension ref="A1:F70"/>
  <sheetViews>
    <sheetView workbookViewId="0">
      <selection activeCell="D58" sqref="D5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164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165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01'!DM7</f>
        <v>8293.8417000000009</v>
      </c>
      <c r="E8" s="119">
        <f>'Bieu 01'!DP7</f>
        <v>8027.9</v>
      </c>
      <c r="F8" s="119">
        <f>E8-D8</f>
        <v>-265.94170000000122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01'!DM8</f>
        <v>648.52560000000005</v>
      </c>
      <c r="E9" s="161">
        <f>'Bieu 01'!DP8</f>
        <v>594.55000000000007</v>
      </c>
      <c r="F9" s="116">
        <f t="shared" ref="F9:F70" si="0">E9-D9</f>
        <v>-53.975599999999986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01'!DM9</f>
        <v>499.26240000000001</v>
      </c>
      <c r="E10" s="163">
        <f>'Bieu 01'!DP9</f>
        <v>449.40000000000003</v>
      </c>
      <c r="F10" s="112">
        <f t="shared" si="0"/>
        <v>-49.86239999999998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01'!DM10</f>
        <v>149.26320000000001</v>
      </c>
      <c r="E11" s="163">
        <f>'Bieu 01'!DP10</f>
        <v>145.15</v>
      </c>
      <c r="F11" s="112">
        <f t="shared" si="0"/>
        <v>-4.1132000000000062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01'!DM11</f>
        <v>436.28269999999998</v>
      </c>
      <c r="E12" s="161">
        <f>'Bieu 01'!DP11</f>
        <v>384.14</v>
      </c>
      <c r="F12" s="116">
        <f t="shared" si="0"/>
        <v>-52.142699999999991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01'!DM12</f>
        <v>239.85149999999999</v>
      </c>
      <c r="E13" s="161">
        <f>'Bieu 01'!DP12</f>
        <v>384.61</v>
      </c>
      <c r="F13" s="117">
        <f t="shared" si="0"/>
        <v>144.75850000000003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01'!DM13</f>
        <v>0</v>
      </c>
      <c r="E14" s="161">
        <f>'Bieu 01'!DP13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01'!DM14</f>
        <v>238.53319999999999</v>
      </c>
      <c r="E15" s="161">
        <f>'Bieu 01'!DP14</f>
        <v>239.24</v>
      </c>
      <c r="F15" s="116">
        <f t="shared" si="0"/>
        <v>0.70680000000001542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01'!DM15</f>
        <v>6700.8329999999996</v>
      </c>
      <c r="E16" s="161">
        <f>'Bieu 01'!DP15</f>
        <v>6376.49</v>
      </c>
      <c r="F16" s="116">
        <f t="shared" si="0"/>
        <v>-324.34299999999985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01'!DM16</f>
        <v>3143.3182000000002</v>
      </c>
      <c r="E17" s="163">
        <f>'Bieu 01'!DP16</f>
        <v>3098.11</v>
      </c>
      <c r="F17" s="112">
        <f t="shared" si="0"/>
        <v>-45.208200000000033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01'!DM17</f>
        <v>29.037500000000001</v>
      </c>
      <c r="E18" s="161">
        <f>'Bieu 01'!DP17</f>
        <v>30.68</v>
      </c>
      <c r="F18" s="116">
        <f t="shared" si="0"/>
        <v>1.6424999999999983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01'!DM18</f>
        <v>0</v>
      </c>
      <c r="E19" s="161">
        <f>'Bieu 01'!DP18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01'!DM19</f>
        <v>0</v>
      </c>
      <c r="E20" s="161">
        <f>'Bieu 01'!DP19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01'!DM20</f>
        <v>0.7782</v>
      </c>
      <c r="E21" s="161">
        <f>'Bieu 01'!DP20</f>
        <v>18.190000000000001</v>
      </c>
      <c r="F21" s="116">
        <f t="shared" si="0"/>
        <v>17.411799999999999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01'!DM21</f>
        <v>754.35749999999996</v>
      </c>
      <c r="E22" s="119">
        <f>'Bieu 01'!DP21</f>
        <v>1050.8100000000002</v>
      </c>
      <c r="F22" s="119">
        <f t="shared" si="0"/>
        <v>296.45250000000021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01'!DM22</f>
        <v>75.325400000000002</v>
      </c>
      <c r="E23" s="161">
        <f>'Bieu 01'!DP22</f>
        <v>163.44999999999999</v>
      </c>
      <c r="F23" s="116">
        <f t="shared" si="0"/>
        <v>88.124599999999987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01'!DM23</f>
        <v>40.678899999999999</v>
      </c>
      <c r="E24" s="161">
        <f>'Bieu 01'!DP23</f>
        <v>0</v>
      </c>
      <c r="F24" s="116">
        <f t="shared" si="0"/>
        <v>-40.678899999999999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01'!DM24</f>
        <v>5.2127999999999997</v>
      </c>
      <c r="E25" s="161">
        <f>'Bieu 01'!DP24</f>
        <v>7.1400000000000006</v>
      </c>
      <c r="F25" s="116">
        <f t="shared" si="0"/>
        <v>1.9272000000000009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01'!DM25</f>
        <v>11.320600000000001</v>
      </c>
      <c r="E26" s="161">
        <f>'Bieu 01'!DP25</f>
        <v>11.72</v>
      </c>
      <c r="F26" s="116">
        <f t="shared" si="0"/>
        <v>0.39939999999999998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01'!DM26</f>
        <v>1.3308</v>
      </c>
      <c r="E27" s="161">
        <f>'Bieu 01'!DP26</f>
        <v>2.2699999999999996</v>
      </c>
      <c r="F27" s="116">
        <f t="shared" si="0"/>
        <v>0.93919999999999959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01'!DM27</f>
        <v>15.080000000000002</v>
      </c>
      <c r="E28" s="162">
        <f>'Bieu 01'!DP27</f>
        <v>24.39</v>
      </c>
      <c r="F28" s="118">
        <f t="shared" si="0"/>
        <v>9.3099999999999987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01'!DM28</f>
        <v>1.4887999999999999</v>
      </c>
      <c r="E29" s="161">
        <f>'Bieu 01'!DP28</f>
        <v>4.5999999999999996</v>
      </c>
      <c r="F29" s="116">
        <f t="shared" si="0"/>
        <v>3.1111999999999997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01'!DM29</f>
        <v>0</v>
      </c>
      <c r="E30" s="161">
        <f>'Bieu 01'!DP29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01'!DM30</f>
        <v>1.5173000000000001</v>
      </c>
      <c r="E31" s="161">
        <f>'Bieu 01'!DP30</f>
        <v>4.79</v>
      </c>
      <c r="F31" s="116">
        <f t="shared" si="0"/>
        <v>3.2726999999999999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01'!DM31</f>
        <v>7.5956000000000001</v>
      </c>
      <c r="E32" s="161">
        <f>'Bieu 01'!DP31</f>
        <v>10.08</v>
      </c>
      <c r="F32" s="116">
        <f t="shared" si="0"/>
        <v>2.4843999999999999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01'!DM32</f>
        <v>4.3867000000000003</v>
      </c>
      <c r="E33" s="161">
        <f>'Bieu 01'!DP32</f>
        <v>4.8</v>
      </c>
      <c r="F33" s="116">
        <f t="shared" si="0"/>
        <v>0.41329999999999956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01'!DM33</f>
        <v>0</v>
      </c>
      <c r="E34" s="161">
        <f>'Bieu 01'!DP33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01'!DM34</f>
        <v>0</v>
      </c>
      <c r="E35" s="161">
        <f>'Bieu 01'!DP34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01'!DM35</f>
        <v>0</v>
      </c>
      <c r="E36" s="161">
        <f>'Bieu 01'!DP35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01'!DM36</f>
        <v>0</v>
      </c>
      <c r="E37" s="161">
        <f>'Bieu 01'!DP36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01'!DM37</f>
        <v>9.1600000000000001E-2</v>
      </c>
      <c r="E38" s="161">
        <f>'Bieu 01'!DP37</f>
        <v>0.09</v>
      </c>
      <c r="F38" s="116">
        <f t="shared" si="0"/>
        <v>-1.6000000000000042E-3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01'!DM38</f>
        <v>29.699600000000004</v>
      </c>
      <c r="E39" s="162">
        <f>'Bieu 01'!DP38</f>
        <v>58.13</v>
      </c>
      <c r="F39" s="118">
        <f t="shared" si="0"/>
        <v>28.430399999999999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01'!DM39</f>
        <v>0</v>
      </c>
      <c r="E40" s="161">
        <f>'Bieu 01'!DP39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01'!DM40</f>
        <v>0</v>
      </c>
      <c r="E41" s="161">
        <f>'Bieu 01'!DP40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01'!DM41</f>
        <v>0</v>
      </c>
      <c r="E42" s="161">
        <f>'Bieu 01'!DP41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01'!DM42</f>
        <v>2.8010000000000002</v>
      </c>
      <c r="E43" s="161">
        <f>'Bieu 01'!DP42</f>
        <v>12.23</v>
      </c>
      <c r="F43" s="116">
        <f t="shared" si="0"/>
        <v>9.4290000000000003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01'!DM43</f>
        <v>15.972200000000001</v>
      </c>
      <c r="E44" s="161">
        <f>'Bieu 01'!DP43</f>
        <v>20.86</v>
      </c>
      <c r="F44" s="116">
        <f t="shared" si="0"/>
        <v>4.8877999999999986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01'!DM44</f>
        <v>10.926399999999999</v>
      </c>
      <c r="E45" s="161">
        <f>'Bieu 01'!DP44</f>
        <v>25.04</v>
      </c>
      <c r="F45" s="116">
        <f t="shared" si="0"/>
        <v>14.1136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01'!DM45</f>
        <v>255.036</v>
      </c>
      <c r="E46" s="162">
        <f>'Bieu 01'!DP45</f>
        <v>385.79</v>
      </c>
      <c r="F46" s="118">
        <f t="shared" si="0"/>
        <v>130.75400000000002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01'!DM46</f>
        <v>206.98490000000001</v>
      </c>
      <c r="E47" s="161">
        <f>'Bieu 01'!DP46</f>
        <v>302.42</v>
      </c>
      <c r="F47" s="116">
        <f t="shared" si="0"/>
        <v>95.435100000000006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01'!DM47</f>
        <v>11.7295</v>
      </c>
      <c r="E48" s="161">
        <f>'Bieu 01'!DP47</f>
        <v>23.52</v>
      </c>
      <c r="F48" s="116">
        <f t="shared" si="0"/>
        <v>11.7905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01'!DM48</f>
        <v>0.39489999999999997</v>
      </c>
      <c r="E49" s="161">
        <f>'Bieu 01'!DP48</f>
        <v>0.39</v>
      </c>
      <c r="F49" s="116">
        <f t="shared" si="0"/>
        <v>-4.8999999999999599E-3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01'!DM49</f>
        <v>1.3364</v>
      </c>
      <c r="E50" s="161">
        <f>'Bieu 01'!DP49</f>
        <v>1.33</v>
      </c>
      <c r="F50" s="116">
        <f t="shared" si="0"/>
        <v>-6.3999999999999613E-3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01'!DM50</f>
        <v>4.4000000000000003E-3</v>
      </c>
      <c r="E51" s="161">
        <f>'Bieu 01'!DP50</f>
        <v>1</v>
      </c>
      <c r="F51" s="116">
        <f t="shared" si="0"/>
        <v>0.99560000000000004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01'!DM51</f>
        <v>27.3842</v>
      </c>
      <c r="E52" s="161">
        <f>'Bieu 01'!DP51</f>
        <v>30.92</v>
      </c>
      <c r="F52" s="116">
        <f t="shared" si="0"/>
        <v>3.5358000000000018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01'!DM52</f>
        <v>6.3491999999999997</v>
      </c>
      <c r="E53" s="161">
        <f>'Bieu 01'!DP52</f>
        <v>23.58</v>
      </c>
      <c r="F53" s="116">
        <f t="shared" si="0"/>
        <v>17.230799999999999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01'!DM53</f>
        <v>0.23250000000000001</v>
      </c>
      <c r="E54" s="161">
        <f>'Bieu 01'!DP53</f>
        <v>0.24000000000000002</v>
      </c>
      <c r="F54" s="116">
        <f t="shared" si="0"/>
        <v>7.5000000000000067E-3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01'!DM54</f>
        <v>0.2041</v>
      </c>
      <c r="E55" s="161">
        <f>'Bieu 01'!DP54</f>
        <v>1.41</v>
      </c>
      <c r="F55" s="116">
        <f t="shared" si="0"/>
        <v>1.2059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01'!DM55</f>
        <v>0.41589999999999999</v>
      </c>
      <c r="E56" s="161">
        <f>'Bieu 01'!DP55</f>
        <v>0.98</v>
      </c>
      <c r="F56" s="116">
        <f t="shared" si="0"/>
        <v>0.56410000000000005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01'!DM56</f>
        <v>0</v>
      </c>
      <c r="E57" s="162">
        <f>'Bieu 01'!DP56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01'!DM57</f>
        <v>3.1179999999999999</v>
      </c>
      <c r="E58" s="162">
        <f>'Bieu 01'!DP57</f>
        <v>3.11</v>
      </c>
      <c r="F58" s="118">
        <f t="shared" si="0"/>
        <v>-8.0000000000000071E-3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01'!DM58</f>
        <v>10.926299999999999</v>
      </c>
      <c r="E59" s="162">
        <f>'Bieu 01'!DP58</f>
        <v>15.190000000000001</v>
      </c>
      <c r="F59" s="118">
        <f t="shared" si="0"/>
        <v>4.2637000000000018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01'!DM59</f>
        <v>305.25169999999997</v>
      </c>
      <c r="E60" s="162">
        <f>'Bieu 01'!DP59</f>
        <v>373.11</v>
      </c>
      <c r="F60" s="118">
        <f t="shared" si="0"/>
        <v>67.858300000000042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01'!DM60</f>
        <v>70.698899999999995</v>
      </c>
      <c r="E61" s="162">
        <f>'Bieu 01'!DP60</f>
        <v>71.240000000000009</v>
      </c>
      <c r="F61" s="118">
        <f t="shared" si="0"/>
        <v>0.54110000000001435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01'!DM61</f>
        <v>234.55279999999999</v>
      </c>
      <c r="E62" s="162">
        <f>'Bieu 01'!DP61</f>
        <v>301.87</v>
      </c>
      <c r="F62" s="118">
        <f t="shared" si="0"/>
        <v>67.317200000000014</v>
      </c>
    </row>
    <row r="63" spans="1:6" ht="16.5" customHeight="1">
      <c r="A63" s="1" t="s">
        <v>43</v>
      </c>
      <c r="B63" s="65" t="s">
        <v>171</v>
      </c>
      <c r="C63" s="3" t="s">
        <v>172</v>
      </c>
      <c r="D63" s="162">
        <f>'Bieu 01'!DM62</f>
        <v>1.3774</v>
      </c>
      <c r="E63" s="162">
        <f>'Bieu 01'!DP62</f>
        <v>6.51</v>
      </c>
      <c r="F63" s="118">
        <f t="shared" si="0"/>
        <v>5.1326000000000001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01'!DM63</f>
        <v>459.77340000000004</v>
      </c>
      <c r="E64" s="119">
        <f>'Bieu 01'!DP63</f>
        <v>429.26</v>
      </c>
      <c r="F64" s="119">
        <f t="shared" si="0"/>
        <v>-30.513400000000047</v>
      </c>
    </row>
    <row r="65" spans="1:6" s="82" customFormat="1" ht="16.5" hidden="1" customHeight="1">
      <c r="A65" s="17"/>
      <c r="B65" s="8" t="s">
        <v>18</v>
      </c>
      <c r="C65" s="3"/>
      <c r="D65" s="161">
        <f>'Bieu 01'!DM64</f>
        <v>0</v>
      </c>
      <c r="E65" s="161">
        <f>'Bieu 01'!DP64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01'!DM65</f>
        <v>9.7424999999999997</v>
      </c>
      <c r="E66" s="161">
        <f>'Bieu 01'!DP65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01'!DM66</f>
        <v>20.2178</v>
      </c>
      <c r="E67" s="161">
        <f>'Bieu 01'!DP66</f>
        <v>6.4499999999999975</v>
      </c>
      <c r="F67" s="116">
        <f t="shared" si="0"/>
        <v>-13.767800000000003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01'!DM67</f>
        <v>3.3239999999999998</v>
      </c>
      <c r="E68" s="161">
        <f>'Bieu 01'!DP67</f>
        <v>3.32</v>
      </c>
      <c r="F68" s="116">
        <f t="shared" si="0"/>
        <v>-4.0000000000000036E-3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01'!DM68</f>
        <v>426.48910000000001</v>
      </c>
      <c r="E69" s="161">
        <f>'Bieu 01'!DP68</f>
        <v>419.49</v>
      </c>
      <c r="F69" s="116">
        <f t="shared" si="0"/>
        <v>-6.9990999999999985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01'!DM69</f>
        <v>0</v>
      </c>
      <c r="E70" s="161">
        <f>'Bieu 01'!DP69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9"/>
  <dimension ref="A1:F70"/>
  <sheetViews>
    <sheetView topLeftCell="A4" workbookViewId="0">
      <selection activeCell="D17" sqref="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01'!DQ7</f>
        <v>12463.117700000001</v>
      </c>
      <c r="E8" s="119">
        <f>'Bieu 01'!DT7</f>
        <v>12178.384000000002</v>
      </c>
      <c r="F8" s="119">
        <f>E8-D8</f>
        <v>-284.73369999999886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01'!DQ8</f>
        <v>564.80119999999999</v>
      </c>
      <c r="E9" s="161">
        <f>'Bieu 01'!DT8</f>
        <v>512.18000000000006</v>
      </c>
      <c r="F9" s="116">
        <f t="shared" ref="F9:F70" si="0">E9-D9</f>
        <v>-52.621199999999931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01'!DQ9</f>
        <v>344.06150000000002</v>
      </c>
      <c r="E10" s="163">
        <f>'Bieu 01'!DT9</f>
        <v>327.42</v>
      </c>
      <c r="F10" s="112">
        <f t="shared" si="0"/>
        <v>-16.641500000000008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01'!DQ10</f>
        <v>220.7397</v>
      </c>
      <c r="E11" s="163">
        <f>'Bieu 01'!DT10</f>
        <v>184.76</v>
      </c>
      <c r="F11" s="112">
        <f t="shared" si="0"/>
        <v>-35.979700000000008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01'!DQ11</f>
        <v>516.97050000000002</v>
      </c>
      <c r="E12" s="161">
        <f>'Bieu 01'!DT11</f>
        <v>506.38999999999987</v>
      </c>
      <c r="F12" s="116">
        <f t="shared" si="0"/>
        <v>-10.580500000000143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01'!DQ12</f>
        <v>335.92059999999998</v>
      </c>
      <c r="E13" s="161">
        <f>'Bieu 01'!DT12</f>
        <v>327.16000000000003</v>
      </c>
      <c r="F13" s="117">
        <f t="shared" si="0"/>
        <v>-8.760599999999954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01'!DQ13</f>
        <v>0</v>
      </c>
      <c r="E14" s="161">
        <f>'Bieu 01'!DT13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01'!DQ14</f>
        <v>1069.2496000000001</v>
      </c>
      <c r="E15" s="161">
        <f>'Bieu 01'!DT14</f>
        <v>1063.3</v>
      </c>
      <c r="F15" s="116">
        <f t="shared" si="0"/>
        <v>-5.9496000000001459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01'!DQ15</f>
        <v>9947.9969000000001</v>
      </c>
      <c r="E16" s="161">
        <f>'Bieu 01'!DT15</f>
        <v>9720.01</v>
      </c>
      <c r="F16" s="116">
        <f t="shared" si="0"/>
        <v>-227.98689999999988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01'!DQ16</f>
        <v>3926.8755999999998</v>
      </c>
      <c r="E17" s="163">
        <f>'Bieu 01'!DT16</f>
        <v>4109.82</v>
      </c>
      <c r="F17" s="112">
        <f t="shared" si="0"/>
        <v>182.94439999999986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01'!DQ17</f>
        <v>27.645800000000001</v>
      </c>
      <c r="E18" s="161">
        <f>'Bieu 01'!DT17</f>
        <v>26.53</v>
      </c>
      <c r="F18" s="116">
        <f t="shared" si="0"/>
        <v>-1.1158000000000001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01'!DQ18</f>
        <v>0</v>
      </c>
      <c r="E19" s="161">
        <f>'Bieu 01'!DT18</f>
        <v>10</v>
      </c>
      <c r="F19" s="116">
        <f t="shared" si="0"/>
        <v>10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01'!DQ19</f>
        <v>0</v>
      </c>
      <c r="E20" s="161">
        <f>'Bieu 01'!DT19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01'!DQ20</f>
        <v>0.53310000000000002</v>
      </c>
      <c r="E21" s="161">
        <f>'Bieu 01'!DT20</f>
        <v>12.813999999999997</v>
      </c>
      <c r="F21" s="116">
        <f t="shared" si="0"/>
        <v>12.280899999999997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01'!DQ21</f>
        <v>736.42800000000011</v>
      </c>
      <c r="E22" s="119">
        <f>'Bieu 01'!DT21</f>
        <v>1032.4160000000002</v>
      </c>
      <c r="F22" s="119">
        <f t="shared" si="0"/>
        <v>295.98800000000006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01'!DQ22</f>
        <v>78.113799999999998</v>
      </c>
      <c r="E23" s="161">
        <f>'Bieu 01'!DT22</f>
        <v>104.38000000000001</v>
      </c>
      <c r="F23" s="116">
        <f t="shared" si="0"/>
        <v>26.266200000000012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01'!DQ23</f>
        <v>0</v>
      </c>
      <c r="E24" s="161">
        <f>'Bieu 01'!DT23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01'!DQ24</f>
        <v>1.2209000000000001</v>
      </c>
      <c r="E25" s="161">
        <f>'Bieu 01'!DT24</f>
        <v>3.5600000000000005</v>
      </c>
      <c r="F25" s="116">
        <f t="shared" si="0"/>
        <v>2.3391000000000002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01'!DQ25</f>
        <v>0</v>
      </c>
      <c r="E26" s="161">
        <f>'Bieu 01'!DT25</f>
        <v>15</v>
      </c>
      <c r="F26" s="116">
        <f t="shared" si="0"/>
        <v>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01'!DQ26</f>
        <v>0</v>
      </c>
      <c r="E27" s="161">
        <f>'Bieu 01'!DT26</f>
        <v>1.4200000000000002</v>
      </c>
      <c r="F27" s="116">
        <f t="shared" si="0"/>
        <v>1.4200000000000002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01'!DQ27</f>
        <v>5.9053999999999993</v>
      </c>
      <c r="E28" s="162">
        <f>'Bieu 01'!DT27</f>
        <v>16.905999999999999</v>
      </c>
      <c r="F28" s="118">
        <f t="shared" si="0"/>
        <v>11.000599999999999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01'!DQ28</f>
        <v>0.92789999999999995</v>
      </c>
      <c r="E29" s="161">
        <f>'Bieu 01'!DT28</f>
        <v>2.6259999999999999</v>
      </c>
      <c r="F29" s="116">
        <f t="shared" si="0"/>
        <v>1.6980999999999999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01'!DQ29</f>
        <v>0</v>
      </c>
      <c r="E30" s="161">
        <f>'Bieu 01'!DT29</f>
        <v>4.7</v>
      </c>
      <c r="F30" s="116">
        <f t="shared" si="0"/>
        <v>4.7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01'!DQ30</f>
        <v>0.38750000000000001</v>
      </c>
      <c r="E31" s="161">
        <f>'Bieu 01'!DT30</f>
        <v>0.73</v>
      </c>
      <c r="F31" s="116">
        <f t="shared" si="0"/>
        <v>0.34249999999999997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01'!DQ31</f>
        <v>2.8517000000000001</v>
      </c>
      <c r="E32" s="161">
        <f>'Bieu 01'!DT31</f>
        <v>5.3699999999999992</v>
      </c>
      <c r="F32" s="116">
        <f t="shared" si="0"/>
        <v>2.5182999999999991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01'!DQ32</f>
        <v>1.7383</v>
      </c>
      <c r="E33" s="161">
        <f>'Bieu 01'!DT32</f>
        <v>3.48</v>
      </c>
      <c r="F33" s="116">
        <f t="shared" si="0"/>
        <v>1.7417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01'!DQ33</f>
        <v>0</v>
      </c>
      <c r="E34" s="161">
        <f>'Bieu 01'!DT33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01'!DQ34</f>
        <v>0</v>
      </c>
      <c r="E35" s="161">
        <f>'Bieu 01'!DT34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01'!DQ35</f>
        <v>0</v>
      </c>
      <c r="E36" s="161">
        <f>'Bieu 01'!DT35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01'!DQ36</f>
        <v>0</v>
      </c>
      <c r="E37" s="161">
        <f>'Bieu 01'!DT36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01'!DQ37</f>
        <v>0</v>
      </c>
      <c r="E38" s="161">
        <f>'Bieu 01'!DT37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01'!DQ38</f>
        <v>5.0903</v>
      </c>
      <c r="E39" s="162">
        <f>'Bieu 01'!DT38</f>
        <v>30.12</v>
      </c>
      <c r="F39" s="118">
        <f t="shared" si="0"/>
        <v>25.029700000000002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01'!DQ39</f>
        <v>0</v>
      </c>
      <c r="E40" s="161">
        <f>'Bieu 01'!DT39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01'!DQ40</f>
        <v>0</v>
      </c>
      <c r="E41" s="161">
        <f>'Bieu 01'!DT40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01'!DQ41</f>
        <v>0</v>
      </c>
      <c r="E42" s="161">
        <f>'Bieu 01'!DT41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01'!DQ42</f>
        <v>0.47660000000000002</v>
      </c>
      <c r="E43" s="161">
        <f>'Bieu 01'!DT42</f>
        <v>11.24</v>
      </c>
      <c r="F43" s="116">
        <f t="shared" si="0"/>
        <v>10.763400000000001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01'!DQ43</f>
        <v>2.9382999999999999</v>
      </c>
      <c r="E44" s="161">
        <f>'Bieu 01'!DT43</f>
        <v>13.92</v>
      </c>
      <c r="F44" s="116">
        <f t="shared" si="0"/>
        <v>10.9817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01'!DQ44</f>
        <v>1.6754</v>
      </c>
      <c r="E45" s="161">
        <f>'Bieu 01'!DT44</f>
        <v>4.96</v>
      </c>
      <c r="F45" s="116">
        <f t="shared" si="0"/>
        <v>3.2846000000000002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01'!DQ45</f>
        <v>414.18559999999997</v>
      </c>
      <c r="E46" s="162">
        <f>'Bieu 01'!DT45</f>
        <v>547.15</v>
      </c>
      <c r="F46" s="118">
        <f t="shared" si="0"/>
        <v>132.96440000000001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01'!DQ46</f>
        <v>250.48079999999999</v>
      </c>
      <c r="E47" s="161">
        <f>'Bieu 01'!DT46</f>
        <v>299.50000000000006</v>
      </c>
      <c r="F47" s="116">
        <f t="shared" si="0"/>
        <v>49.019200000000069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01'!DQ47</f>
        <v>14.3933</v>
      </c>
      <c r="E48" s="161">
        <f>'Bieu 01'!DT47</f>
        <v>17.440000000000001</v>
      </c>
      <c r="F48" s="116">
        <f t="shared" si="0"/>
        <v>3.0467000000000013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01'!DQ48</f>
        <v>0</v>
      </c>
      <c r="E49" s="161">
        <f>'Bieu 01'!DT48</f>
        <v>0.06</v>
      </c>
      <c r="F49" s="116">
        <f t="shared" si="0"/>
        <v>0.06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01'!DQ49</f>
        <v>0</v>
      </c>
      <c r="E50" s="161">
        <f>'Bieu 01'!DT49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01'!DQ50</f>
        <v>0</v>
      </c>
      <c r="E51" s="161">
        <f>'Bieu 01'!DT50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01'!DQ51</f>
        <v>0</v>
      </c>
      <c r="E52" s="161">
        <f>'Bieu 01'!DT51</f>
        <v>72.69</v>
      </c>
      <c r="F52" s="116">
        <f t="shared" si="0"/>
        <v>72.69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01'!DQ52</f>
        <v>148.60489999999999</v>
      </c>
      <c r="E53" s="161">
        <f>'Bieu 01'!DT52</f>
        <v>155.32</v>
      </c>
      <c r="F53" s="116">
        <f t="shared" si="0"/>
        <v>6.7151000000000067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01'!DQ53</f>
        <v>1.2999999999999999E-2</v>
      </c>
      <c r="E54" s="161">
        <f>'Bieu 01'!DT53</f>
        <v>0.23</v>
      </c>
      <c r="F54" s="116">
        <f t="shared" si="0"/>
        <v>0.217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01'!DQ54</f>
        <v>0</v>
      </c>
      <c r="E55" s="161">
        <f>'Bieu 01'!DT54</f>
        <v>0.5</v>
      </c>
      <c r="F55" s="116">
        <f t="shared" si="0"/>
        <v>0.5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01'!DQ55</f>
        <v>0.69359999999999999</v>
      </c>
      <c r="E56" s="161">
        <f>'Bieu 01'!DT55</f>
        <v>1.41</v>
      </c>
      <c r="F56" s="116">
        <f t="shared" si="0"/>
        <v>0.71639999999999993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01'!DQ56</f>
        <v>0</v>
      </c>
      <c r="E57" s="162">
        <f>'Bieu 01'!DT56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01'!DQ57</f>
        <v>1.6326000000000001</v>
      </c>
      <c r="E58" s="162">
        <f>'Bieu 01'!DT57</f>
        <v>1.6300000000000001</v>
      </c>
      <c r="F58" s="118">
        <f t="shared" si="0"/>
        <v>-2.5999999999999357E-3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01'!DQ58</f>
        <v>14.630699999999999</v>
      </c>
      <c r="E59" s="162">
        <f>'Bieu 01'!DT58</f>
        <v>15.62</v>
      </c>
      <c r="F59" s="118">
        <f t="shared" si="0"/>
        <v>0.98930000000000007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01'!DQ59</f>
        <v>215.64870000000002</v>
      </c>
      <c r="E60" s="162">
        <f>'Bieu 01'!DT59</f>
        <v>294.95999999999998</v>
      </c>
      <c r="F60" s="118">
        <f t="shared" si="0"/>
        <v>79.31129999999996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01'!DQ60</f>
        <v>2E-3</v>
      </c>
      <c r="E61" s="162">
        <f>'Bieu 01'!DT60</f>
        <v>0</v>
      </c>
      <c r="F61" s="118">
        <f t="shared" si="0"/>
        <v>-2E-3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01'!DQ61</f>
        <v>215.64670000000001</v>
      </c>
      <c r="E62" s="162">
        <f>'Bieu 01'!DT61</f>
        <v>294.95999999999998</v>
      </c>
      <c r="F62" s="118">
        <f t="shared" si="0"/>
        <v>79.31329999999997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01'!DQ62</f>
        <v>0</v>
      </c>
      <c r="E63" s="162">
        <f>'Bieu 01'!DT62</f>
        <v>1.67</v>
      </c>
      <c r="F63" s="118">
        <f t="shared" si="0"/>
        <v>1.67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01'!DQ63</f>
        <v>47.273600000000002</v>
      </c>
      <c r="E64" s="119">
        <f>'Bieu 01'!DT63</f>
        <v>36.020000000000017</v>
      </c>
      <c r="F64" s="119">
        <f t="shared" si="0"/>
        <v>-11.253599999999985</v>
      </c>
    </row>
    <row r="65" spans="1:6" s="82" customFormat="1" ht="16.5" hidden="1" customHeight="1">
      <c r="A65" s="17"/>
      <c r="B65" s="8" t="s">
        <v>18</v>
      </c>
      <c r="C65" s="3"/>
      <c r="D65" s="161">
        <f>'Bieu 01'!DQ64</f>
        <v>0</v>
      </c>
      <c r="E65" s="161">
        <f>'Bieu 01'!DT64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01'!DQ65</f>
        <v>2.7806000000000002</v>
      </c>
      <c r="E66" s="161">
        <f>'Bieu 01'!DT65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01'!DQ66</f>
        <v>9.1260999999999992</v>
      </c>
      <c r="E67" s="161">
        <f>'Bieu 01'!DT66</f>
        <v>3.99</v>
      </c>
      <c r="F67" s="116">
        <f t="shared" si="0"/>
        <v>-5.136099999999999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01'!DQ67</f>
        <v>1.4804999999999999</v>
      </c>
      <c r="E68" s="161">
        <f>'Bieu 01'!DT67</f>
        <v>1.1400000000000181</v>
      </c>
      <c r="F68" s="116">
        <f t="shared" si="0"/>
        <v>-0.34049999999998182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01'!DQ68</f>
        <v>33.886400000000002</v>
      </c>
      <c r="E69" s="161">
        <f>'Bieu 01'!DT68</f>
        <v>30.89</v>
      </c>
      <c r="F69" s="116">
        <f t="shared" si="0"/>
        <v>-2.9964000000000013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01'!DQ69</f>
        <v>0</v>
      </c>
      <c r="E70" s="161">
        <f>'Bieu 01'!DT69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1"/>
  <dimension ref="A1:F70"/>
  <sheetViews>
    <sheetView topLeftCell="A34" workbookViewId="0">
      <selection activeCell="D8" sqref="D8: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349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01'!DU7</f>
        <v>11192.2798</v>
      </c>
      <c r="E8" s="119">
        <f>'Bieu 01'!DX7</f>
        <v>11138.870000000003</v>
      </c>
      <c r="F8" s="119">
        <f>E8-D8</f>
        <v>-53.409799999997631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01'!DU8</f>
        <v>661.87009999999998</v>
      </c>
      <c r="E9" s="161">
        <f>'Bieu 01'!DX8</f>
        <v>626.85</v>
      </c>
      <c r="F9" s="116">
        <f t="shared" ref="F9:F70" si="0">E9-D9</f>
        <v>-35.020099999999957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01'!DU9</f>
        <v>462.07049999999998</v>
      </c>
      <c r="E10" s="163">
        <f>'Bieu 01'!DX9</f>
        <v>446.08</v>
      </c>
      <c r="F10" s="112">
        <f t="shared" si="0"/>
        <v>-15.990499999999997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01'!DU10</f>
        <v>199.7996</v>
      </c>
      <c r="E11" s="163">
        <f>'Bieu 01'!DX10</f>
        <v>180.77000000000004</v>
      </c>
      <c r="F11" s="112">
        <f t="shared" si="0"/>
        <v>-19.029599999999959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01'!DU11</f>
        <v>741.75340000000006</v>
      </c>
      <c r="E12" s="161">
        <f>'Bieu 01'!DX11</f>
        <v>714.02</v>
      </c>
      <c r="F12" s="116">
        <f t="shared" si="0"/>
        <v>-27.733400000000074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01'!DU12</f>
        <v>109.99379999999999</v>
      </c>
      <c r="E13" s="161">
        <f>'Bieu 01'!DX12</f>
        <v>176.03000000000003</v>
      </c>
      <c r="F13" s="117">
        <f t="shared" si="0"/>
        <v>66.036200000000036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01'!DU13</f>
        <v>0</v>
      </c>
      <c r="E14" s="161">
        <f>'Bieu 01'!DX13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01'!DU14</f>
        <v>587.99670000000003</v>
      </c>
      <c r="E15" s="161">
        <f>'Bieu 01'!DX14</f>
        <v>623.05999999999995</v>
      </c>
      <c r="F15" s="116">
        <f t="shared" si="0"/>
        <v>35.063299999999913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01'!DU15</f>
        <v>9071.3402000000006</v>
      </c>
      <c r="E16" s="161">
        <f>'Bieu 01'!DX15</f>
        <v>8978.7800000000007</v>
      </c>
      <c r="F16" s="116">
        <f t="shared" si="0"/>
        <v>-92.560199999999895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01'!DU16</f>
        <v>1773.8565000000001</v>
      </c>
      <c r="E17" s="163">
        <f>'Bieu 01'!DX16</f>
        <v>1809.79</v>
      </c>
      <c r="F17" s="112">
        <f t="shared" si="0"/>
        <v>35.933499999999867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01'!DU17</f>
        <v>18.1067</v>
      </c>
      <c r="E18" s="161">
        <f>'Bieu 01'!DX17</f>
        <v>18.429999999999996</v>
      </c>
      <c r="F18" s="116">
        <f t="shared" si="0"/>
        <v>0.32329999999999615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01'!DU18</f>
        <v>0</v>
      </c>
      <c r="E19" s="161">
        <f>'Bieu 01'!DX18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01'!DU19</f>
        <v>0</v>
      </c>
      <c r="E20" s="161">
        <f>'Bieu 01'!DX19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01'!DU20</f>
        <v>1.2189000000000001</v>
      </c>
      <c r="E21" s="161">
        <f>'Bieu 01'!DX20</f>
        <v>1.7</v>
      </c>
      <c r="F21" s="116">
        <f t="shared" si="0"/>
        <v>0.48109999999999986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01'!DU21</f>
        <v>403.4171</v>
      </c>
      <c r="E22" s="119">
        <f>'Bieu 01'!DX21</f>
        <v>462.2299999999999</v>
      </c>
      <c r="F22" s="119">
        <f t="shared" si="0"/>
        <v>58.8128999999999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01'!DU22</f>
        <v>65.073400000000007</v>
      </c>
      <c r="E23" s="161">
        <f>'Bieu 01'!DX22</f>
        <v>68.97999999999999</v>
      </c>
      <c r="F23" s="116">
        <f t="shared" si="0"/>
        <v>3.9065999999999832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01'!DU23</f>
        <v>0</v>
      </c>
      <c r="E24" s="161">
        <f>'Bieu 01'!DX23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01'!DU24</f>
        <v>0.29020000000000001</v>
      </c>
      <c r="E25" s="161">
        <f>'Bieu 01'!DX24</f>
        <v>3.1</v>
      </c>
      <c r="F25" s="116">
        <f t="shared" si="0"/>
        <v>2.8098000000000001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01'!DU25</f>
        <v>0</v>
      </c>
      <c r="E26" s="161">
        <f>'Bieu 01'!DX25</f>
        <v>2.5</v>
      </c>
      <c r="F26" s="116">
        <f t="shared" si="0"/>
        <v>2.5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01'!DU26</f>
        <v>0</v>
      </c>
      <c r="E27" s="161">
        <f>'Bieu 01'!DX26</f>
        <v>1.34</v>
      </c>
      <c r="F27" s="116">
        <f t="shared" si="0"/>
        <v>1.34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01'!DU27</f>
        <v>6.1610999999999994</v>
      </c>
      <c r="E28" s="162">
        <f>'Bieu 01'!DX27</f>
        <v>13.05</v>
      </c>
      <c r="F28" s="118">
        <f t="shared" si="0"/>
        <v>6.8889000000000014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01'!DU28</f>
        <v>0.74560000000000004</v>
      </c>
      <c r="E29" s="161">
        <f>'Bieu 01'!DX28</f>
        <v>2.74</v>
      </c>
      <c r="F29" s="116">
        <f t="shared" si="0"/>
        <v>1.9944000000000002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01'!DU29</f>
        <v>0</v>
      </c>
      <c r="E30" s="161">
        <f>'Bieu 01'!DX29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01'!DU30</f>
        <v>0.45500000000000002</v>
      </c>
      <c r="E31" s="161">
        <f>'Bieu 01'!DX30</f>
        <v>0.46</v>
      </c>
      <c r="F31" s="116">
        <f t="shared" si="0"/>
        <v>5.0000000000000044E-3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01'!DU31</f>
        <v>4.9604999999999997</v>
      </c>
      <c r="E32" s="161">
        <f>'Bieu 01'!DX31</f>
        <v>7.51</v>
      </c>
      <c r="F32" s="116">
        <f t="shared" si="0"/>
        <v>2.5495000000000001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01'!DU32</f>
        <v>0</v>
      </c>
      <c r="E33" s="161">
        <f>'Bieu 01'!DX32</f>
        <v>2.34</v>
      </c>
      <c r="F33" s="116">
        <f t="shared" si="0"/>
        <v>2.34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01'!DU33</f>
        <v>0</v>
      </c>
      <c r="E34" s="161">
        <f>'Bieu 01'!DX33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01'!DU34</f>
        <v>0</v>
      </c>
      <c r="E35" s="161">
        <f>'Bieu 01'!DX34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01'!DU35</f>
        <v>0</v>
      </c>
      <c r="E36" s="161">
        <f>'Bieu 01'!DX35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01'!DU36</f>
        <v>0</v>
      </c>
      <c r="E37" s="161">
        <f>'Bieu 01'!DX36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01'!DU37</f>
        <v>0</v>
      </c>
      <c r="E38" s="161">
        <f>'Bieu 01'!DX37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01'!DU38</f>
        <v>0.44740000000000002</v>
      </c>
      <c r="E39" s="162">
        <f>'Bieu 01'!DX38</f>
        <v>11.459999999999999</v>
      </c>
      <c r="F39" s="118">
        <f t="shared" si="0"/>
        <v>11.012599999999999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01'!DU39</f>
        <v>0</v>
      </c>
      <c r="E40" s="161">
        <f>'Bieu 01'!DX39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01'!DU40</f>
        <v>0</v>
      </c>
      <c r="E41" s="161">
        <f>'Bieu 01'!DX40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01'!DU41</f>
        <v>0</v>
      </c>
      <c r="E42" s="161">
        <f>'Bieu 01'!DX41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01'!DU42</f>
        <v>0</v>
      </c>
      <c r="E43" s="161">
        <f>'Bieu 01'!DX42</f>
        <v>1</v>
      </c>
      <c r="F43" s="116">
        <f t="shared" si="0"/>
        <v>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01'!DU43</f>
        <v>0.44740000000000002</v>
      </c>
      <c r="E44" s="161">
        <f>'Bieu 01'!DX43</f>
        <v>7.2</v>
      </c>
      <c r="F44" s="116">
        <f t="shared" si="0"/>
        <v>6.7526000000000002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01'!DU44</f>
        <v>0</v>
      </c>
      <c r="E45" s="161">
        <f>'Bieu 01'!DX44</f>
        <v>3.26</v>
      </c>
      <c r="F45" s="116">
        <f t="shared" si="0"/>
        <v>3.26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01'!DU45</f>
        <v>149.00199999999998</v>
      </c>
      <c r="E46" s="162">
        <f>'Bieu 01'!DX45</f>
        <v>189.94999999999996</v>
      </c>
      <c r="F46" s="118">
        <f t="shared" si="0"/>
        <v>40.947999999999979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01'!DU46</f>
        <v>141.72329999999999</v>
      </c>
      <c r="E47" s="161">
        <f>'Bieu 01'!DX46</f>
        <v>165.06</v>
      </c>
      <c r="F47" s="116">
        <f t="shared" si="0"/>
        <v>23.336700000000008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01'!DU47</f>
        <v>5.3815999999999997</v>
      </c>
      <c r="E48" s="161">
        <f>'Bieu 01'!DX47</f>
        <v>8.73</v>
      </c>
      <c r="F48" s="116">
        <f t="shared" si="0"/>
        <v>3.3484000000000007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01'!DU48</f>
        <v>0</v>
      </c>
      <c r="E49" s="161">
        <f>'Bieu 01'!DX48</f>
        <v>0.03</v>
      </c>
      <c r="F49" s="116">
        <f t="shared" si="0"/>
        <v>0.03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01'!DU49</f>
        <v>0</v>
      </c>
      <c r="E50" s="161">
        <f>'Bieu 01'!DX49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01'!DU50</f>
        <v>0</v>
      </c>
      <c r="E51" s="161">
        <f>'Bieu 01'!DX50</f>
        <v>1.5</v>
      </c>
      <c r="F51" s="116">
        <f t="shared" si="0"/>
        <v>1.5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01'!DU51</f>
        <v>0</v>
      </c>
      <c r="E52" s="161">
        <f>'Bieu 01'!DX51</f>
        <v>5.0999999999999996</v>
      </c>
      <c r="F52" s="116">
        <f t="shared" si="0"/>
        <v>5.0999999999999996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01'!DU52</f>
        <v>3.6600000000000001E-2</v>
      </c>
      <c r="E53" s="161">
        <f>'Bieu 01'!DX52</f>
        <v>5.0000000000000009</v>
      </c>
      <c r="F53" s="116">
        <f t="shared" si="0"/>
        <v>4.9634000000000009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01'!DU53</f>
        <v>8.2500000000000004E-2</v>
      </c>
      <c r="E54" s="161">
        <f>'Bieu 01'!DX53</f>
        <v>0.14000000000000001</v>
      </c>
      <c r="F54" s="116">
        <f t="shared" si="0"/>
        <v>5.7500000000000009E-2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01'!DU54</f>
        <v>1.3004</v>
      </c>
      <c r="E55" s="161">
        <f>'Bieu 01'!DX54</f>
        <v>2.91</v>
      </c>
      <c r="F55" s="116">
        <f t="shared" si="0"/>
        <v>1.6096000000000001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01'!DU55</f>
        <v>0.47760000000000002</v>
      </c>
      <c r="E56" s="161">
        <f>'Bieu 01'!DX55</f>
        <v>1.48</v>
      </c>
      <c r="F56" s="116">
        <f t="shared" si="0"/>
        <v>1.0024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01'!DU56</f>
        <v>0</v>
      </c>
      <c r="E57" s="162">
        <f>'Bieu 01'!DX56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01'!DU57</f>
        <v>0.51470000000000005</v>
      </c>
      <c r="E58" s="162">
        <f>'Bieu 01'!DX57</f>
        <v>0.51</v>
      </c>
      <c r="F58" s="118">
        <f t="shared" si="0"/>
        <v>-4.7000000000000375E-3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01'!DU58</f>
        <v>5.2336999999999998</v>
      </c>
      <c r="E59" s="162">
        <f>'Bieu 01'!DX58</f>
        <v>5.24</v>
      </c>
      <c r="F59" s="118">
        <f t="shared" si="0"/>
        <v>6.3000000000004164E-3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01'!DU59</f>
        <v>175.5547</v>
      </c>
      <c r="E60" s="162">
        <f>'Bieu 01'!DX59</f>
        <v>164.95999999999998</v>
      </c>
      <c r="F60" s="118">
        <f t="shared" si="0"/>
        <v>-10.594700000000017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01'!DU60</f>
        <v>0</v>
      </c>
      <c r="E61" s="162">
        <f>'Bieu 01'!DX60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01'!DU61</f>
        <v>175.5547</v>
      </c>
      <c r="E62" s="162">
        <f>'Bieu 01'!DX61</f>
        <v>164.95999999999998</v>
      </c>
      <c r="F62" s="118">
        <f t="shared" si="0"/>
        <v>-10.594700000000017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01'!DU62</f>
        <v>1.1398999999999999</v>
      </c>
      <c r="E63" s="162">
        <f>'Bieu 01'!DX62</f>
        <v>1.1399999999999999</v>
      </c>
      <c r="F63" s="118">
        <f t="shared" si="0"/>
        <v>9.9999999999988987E-5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01'!DU63</f>
        <v>38.1402</v>
      </c>
      <c r="E64" s="119">
        <f>'Bieu 01'!DX63</f>
        <v>32.74</v>
      </c>
      <c r="F64" s="119">
        <f t="shared" si="0"/>
        <v>-5.4001999999999981</v>
      </c>
    </row>
    <row r="65" spans="1:6" s="82" customFormat="1" ht="16.5" hidden="1" customHeight="1">
      <c r="A65" s="17"/>
      <c r="B65" s="8" t="s">
        <v>18</v>
      </c>
      <c r="C65" s="3"/>
      <c r="D65" s="161">
        <f>'Bieu 01'!DU64</f>
        <v>0</v>
      </c>
      <c r="E65" s="161">
        <f>'Bieu 01'!DX64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01'!DU65</f>
        <v>0.40050000000000002</v>
      </c>
      <c r="E66" s="161">
        <f>'Bieu 01'!DX65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01'!DU66</f>
        <v>0</v>
      </c>
      <c r="E67" s="161">
        <f>'Bieu 01'!DX66</f>
        <v>0</v>
      </c>
      <c r="F67" s="116">
        <f t="shared" si="0"/>
        <v>0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01'!DU67</f>
        <v>37.739699999999999</v>
      </c>
      <c r="E68" s="161">
        <f>'Bieu 01'!DX67</f>
        <v>32.74</v>
      </c>
      <c r="F68" s="116">
        <f t="shared" si="0"/>
        <v>-4.9996999999999971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01'!DU68</f>
        <v>0</v>
      </c>
      <c r="E69" s="161">
        <f>'Bieu 01'!DX68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01'!DU69</f>
        <v>0</v>
      </c>
      <c r="E70" s="161">
        <f>'Bieu 01'!DX69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2"/>
  <dimension ref="A1:F71"/>
  <sheetViews>
    <sheetView topLeftCell="A37" workbookViewId="0">
      <selection activeCell="B14" sqref="B14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350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01'!DY7</f>
        <v>10234.254000000001</v>
      </c>
      <c r="E8" s="119">
        <f>'Bieu 01'!EB7</f>
        <v>10143.844999999999</v>
      </c>
      <c r="F8" s="119">
        <f>E8-D8</f>
        <v>-90.40900000000147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01'!DY8</f>
        <v>577.9529</v>
      </c>
      <c r="E9" s="161">
        <f>'Bieu 01'!EB8</f>
        <v>561.29999999999995</v>
      </c>
      <c r="F9" s="116">
        <f t="shared" ref="F9:F70" si="0">E9-D9</f>
        <v>-16.652900000000045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01'!DY9</f>
        <v>326.39839999999998</v>
      </c>
      <c r="E10" s="163">
        <f>'Bieu 01'!EB9</f>
        <v>311.69</v>
      </c>
      <c r="F10" s="112">
        <f t="shared" si="0"/>
        <v>-14.708399999999983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01'!DY10</f>
        <v>251.55449999999999</v>
      </c>
      <c r="E11" s="163">
        <f>'Bieu 01'!EB10</f>
        <v>249.60999999999996</v>
      </c>
      <c r="F11" s="112">
        <f t="shared" si="0"/>
        <v>-1.9445000000000334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01'!DY11</f>
        <v>448.86380000000003</v>
      </c>
      <c r="E12" s="161">
        <f>'Bieu 01'!EB11</f>
        <v>430.14999999999986</v>
      </c>
      <c r="F12" s="116">
        <f t="shared" si="0"/>
        <v>-18.713800000000163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01'!DY12</f>
        <v>143.63200000000001</v>
      </c>
      <c r="E13" s="161">
        <f>'Bieu 01'!EB12</f>
        <v>181.34999999999991</v>
      </c>
      <c r="F13" s="117">
        <f t="shared" si="0"/>
        <v>37.717999999999904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01'!DY13</f>
        <v>0</v>
      </c>
      <c r="E14" s="161">
        <f>'Bieu 01'!EB13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01'!DY14</f>
        <v>716.3365</v>
      </c>
      <c r="E15" s="161">
        <f>'Bieu 01'!EB14</f>
        <v>723.17</v>
      </c>
      <c r="F15" s="116">
        <f t="shared" si="0"/>
        <v>6.8334999999999582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01'!DY15</f>
        <v>8287.7777000000006</v>
      </c>
      <c r="E16" s="161">
        <f>'Bieu 01'!EB15</f>
        <v>8169.75</v>
      </c>
      <c r="F16" s="116">
        <f t="shared" si="0"/>
        <v>-118.02770000000055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01'!DY16</f>
        <v>2047.6704</v>
      </c>
      <c r="E17" s="163">
        <f>'Bieu 01'!EB16</f>
        <v>1911.86</v>
      </c>
      <c r="F17" s="112">
        <f t="shared" si="0"/>
        <v>-135.81040000000007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01'!DY17</f>
        <v>35.156399999999998</v>
      </c>
      <c r="E18" s="161">
        <f>'Bieu 01'!EB17</f>
        <v>36.26</v>
      </c>
      <c r="F18" s="116">
        <f t="shared" si="0"/>
        <v>1.1036000000000001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01'!DY18</f>
        <v>20.9572</v>
      </c>
      <c r="E19" s="161">
        <f>'Bieu 01'!EB18</f>
        <v>23.6</v>
      </c>
      <c r="F19" s="116">
        <f t="shared" si="0"/>
        <v>2.6428000000000011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01'!DY19</f>
        <v>0</v>
      </c>
      <c r="E20" s="161">
        <f>'Bieu 01'!EB19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01'!DY20</f>
        <v>3.5775000000000001</v>
      </c>
      <c r="E21" s="161">
        <f>'Bieu 01'!EB20</f>
        <v>18.264999999999997</v>
      </c>
      <c r="F21" s="116">
        <f t="shared" si="0"/>
        <v>14.687499999999996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01'!DY21</f>
        <v>411.51990000000006</v>
      </c>
      <c r="E22" s="119">
        <f>'Bieu 01'!EB21</f>
        <v>528.56899999999996</v>
      </c>
      <c r="F22" s="119">
        <f t="shared" si="0"/>
        <v>117.0490999999999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01'!DY22</f>
        <v>68.157399999999996</v>
      </c>
      <c r="E23" s="161">
        <f>'Bieu 01'!EB22</f>
        <v>76.510000000000005</v>
      </c>
      <c r="F23" s="116">
        <f t="shared" si="0"/>
        <v>8.3526000000000096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01'!DY23</f>
        <v>0</v>
      </c>
      <c r="E24" s="161">
        <f>'Bieu 01'!EB23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01'!DY24</f>
        <v>2.6457000000000002</v>
      </c>
      <c r="E25" s="161">
        <f>'Bieu 01'!EB24</f>
        <v>6.26</v>
      </c>
      <c r="F25" s="116">
        <f t="shared" si="0"/>
        <v>3.6142999999999996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01'!DY25</f>
        <v>13.359</v>
      </c>
      <c r="E26" s="161">
        <f>'Bieu 01'!EB25</f>
        <v>43.369</v>
      </c>
      <c r="F26" s="116">
        <f t="shared" si="0"/>
        <v>30.009999999999998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01'!DY26</f>
        <v>0.48680000000000001</v>
      </c>
      <c r="E27" s="161">
        <f>'Bieu 01'!EB26</f>
        <v>1.44</v>
      </c>
      <c r="F27" s="116">
        <f t="shared" si="0"/>
        <v>0.95319999999999994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01'!DY27</f>
        <v>13.943</v>
      </c>
      <c r="E28" s="162">
        <f>'Bieu 01'!EB27</f>
        <v>25.91</v>
      </c>
      <c r="F28" s="118">
        <f t="shared" si="0"/>
        <v>11.967000000000001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01'!DY28</f>
        <v>1.3307</v>
      </c>
      <c r="E29" s="161">
        <f>'Bieu 01'!EB28</f>
        <v>3.18</v>
      </c>
      <c r="F29" s="116">
        <f t="shared" si="0"/>
        <v>1.8493000000000002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01'!DY29</f>
        <v>0</v>
      </c>
      <c r="E30" s="161">
        <f>'Bieu 01'!EB29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01'!DY30</f>
        <v>0.2535</v>
      </c>
      <c r="E31" s="161">
        <f>'Bieu 01'!EB30</f>
        <v>0.46</v>
      </c>
      <c r="F31" s="116">
        <f t="shared" si="0"/>
        <v>0.20650000000000002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01'!DY31</f>
        <v>4.0031999999999996</v>
      </c>
      <c r="E32" s="161">
        <f>'Bieu 01'!EB31</f>
        <v>11.99</v>
      </c>
      <c r="F32" s="116">
        <f t="shared" si="0"/>
        <v>7.9868000000000006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01'!DY32</f>
        <v>3.8763000000000001</v>
      </c>
      <c r="E33" s="161">
        <f>'Bieu 01'!EB32</f>
        <v>5.8000000000000007</v>
      </c>
      <c r="F33" s="116">
        <f t="shared" si="0"/>
        <v>1.9237000000000006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01'!DY33</f>
        <v>0</v>
      </c>
      <c r="E34" s="161">
        <f>'Bieu 01'!EB33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01'!DY34</f>
        <v>0</v>
      </c>
      <c r="E35" s="161">
        <f>'Bieu 01'!EB34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01'!DY35</f>
        <v>0</v>
      </c>
      <c r="E36" s="161">
        <f>'Bieu 01'!EB35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01'!DY36</f>
        <v>0</v>
      </c>
      <c r="E37" s="161">
        <f>'Bieu 01'!EB36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01'!DY37</f>
        <v>4.4793000000000003</v>
      </c>
      <c r="E38" s="161">
        <f>'Bieu 01'!EB37</f>
        <v>4.4800000000000004</v>
      </c>
      <c r="F38" s="116">
        <f t="shared" si="0"/>
        <v>7.0000000000014495E-4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01'!DY38</f>
        <v>3.4020000000000001</v>
      </c>
      <c r="E39" s="162">
        <f>'Bieu 01'!EB38</f>
        <v>14.25</v>
      </c>
      <c r="F39" s="118">
        <f t="shared" si="0"/>
        <v>10.847999999999999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01'!DY39</f>
        <v>0</v>
      </c>
      <c r="E40" s="161">
        <f>'Bieu 01'!EB39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01'!DY40</f>
        <v>0</v>
      </c>
      <c r="E41" s="161">
        <f>'Bieu 01'!EB40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01'!DY41</f>
        <v>0</v>
      </c>
      <c r="E42" s="161">
        <f>'Bieu 01'!EB41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01'!DY42</f>
        <v>0</v>
      </c>
      <c r="E43" s="161">
        <f>'Bieu 01'!EB42</f>
        <v>1</v>
      </c>
      <c r="F43" s="116">
        <f t="shared" si="0"/>
        <v>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01'!DY43</f>
        <v>3.4020000000000001</v>
      </c>
      <c r="E44" s="161">
        <f>'Bieu 01'!EB43</f>
        <v>9.25</v>
      </c>
      <c r="F44" s="116">
        <f t="shared" si="0"/>
        <v>5.8479999999999999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01'!DY44</f>
        <v>0</v>
      </c>
      <c r="E45" s="161">
        <f>'Bieu 01'!EB44</f>
        <v>4</v>
      </c>
      <c r="F45" s="116">
        <f t="shared" si="0"/>
        <v>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01'!DY45</f>
        <v>188.58190000000002</v>
      </c>
      <c r="E46" s="162">
        <f>'Bieu 01'!EB45</f>
        <v>249.72000000000003</v>
      </c>
      <c r="F46" s="118">
        <f t="shared" si="0"/>
        <v>61.138100000000009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01'!DY46</f>
        <v>174.43170000000001</v>
      </c>
      <c r="E47" s="161">
        <f>'Bieu 01'!EB46</f>
        <v>219.49</v>
      </c>
      <c r="F47" s="116">
        <f t="shared" si="0"/>
        <v>45.058300000000003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01'!DY47</f>
        <v>10.483000000000001</v>
      </c>
      <c r="E48" s="161">
        <f>'Bieu 01'!EB47</f>
        <v>14.380000000000003</v>
      </c>
      <c r="F48" s="116">
        <f t="shared" si="0"/>
        <v>3.897000000000002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01'!DY48</f>
        <v>0</v>
      </c>
      <c r="E49" s="161">
        <f>'Bieu 01'!EB48</f>
        <v>0.05</v>
      </c>
      <c r="F49" s="116">
        <f t="shared" si="0"/>
        <v>0.05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01'!DY49</f>
        <v>0</v>
      </c>
      <c r="E50" s="161">
        <f>'Bieu 01'!EB49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01'!DY50</f>
        <v>0</v>
      </c>
      <c r="E51" s="161">
        <f>'Bieu 01'!EB50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01'!DY51</f>
        <v>0</v>
      </c>
      <c r="E52" s="161">
        <f>'Bieu 01'!EB51</f>
        <v>0.9</v>
      </c>
      <c r="F52" s="116">
        <f t="shared" si="0"/>
        <v>0.9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01'!DY52</f>
        <v>2.5100000000000001E-2</v>
      </c>
      <c r="E53" s="161">
        <f>'Bieu 01'!EB52</f>
        <v>10.62</v>
      </c>
      <c r="F53" s="116">
        <f t="shared" si="0"/>
        <v>10.594899999999999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01'!DY53</f>
        <v>0.29870000000000002</v>
      </c>
      <c r="E54" s="161">
        <f>'Bieu 01'!EB53</f>
        <v>0.33999999999999997</v>
      </c>
      <c r="F54" s="116">
        <f t="shared" si="0"/>
        <v>4.1299999999999948E-2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01'!DY54</f>
        <v>2.7118000000000002</v>
      </c>
      <c r="E55" s="161">
        <f>'Bieu 01'!EB54</f>
        <v>3.31</v>
      </c>
      <c r="F55" s="116">
        <f t="shared" si="0"/>
        <v>0.59819999999999984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01'!DY55</f>
        <v>0.63160000000000005</v>
      </c>
      <c r="E56" s="161">
        <f>'Bieu 01'!EB55</f>
        <v>0.62999999999999989</v>
      </c>
      <c r="F56" s="116">
        <f t="shared" si="0"/>
        <v>-1.6000000000001569E-3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01'!DY56</f>
        <v>0</v>
      </c>
      <c r="E57" s="162">
        <f>'Bieu 01'!EB56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01'!DY57</f>
        <v>0.81759999999999999</v>
      </c>
      <c r="E58" s="162">
        <f>'Bieu 01'!EB57</f>
        <v>0.83000000000000007</v>
      </c>
      <c r="F58" s="118">
        <f t="shared" si="0"/>
        <v>1.2400000000000078E-2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01'!DY58</f>
        <v>0.29430000000000001</v>
      </c>
      <c r="E59" s="162">
        <f>'Bieu 01'!EB58</f>
        <v>0.57000000000000006</v>
      </c>
      <c r="F59" s="118">
        <f t="shared" si="0"/>
        <v>0.27570000000000006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01'!DY59</f>
        <v>119.41460000000001</v>
      </c>
      <c r="E60" s="162">
        <f>'Bieu 01'!EB59</f>
        <v>109.28999999999999</v>
      </c>
      <c r="F60" s="118">
        <f t="shared" si="0"/>
        <v>-10.124600000000015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01'!DY60</f>
        <v>2.7993999999999999</v>
      </c>
      <c r="E61" s="162">
        <f>'Bieu 01'!EB60</f>
        <v>6.0000000000000053E-2</v>
      </c>
      <c r="F61" s="118">
        <f t="shared" si="0"/>
        <v>-2.7393999999999998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01'!DY61</f>
        <v>116.6152</v>
      </c>
      <c r="E62" s="162">
        <f>'Bieu 01'!EB61</f>
        <v>109.22999999999999</v>
      </c>
      <c r="F62" s="118">
        <f t="shared" si="0"/>
        <v>-7.3852000000000118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01'!DY62</f>
        <v>0.41760000000000003</v>
      </c>
      <c r="E63" s="162">
        <f>'Bieu 01'!EB62</f>
        <v>0.42</v>
      </c>
      <c r="F63" s="118">
        <f t="shared" si="0"/>
        <v>2.3999999999999577E-3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01'!DY63</f>
        <v>187.69739999999999</v>
      </c>
      <c r="E64" s="119">
        <f>'Bieu 01'!EB63</f>
        <v>161.06000000000003</v>
      </c>
      <c r="F64" s="119">
        <f t="shared" si="0"/>
        <v>-26.637399999999957</v>
      </c>
    </row>
    <row r="65" spans="1:6" s="82" customFormat="1" ht="16.5" hidden="1" customHeight="1">
      <c r="A65" s="17"/>
      <c r="B65" s="8" t="s">
        <v>18</v>
      </c>
      <c r="C65" s="3"/>
      <c r="D65" s="161">
        <f>'Bieu 01'!DY64</f>
        <v>0</v>
      </c>
      <c r="E65" s="161">
        <f>'Bieu 01'!EB64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01'!DY65</f>
        <v>0.3513</v>
      </c>
      <c r="E66" s="161">
        <f>'Bieu 01'!EB65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01'!DY66</f>
        <v>0</v>
      </c>
      <c r="E67" s="161">
        <f>'Bieu 01'!EB66</f>
        <v>0</v>
      </c>
      <c r="F67" s="116">
        <f t="shared" si="0"/>
        <v>0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01'!DY67</f>
        <v>181.25819999999999</v>
      </c>
      <c r="E68" s="161">
        <f>'Bieu 01'!EB67</f>
        <v>154.97000000000003</v>
      </c>
      <c r="F68" s="116">
        <f t="shared" si="0"/>
        <v>-26.288199999999961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01'!DY68</f>
        <v>6.0879000000000003</v>
      </c>
      <c r="E69" s="161">
        <f>'Bieu 01'!EB68</f>
        <v>6.09</v>
      </c>
      <c r="F69" s="116">
        <f t="shared" si="0"/>
        <v>2.0999999999995467E-3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01'!DY69</f>
        <v>0</v>
      </c>
      <c r="E70" s="161">
        <f>'Bieu 01'!EB69</f>
        <v>0</v>
      </c>
      <c r="F70" s="116">
        <f t="shared" si="0"/>
        <v>0</v>
      </c>
    </row>
    <row r="71" spans="1:6" hidden="1"/>
  </sheetData>
  <mergeCells count="3">
    <mergeCell ref="A1:F1"/>
    <mergeCell ref="A2:F2"/>
    <mergeCell ref="A3:F3"/>
  </mergeCells>
  <conditionalFormatting sqref="B66">
    <cfRule type="expression" dxfId="3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0"/>
  <dimension ref="A1:F70"/>
  <sheetViews>
    <sheetView topLeftCell="A40"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01'!EC7</f>
        <v>9490.6833000000006</v>
      </c>
      <c r="E8" s="119">
        <f>'Bieu 01'!EF7</f>
        <v>8818.5493000000006</v>
      </c>
      <c r="F8" s="119">
        <f>E8-D8</f>
        <v>-672.13400000000001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01'!EC8</f>
        <v>885.399</v>
      </c>
      <c r="E9" s="161">
        <f>'Bieu 01'!EF8</f>
        <v>800.88930000000005</v>
      </c>
      <c r="F9" s="116">
        <f t="shared" ref="F9:F70" si="0">E9-D9</f>
        <v>-84.509699999999953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01'!EC9</f>
        <v>636.56470000000002</v>
      </c>
      <c r="E10" s="163">
        <f>'Bieu 01'!EF9</f>
        <v>585.64</v>
      </c>
      <c r="F10" s="112">
        <f t="shared" si="0"/>
        <v>-50.92470000000003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01'!EC10</f>
        <v>248.83430000000001</v>
      </c>
      <c r="E11" s="163">
        <f>'Bieu 01'!EF10</f>
        <v>215.24930000000001</v>
      </c>
      <c r="F11" s="112">
        <f t="shared" si="0"/>
        <v>-33.585000000000008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01'!EC11</f>
        <v>669.53319999999997</v>
      </c>
      <c r="E12" s="161">
        <f>'Bieu 01'!EF11</f>
        <v>613.97</v>
      </c>
      <c r="F12" s="116">
        <f t="shared" si="0"/>
        <v>-55.563199999999938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01'!EC12</f>
        <v>826.84749999999997</v>
      </c>
      <c r="E13" s="161">
        <f>'Bieu 01'!EF12</f>
        <v>784.1400000000001</v>
      </c>
      <c r="F13" s="117">
        <f t="shared" si="0"/>
        <v>-42.707499999999868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01'!EC13</f>
        <v>0</v>
      </c>
      <c r="E14" s="161">
        <f>'Bieu 01'!EF13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01'!EC14</f>
        <v>821.06269999999995</v>
      </c>
      <c r="E15" s="161">
        <f>'Bieu 01'!EF14</f>
        <v>827.39</v>
      </c>
      <c r="F15" s="116">
        <f t="shared" si="0"/>
        <v>6.3273000000000366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01'!EC15</f>
        <v>6253.5927000000001</v>
      </c>
      <c r="E16" s="161">
        <f>'Bieu 01'!EF15</f>
        <v>5737.09</v>
      </c>
      <c r="F16" s="116">
        <f t="shared" si="0"/>
        <v>-516.5027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01'!EC16</f>
        <v>1636.0074999999999</v>
      </c>
      <c r="E17" s="163">
        <f>'Bieu 01'!EF16</f>
        <v>1629.6600000000003</v>
      </c>
      <c r="F17" s="112">
        <f t="shared" si="0"/>
        <v>-6.3474999999996271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01'!EC17</f>
        <v>33.857199999999999</v>
      </c>
      <c r="E18" s="161">
        <f>'Bieu 01'!EF17</f>
        <v>27.46</v>
      </c>
      <c r="F18" s="116">
        <f t="shared" si="0"/>
        <v>-6.397199999999998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01'!EC18</f>
        <v>0</v>
      </c>
      <c r="E19" s="161">
        <f>'Bieu 01'!EF18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01'!EC19</f>
        <v>0</v>
      </c>
      <c r="E20" s="161">
        <f>'Bieu 01'!EF19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01'!EC20</f>
        <v>0.39100000000000001</v>
      </c>
      <c r="E21" s="161">
        <f>'Bieu 01'!EF20</f>
        <v>27.61</v>
      </c>
      <c r="F21" s="116">
        <f t="shared" si="0"/>
        <v>27.219000000000001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01'!EC21</f>
        <v>862.73439999999994</v>
      </c>
      <c r="E22" s="119">
        <f>'Bieu 01'!EF21</f>
        <v>1578.88</v>
      </c>
      <c r="F22" s="119">
        <f t="shared" si="0"/>
        <v>716.14560000000017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01'!EC22</f>
        <v>137.29349999999999</v>
      </c>
      <c r="E23" s="161">
        <f>'Bieu 01'!EF22</f>
        <v>169.98</v>
      </c>
      <c r="F23" s="116">
        <f t="shared" si="0"/>
        <v>32.686499999999995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01'!EC23</f>
        <v>0</v>
      </c>
      <c r="E24" s="161">
        <f>'Bieu 01'!EF23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01'!EC24</f>
        <v>4.2877000000000001</v>
      </c>
      <c r="E25" s="161">
        <f>'Bieu 01'!EF24</f>
        <v>26.87</v>
      </c>
      <c r="F25" s="116">
        <f t="shared" si="0"/>
        <v>22.5823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01'!EC25</f>
        <v>3.7692000000000001</v>
      </c>
      <c r="E26" s="161">
        <f>'Bieu 01'!EF25</f>
        <v>29.310000000000002</v>
      </c>
      <c r="F26" s="116">
        <f t="shared" si="0"/>
        <v>25.540800000000001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01'!EC26</f>
        <v>0.57940000000000003</v>
      </c>
      <c r="E27" s="161">
        <f>'Bieu 01'!EF26</f>
        <v>5.55</v>
      </c>
      <c r="F27" s="116">
        <f t="shared" si="0"/>
        <v>4.9706000000000001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01'!EC27</f>
        <v>12.160599999999999</v>
      </c>
      <c r="E28" s="162">
        <f>'Bieu 01'!EF27</f>
        <v>27.17</v>
      </c>
      <c r="F28" s="118">
        <f t="shared" si="0"/>
        <v>15.009400000000003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01'!EC28</f>
        <v>1.6368</v>
      </c>
      <c r="E29" s="161">
        <f>'Bieu 01'!EF28</f>
        <v>3.65</v>
      </c>
      <c r="F29" s="116">
        <f t="shared" si="0"/>
        <v>2.0131999999999999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01'!EC29</f>
        <v>0</v>
      </c>
      <c r="E30" s="161">
        <f>'Bieu 01'!EF29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01'!EC30</f>
        <v>0.70920000000000005</v>
      </c>
      <c r="E31" s="161">
        <f>'Bieu 01'!EF30</f>
        <v>1.92</v>
      </c>
      <c r="F31" s="116">
        <f t="shared" si="0"/>
        <v>1.2107999999999999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01'!EC31</f>
        <v>5.8387000000000002</v>
      </c>
      <c r="E32" s="161">
        <f>'Bieu 01'!EF31</f>
        <v>14.5</v>
      </c>
      <c r="F32" s="116">
        <f t="shared" si="0"/>
        <v>8.6613000000000007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01'!EC32</f>
        <v>2.0383</v>
      </c>
      <c r="E33" s="161">
        <f>'Bieu 01'!EF32</f>
        <v>5.1100000000000003</v>
      </c>
      <c r="F33" s="116">
        <f t="shared" si="0"/>
        <v>3.0717000000000003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01'!EC33</f>
        <v>0</v>
      </c>
      <c r="E34" s="161">
        <f>'Bieu 01'!EF33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01'!EC34</f>
        <v>0</v>
      </c>
      <c r="E35" s="161">
        <f>'Bieu 01'!EF34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01'!EC35</f>
        <v>0</v>
      </c>
      <c r="E36" s="161">
        <f>'Bieu 01'!EF35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01'!EC36</f>
        <v>0</v>
      </c>
      <c r="E37" s="161">
        <f>'Bieu 01'!EF36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01'!EC37</f>
        <v>1.9376</v>
      </c>
      <c r="E38" s="161">
        <f>'Bieu 01'!EF37</f>
        <v>1.94</v>
      </c>
      <c r="F38" s="116">
        <f t="shared" si="0"/>
        <v>2.3999999999999577E-3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01'!EC38</f>
        <v>98.175899999999999</v>
      </c>
      <c r="E39" s="162">
        <f>'Bieu 01'!EF38</f>
        <v>302.52</v>
      </c>
      <c r="F39" s="118">
        <f t="shared" si="0"/>
        <v>204.34409999999997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01'!EC39</f>
        <v>0</v>
      </c>
      <c r="E40" s="161">
        <f>'Bieu 01'!EF39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01'!EC40</f>
        <v>0</v>
      </c>
      <c r="E41" s="161">
        <f>'Bieu 01'!EF40</f>
        <v>87.37</v>
      </c>
      <c r="F41" s="116">
        <f t="shared" si="0"/>
        <v>87.37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01'!EC41</f>
        <v>0</v>
      </c>
      <c r="E42" s="161">
        <f>'Bieu 01'!EF41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01'!EC42</f>
        <v>20.580100000000002</v>
      </c>
      <c r="E43" s="161">
        <f>'Bieu 01'!EF42</f>
        <v>51.15</v>
      </c>
      <c r="F43" s="116">
        <f t="shared" si="0"/>
        <v>30.569899999999997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01'!EC43</f>
        <v>61.0533</v>
      </c>
      <c r="E44" s="161">
        <f>'Bieu 01'!EF43</f>
        <v>127.11000000000001</v>
      </c>
      <c r="F44" s="116">
        <f t="shared" si="0"/>
        <v>66.056700000000006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01'!EC44</f>
        <v>16.5425</v>
      </c>
      <c r="E45" s="161">
        <f>'Bieu 01'!EF44</f>
        <v>36.89</v>
      </c>
      <c r="F45" s="116">
        <f t="shared" si="0"/>
        <v>20.3475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01'!EC45</f>
        <v>377.11890000000005</v>
      </c>
      <c r="E46" s="162">
        <f>'Bieu 01'!EF45</f>
        <v>792.95</v>
      </c>
      <c r="F46" s="118">
        <f t="shared" si="0"/>
        <v>415.83109999999999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01'!EC46</f>
        <v>360.70580000000001</v>
      </c>
      <c r="E47" s="161">
        <f>'Bieu 01'!EF46</f>
        <v>701.04</v>
      </c>
      <c r="F47" s="116">
        <f t="shared" si="0"/>
        <v>340.33419999999995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01'!EC47</f>
        <v>13.129300000000001</v>
      </c>
      <c r="E48" s="161">
        <f>'Bieu 01'!EF47</f>
        <v>16.21</v>
      </c>
      <c r="F48" s="116">
        <f t="shared" si="0"/>
        <v>3.0807000000000002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01'!EC48</f>
        <v>4.65E-2</v>
      </c>
      <c r="E49" s="161">
        <f>'Bieu 01'!EF48</f>
        <v>4.2</v>
      </c>
      <c r="F49" s="116">
        <f t="shared" si="0"/>
        <v>4.1535000000000002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01'!EC49</f>
        <v>0</v>
      </c>
      <c r="E50" s="161">
        <f>'Bieu 01'!EF49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01'!EC50</f>
        <v>0.79090000000000005</v>
      </c>
      <c r="E51" s="161">
        <f>'Bieu 01'!EF50</f>
        <v>2.57</v>
      </c>
      <c r="F51" s="116">
        <f t="shared" si="0"/>
        <v>1.7790999999999997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01'!EC51</f>
        <v>0</v>
      </c>
      <c r="E52" s="161">
        <f>'Bieu 01'!EF51</f>
        <v>42.45</v>
      </c>
      <c r="F52" s="116">
        <f t="shared" si="0"/>
        <v>42.45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01'!EC52</f>
        <v>0.56920000000000004</v>
      </c>
      <c r="E53" s="161">
        <f>'Bieu 01'!EF52</f>
        <v>21.66</v>
      </c>
      <c r="F53" s="116">
        <f t="shared" si="0"/>
        <v>21.090800000000002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01'!EC53</f>
        <v>0.50349999999999995</v>
      </c>
      <c r="E54" s="161">
        <f>'Bieu 01'!EF53</f>
        <v>0.52</v>
      </c>
      <c r="F54" s="116">
        <f t="shared" si="0"/>
        <v>1.650000000000007E-2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01'!EC54</f>
        <v>0.38419999999999999</v>
      </c>
      <c r="E55" s="161">
        <f>'Bieu 01'!EF54</f>
        <v>1.28</v>
      </c>
      <c r="F55" s="116">
        <f t="shared" si="0"/>
        <v>0.89580000000000004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01'!EC55</f>
        <v>0.98950000000000005</v>
      </c>
      <c r="E56" s="161">
        <f>'Bieu 01'!EF55</f>
        <v>3.02</v>
      </c>
      <c r="F56" s="116">
        <f t="shared" si="0"/>
        <v>2.0305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01'!EC56</f>
        <v>2.6322999999999999</v>
      </c>
      <c r="E57" s="162">
        <f>'Bieu 01'!EF56</f>
        <v>2.73</v>
      </c>
      <c r="F57" s="118">
        <f t="shared" si="0"/>
        <v>9.770000000000012E-2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01'!EC57</f>
        <v>1.7531000000000001</v>
      </c>
      <c r="E58" s="162">
        <f>'Bieu 01'!EF57</f>
        <v>1.75</v>
      </c>
      <c r="F58" s="118">
        <f t="shared" si="0"/>
        <v>-3.1000000000001027E-3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01'!EC58</f>
        <v>7.3493000000000004</v>
      </c>
      <c r="E59" s="162">
        <f>'Bieu 01'!EF58</f>
        <v>14.969999999999999</v>
      </c>
      <c r="F59" s="118">
        <f t="shared" si="0"/>
        <v>7.6206999999999985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01'!EC59</f>
        <v>216.03229999999999</v>
      </c>
      <c r="E60" s="162">
        <f>'Bieu 01'!EF59</f>
        <v>201.94</v>
      </c>
      <c r="F60" s="118">
        <f t="shared" si="0"/>
        <v>-14.092299999999994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01'!EC60</f>
        <v>8.6907999999999994</v>
      </c>
      <c r="E61" s="162">
        <f>'Bieu 01'!EF60</f>
        <v>8.7899999999999991</v>
      </c>
      <c r="F61" s="118">
        <f t="shared" si="0"/>
        <v>9.9199999999999733E-2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01'!EC61</f>
        <v>207.3415</v>
      </c>
      <c r="E62" s="162">
        <f>'Bieu 01'!EF61</f>
        <v>193.15</v>
      </c>
      <c r="F62" s="118">
        <f t="shared" si="0"/>
        <v>-14.191499999999991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01'!EC62</f>
        <v>1.5822000000000001</v>
      </c>
      <c r="E63" s="162">
        <f>'Bieu 01'!EF62</f>
        <v>3.14</v>
      </c>
      <c r="F63" s="118">
        <f t="shared" si="0"/>
        <v>1.5578000000000001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01'!EC63</f>
        <v>1081.4298000000001</v>
      </c>
      <c r="E64" s="119">
        <f>'Bieu 01'!EF63</f>
        <v>1037.4199999999998</v>
      </c>
      <c r="F64" s="119">
        <f t="shared" si="0"/>
        <v>-44.009800000000268</v>
      </c>
    </row>
    <row r="65" spans="1:6" s="82" customFormat="1" ht="16.5" hidden="1" customHeight="1">
      <c r="A65" s="17"/>
      <c r="B65" s="8" t="s">
        <v>18</v>
      </c>
      <c r="C65" s="3"/>
      <c r="D65" s="161">
        <f>'Bieu 01'!EC64</f>
        <v>0</v>
      </c>
      <c r="E65" s="161">
        <f>'Bieu 01'!EF64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01'!EC65</f>
        <v>15.054600000000001</v>
      </c>
      <c r="E66" s="161">
        <f>'Bieu 01'!EF65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01'!EC66</f>
        <v>5.7938999999999998</v>
      </c>
      <c r="E67" s="161">
        <f>'Bieu 01'!EF66</f>
        <v>2.79</v>
      </c>
      <c r="F67" s="116">
        <f t="shared" si="0"/>
        <v>-3.0038999999999998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01'!EC67</f>
        <v>2.7456</v>
      </c>
      <c r="E68" s="161">
        <f>'Bieu 01'!EF67</f>
        <v>1.7899999999999991</v>
      </c>
      <c r="F68" s="116">
        <f t="shared" si="0"/>
        <v>-0.95560000000000089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01'!EC68</f>
        <v>1057.8357000000001</v>
      </c>
      <c r="E69" s="161">
        <f>'Bieu 01'!EF68</f>
        <v>1032.8399999999999</v>
      </c>
      <c r="F69" s="116">
        <f t="shared" si="0"/>
        <v>-24.99570000000017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01'!EC69</f>
        <v>0</v>
      </c>
      <c r="E70" s="161">
        <f>'Bieu 01'!EF69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4"/>
  <dimension ref="A1:F70"/>
  <sheetViews>
    <sheetView topLeftCell="A40"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01'!EG7</f>
        <v>6710.8114000000005</v>
      </c>
      <c r="E8" s="119">
        <f>'Bieu 01'!EJ7</f>
        <v>6335.9010000000007</v>
      </c>
      <c r="F8" s="119">
        <f>E8-D8</f>
        <v>-374.91039999999975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01'!EG8</f>
        <v>748.75929999999994</v>
      </c>
      <c r="E9" s="161">
        <f>'Bieu 01'!EJ8</f>
        <v>715.72</v>
      </c>
      <c r="F9" s="116">
        <f t="shared" ref="F9:F70" si="0">E9-D9</f>
        <v>-33.039299999999912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01'!EG9</f>
        <v>474.98410000000001</v>
      </c>
      <c r="E10" s="163">
        <f>'Bieu 01'!EJ9</f>
        <v>455.17999999999995</v>
      </c>
      <c r="F10" s="112">
        <f t="shared" si="0"/>
        <v>-19.804100000000062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01'!EG10</f>
        <v>273.77519999999998</v>
      </c>
      <c r="E11" s="163">
        <f>'Bieu 01'!EJ10</f>
        <v>260.54000000000008</v>
      </c>
      <c r="F11" s="112">
        <f t="shared" si="0"/>
        <v>-13.235199999999907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01'!EG11</f>
        <v>722.59670000000006</v>
      </c>
      <c r="E12" s="161">
        <f>'Bieu 01'!EJ11</f>
        <v>634.21</v>
      </c>
      <c r="F12" s="116">
        <f t="shared" si="0"/>
        <v>-88.386700000000019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01'!EG12</f>
        <v>232.27250000000001</v>
      </c>
      <c r="E13" s="161">
        <f>'Bieu 01'!EJ12</f>
        <v>308.21000000000004</v>
      </c>
      <c r="F13" s="117">
        <f t="shared" si="0"/>
        <v>75.937500000000028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01'!EG13</f>
        <v>0</v>
      </c>
      <c r="E14" s="161">
        <f>'Bieu 01'!EJ13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01'!EG14</f>
        <v>0</v>
      </c>
      <c r="E15" s="161">
        <f>'Bieu 01'!EJ14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01'!EG15</f>
        <v>4962.5537000000004</v>
      </c>
      <c r="E16" s="161">
        <f>'Bieu 01'!EJ15</f>
        <v>4633.3</v>
      </c>
      <c r="F16" s="116">
        <f t="shared" si="0"/>
        <v>-329.25370000000021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01'!EG16</f>
        <v>78.224800000000002</v>
      </c>
      <c r="E17" s="163">
        <f>'Bieu 01'!EJ16</f>
        <v>106.56</v>
      </c>
      <c r="F17" s="112">
        <f t="shared" si="0"/>
        <v>28.3352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01'!EG17</f>
        <v>44.185000000000002</v>
      </c>
      <c r="E18" s="161">
        <f>'Bieu 01'!EJ17</f>
        <v>37.660000000000004</v>
      </c>
      <c r="F18" s="116">
        <f t="shared" si="0"/>
        <v>-6.5249999999999986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01'!EG18</f>
        <v>0</v>
      </c>
      <c r="E19" s="161">
        <f>'Bieu 01'!EJ18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01'!EG19</f>
        <v>0</v>
      </c>
      <c r="E20" s="161">
        <f>'Bieu 01'!EJ19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01'!EG20</f>
        <v>0.44419999999999998</v>
      </c>
      <c r="E21" s="161">
        <f>'Bieu 01'!EJ20</f>
        <v>6.801000000000001</v>
      </c>
      <c r="F21" s="116">
        <f t="shared" si="0"/>
        <v>6.3568000000000007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01'!EG21</f>
        <v>907.67040000000009</v>
      </c>
      <c r="E22" s="119">
        <f>'Bieu 01'!EJ21</f>
        <v>1326.93</v>
      </c>
      <c r="F22" s="119">
        <f t="shared" si="0"/>
        <v>419.25959999999998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01'!EG22</f>
        <v>137.7945</v>
      </c>
      <c r="E23" s="161">
        <f>'Bieu 01'!EJ22</f>
        <v>356.64</v>
      </c>
      <c r="F23" s="116">
        <f t="shared" si="0"/>
        <v>218.84549999999999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01'!EG23</f>
        <v>92.5047</v>
      </c>
      <c r="E24" s="161">
        <f>'Bieu 01'!EJ23</f>
        <v>0</v>
      </c>
      <c r="F24" s="116">
        <f t="shared" si="0"/>
        <v>-92.5047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01'!EG24</f>
        <v>4.0019</v>
      </c>
      <c r="E25" s="161">
        <f>'Bieu 01'!EJ24</f>
        <v>15.07</v>
      </c>
      <c r="F25" s="116">
        <f t="shared" si="0"/>
        <v>11.068100000000001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01'!EG25</f>
        <v>55.390099999999997</v>
      </c>
      <c r="E26" s="161">
        <f>'Bieu 01'!EJ25</f>
        <v>70.430000000000007</v>
      </c>
      <c r="F26" s="116">
        <f t="shared" si="0"/>
        <v>15.03990000000001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01'!EG26</f>
        <v>7.1523000000000003</v>
      </c>
      <c r="E27" s="161">
        <f>'Bieu 01'!EJ26</f>
        <v>7.43</v>
      </c>
      <c r="F27" s="116">
        <f t="shared" si="0"/>
        <v>0.27769999999999939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01'!EG27</f>
        <v>21.100300000000001</v>
      </c>
      <c r="E28" s="162">
        <f>'Bieu 01'!EJ27</f>
        <v>31.37</v>
      </c>
      <c r="F28" s="118">
        <f t="shared" si="0"/>
        <v>10.2697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01'!EG28</f>
        <v>2.5215999999999998</v>
      </c>
      <c r="E29" s="161">
        <f>'Bieu 01'!EJ28</f>
        <v>3.82</v>
      </c>
      <c r="F29" s="116">
        <f t="shared" si="0"/>
        <v>1.2984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01'!EG29</f>
        <v>0.43890000000000001</v>
      </c>
      <c r="E30" s="161">
        <f>'Bieu 01'!EJ29</f>
        <v>3.3</v>
      </c>
      <c r="F30" s="116">
        <f t="shared" si="0"/>
        <v>2.8611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01'!EG30</f>
        <v>2.0259</v>
      </c>
      <c r="E31" s="161">
        <f>'Bieu 01'!EJ30</f>
        <v>2.2400000000000002</v>
      </c>
      <c r="F31" s="116">
        <f t="shared" si="0"/>
        <v>0.21410000000000018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01'!EG31</f>
        <v>11.9565</v>
      </c>
      <c r="E32" s="161">
        <f>'Bieu 01'!EJ31</f>
        <v>15.05</v>
      </c>
      <c r="F32" s="116">
        <f t="shared" si="0"/>
        <v>3.0935000000000006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01'!EG32</f>
        <v>3.5670000000000002</v>
      </c>
      <c r="E33" s="161">
        <f>'Bieu 01'!EJ32</f>
        <v>6.93</v>
      </c>
      <c r="F33" s="116">
        <f t="shared" si="0"/>
        <v>3.3629999999999995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01'!EG33</f>
        <v>0</v>
      </c>
      <c r="E34" s="161">
        <f>'Bieu 01'!EJ33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01'!EG34</f>
        <v>0</v>
      </c>
      <c r="E35" s="161">
        <f>'Bieu 01'!EJ34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01'!EG35</f>
        <v>0</v>
      </c>
      <c r="E36" s="161">
        <f>'Bieu 01'!EJ35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01'!EG36</f>
        <v>0</v>
      </c>
      <c r="E37" s="161">
        <f>'Bieu 01'!EJ36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01'!EG37</f>
        <v>0.59040000000000004</v>
      </c>
      <c r="E38" s="161">
        <f>'Bieu 01'!EJ37</f>
        <v>0</v>
      </c>
      <c r="F38" s="116">
        <f t="shared" si="0"/>
        <v>-0.59040000000000004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01'!EG38</f>
        <v>11.504100000000001</v>
      </c>
      <c r="E39" s="162">
        <f>'Bieu 01'!EJ38</f>
        <v>132.95000000000002</v>
      </c>
      <c r="F39" s="118">
        <f t="shared" si="0"/>
        <v>121.44590000000002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01'!EG39</f>
        <v>0</v>
      </c>
      <c r="E40" s="161">
        <f>'Bieu 01'!EJ39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01'!EG40</f>
        <v>0</v>
      </c>
      <c r="E41" s="161">
        <f>'Bieu 01'!EJ40</f>
        <v>74.300000000000011</v>
      </c>
      <c r="F41" s="116">
        <f t="shared" si="0"/>
        <v>74.300000000000011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01'!EG41</f>
        <v>0</v>
      </c>
      <c r="E42" s="161">
        <f>'Bieu 01'!EJ41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01'!EG42</f>
        <v>2.411</v>
      </c>
      <c r="E43" s="161">
        <f>'Bieu 01'!EJ42</f>
        <v>15.610000000000007</v>
      </c>
      <c r="F43" s="116">
        <f t="shared" si="0"/>
        <v>13.199000000000007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01'!EG43</f>
        <v>6.8091999999999997</v>
      </c>
      <c r="E44" s="161">
        <f>'Bieu 01'!EJ43</f>
        <v>21.07</v>
      </c>
      <c r="F44" s="116">
        <f t="shared" si="0"/>
        <v>14.2608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01'!EG44</f>
        <v>2.2839</v>
      </c>
      <c r="E45" s="161">
        <f>'Bieu 01'!EJ44</f>
        <v>21.970000000000002</v>
      </c>
      <c r="F45" s="116">
        <f t="shared" si="0"/>
        <v>19.686100000000003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01'!EG45</f>
        <v>312.48480000000006</v>
      </c>
      <c r="E46" s="162">
        <f>'Bieu 01'!EJ45</f>
        <v>450.62</v>
      </c>
      <c r="F46" s="118">
        <f t="shared" si="0"/>
        <v>138.13519999999994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01'!EG46</f>
        <v>283.30860000000001</v>
      </c>
      <c r="E47" s="161">
        <f>'Bieu 01'!EJ46</f>
        <v>375.96000000000004</v>
      </c>
      <c r="F47" s="116">
        <f t="shared" si="0"/>
        <v>92.651400000000024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01'!EG47</f>
        <v>15.7722</v>
      </c>
      <c r="E48" s="161">
        <f>'Bieu 01'!EJ47</f>
        <v>15.769999999999998</v>
      </c>
      <c r="F48" s="116">
        <f t="shared" si="0"/>
        <v>-2.2000000000019782E-3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01'!EG48</f>
        <v>0.128</v>
      </c>
      <c r="E49" s="161">
        <f>'Bieu 01'!EJ48</f>
        <v>0.34</v>
      </c>
      <c r="F49" s="116">
        <f t="shared" si="0"/>
        <v>0.21200000000000002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01'!EG49</f>
        <v>0</v>
      </c>
      <c r="E50" s="161">
        <f>'Bieu 01'!EJ49</f>
        <v>8.31</v>
      </c>
      <c r="F50" s="116">
        <f t="shared" si="0"/>
        <v>8.31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01'!EG50</f>
        <v>0</v>
      </c>
      <c r="E51" s="161">
        <f>'Bieu 01'!EJ50</f>
        <v>9.6999999999999993</v>
      </c>
      <c r="F51" s="116">
        <f t="shared" si="0"/>
        <v>9.6999999999999993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01'!EG51</f>
        <v>12.376300000000001</v>
      </c>
      <c r="E52" s="161">
        <f>'Bieu 01'!EJ51</f>
        <v>21.189999999999998</v>
      </c>
      <c r="F52" s="116">
        <f t="shared" si="0"/>
        <v>8.8136999999999972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01'!EG52</f>
        <v>0.30430000000000001</v>
      </c>
      <c r="E53" s="161">
        <f>'Bieu 01'!EJ52</f>
        <v>9.41</v>
      </c>
      <c r="F53" s="116">
        <f t="shared" si="0"/>
        <v>9.1057000000000006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01'!EG53</f>
        <v>0.16339999999999999</v>
      </c>
      <c r="E54" s="161">
        <f>'Bieu 01'!EJ53</f>
        <v>0.16999999999999998</v>
      </c>
      <c r="F54" s="116">
        <f t="shared" si="0"/>
        <v>6.5999999999999948E-3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01'!EG54</f>
        <v>0.31630000000000003</v>
      </c>
      <c r="E55" s="161">
        <f>'Bieu 01'!EJ54</f>
        <v>2.77</v>
      </c>
      <c r="F55" s="116">
        <f t="shared" si="0"/>
        <v>2.4537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01'!EG55</f>
        <v>0.1157</v>
      </c>
      <c r="E56" s="161">
        <f>'Bieu 01'!EJ55</f>
        <v>7</v>
      </c>
      <c r="F56" s="116">
        <f t="shared" si="0"/>
        <v>6.8842999999999996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01'!EG56</f>
        <v>0.88590000000000002</v>
      </c>
      <c r="E57" s="162">
        <f>'Bieu 01'!EJ56</f>
        <v>0.89</v>
      </c>
      <c r="F57" s="118">
        <f t="shared" si="0"/>
        <v>4.0999999999999925E-3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01'!EG57</f>
        <v>8.1325000000000003</v>
      </c>
      <c r="E58" s="162">
        <f>'Bieu 01'!EJ57</f>
        <v>8.42</v>
      </c>
      <c r="F58" s="118">
        <f t="shared" si="0"/>
        <v>0.28749999999999964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01'!EG58</f>
        <v>33.131</v>
      </c>
      <c r="E59" s="162">
        <f>'Bieu 01'!EJ58</f>
        <v>36.01</v>
      </c>
      <c r="F59" s="118">
        <f t="shared" si="0"/>
        <v>2.8789999999999978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01'!EG59</f>
        <v>223.5883</v>
      </c>
      <c r="E60" s="162">
        <f>'Bieu 01'!EJ59</f>
        <v>211.48999999999998</v>
      </c>
      <c r="F60" s="118">
        <f t="shared" si="0"/>
        <v>-12.098300000000023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01'!EG60</f>
        <v>13.9811</v>
      </c>
      <c r="E61" s="162">
        <f>'Bieu 01'!EJ60</f>
        <v>13.98</v>
      </c>
      <c r="F61" s="118">
        <f t="shared" si="0"/>
        <v>-1.0999999999992127E-3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01'!EG61</f>
        <v>209.60720000000001</v>
      </c>
      <c r="E62" s="162">
        <f>'Bieu 01'!EJ61</f>
        <v>197.51</v>
      </c>
      <c r="F62" s="118">
        <f t="shared" si="0"/>
        <v>-12.097200000000015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01'!EG62</f>
        <v>0</v>
      </c>
      <c r="E63" s="162">
        <f>'Bieu 01'!EJ62</f>
        <v>5.61</v>
      </c>
      <c r="F63" s="118">
        <f t="shared" si="0"/>
        <v>5.61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01'!EG63</f>
        <v>170.95230000000001</v>
      </c>
      <c r="E64" s="119">
        <f>'Bieu 01'!EJ63</f>
        <v>126.6</v>
      </c>
      <c r="F64" s="119">
        <f t="shared" si="0"/>
        <v>-44.352300000000014</v>
      </c>
    </row>
    <row r="65" spans="1:6" s="82" customFormat="1" ht="16.5" hidden="1" customHeight="1">
      <c r="A65" s="17"/>
      <c r="B65" s="8" t="s">
        <v>18</v>
      </c>
      <c r="C65" s="3"/>
      <c r="D65" s="161">
        <f>'Bieu 01'!EG64</f>
        <v>0</v>
      </c>
      <c r="E65" s="161">
        <f>'Bieu 01'!EJ64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01'!EG65</f>
        <v>69.358699999999999</v>
      </c>
      <c r="E66" s="161">
        <f>'Bieu 01'!EJ65</f>
        <v>25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01'!EG66</f>
        <v>40.887900000000002</v>
      </c>
      <c r="E67" s="161">
        <f>'Bieu 01'!EJ66</f>
        <v>40.89</v>
      </c>
      <c r="F67" s="116">
        <f t="shared" si="0"/>
        <v>2.0999999999986585E-3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01'!EG67</f>
        <v>60.7057</v>
      </c>
      <c r="E68" s="161">
        <f>'Bieu 01'!EJ67</f>
        <v>60.71</v>
      </c>
      <c r="F68" s="116">
        <f t="shared" si="0"/>
        <v>4.3000000000006366E-3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01'!EG68</f>
        <v>0</v>
      </c>
      <c r="E69" s="161">
        <f>'Bieu 01'!EJ68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01'!EG69</f>
        <v>0</v>
      </c>
      <c r="E70" s="161">
        <f>'Bieu 01'!EJ69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5"/>
  <dimension ref="A1:F70"/>
  <sheetViews>
    <sheetView topLeftCell="A25" workbookViewId="0">
      <selection activeCell="B27" sqref="B2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353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01'!EK7</f>
        <v>12919.387699999999</v>
      </c>
      <c r="E8" s="119">
        <f>'Bieu 01'!EN7</f>
        <v>12559.923000000001</v>
      </c>
      <c r="F8" s="119">
        <f>E8-D8</f>
        <v>-359.46469999999863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01'!EK8</f>
        <v>763.11940000000004</v>
      </c>
      <c r="E9" s="161">
        <f>'Bieu 01'!EN8</f>
        <v>709.89</v>
      </c>
      <c r="F9" s="116">
        <f t="shared" ref="F9:F70" si="0">E9-D9</f>
        <v>-53.229400000000055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01'!EK9</f>
        <v>555.63800000000003</v>
      </c>
      <c r="E10" s="163">
        <f>'Bieu 01'!EN9</f>
        <v>536.39</v>
      </c>
      <c r="F10" s="112">
        <f t="shared" si="0"/>
        <v>-19.248000000000047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01'!EK10</f>
        <v>207.48140000000001</v>
      </c>
      <c r="E11" s="163">
        <f>'Bieu 01'!EN10</f>
        <v>173.5</v>
      </c>
      <c r="F11" s="112">
        <f t="shared" si="0"/>
        <v>-33.981400000000008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01'!EK11</f>
        <v>531.32050000000004</v>
      </c>
      <c r="E12" s="161">
        <f>'Bieu 01'!EN11</f>
        <v>422.46999999999997</v>
      </c>
      <c r="F12" s="116">
        <f t="shared" si="0"/>
        <v>-108.85050000000007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01'!EK12</f>
        <v>316.86720000000003</v>
      </c>
      <c r="E13" s="161">
        <f>'Bieu 01'!EN12</f>
        <v>473.46300000000002</v>
      </c>
      <c r="F13" s="117">
        <f t="shared" si="0"/>
        <v>156.5958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01'!EK13</f>
        <v>2217.9852000000001</v>
      </c>
      <c r="E14" s="161">
        <f>'Bieu 01'!EN13</f>
        <v>2220.1999999999998</v>
      </c>
      <c r="F14" s="116">
        <f t="shared" si="0"/>
        <v>2.214799999999741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01'!EK14</f>
        <v>1372.5604000000001</v>
      </c>
      <c r="E15" s="161">
        <f>'Bieu 01'!EN14</f>
        <v>1365.49</v>
      </c>
      <c r="F15" s="116">
        <f t="shared" si="0"/>
        <v>-7.0704000000000633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01'!EK15</f>
        <v>7682.0192999999999</v>
      </c>
      <c r="E16" s="161">
        <f>'Bieu 01'!EN15</f>
        <v>7087.12</v>
      </c>
      <c r="F16" s="116">
        <f t="shared" si="0"/>
        <v>-594.89930000000004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01'!EK16</f>
        <v>173.8048</v>
      </c>
      <c r="E17" s="163">
        <f>'Bieu 01'!EN16</f>
        <v>189.5</v>
      </c>
      <c r="F17" s="112">
        <f t="shared" si="0"/>
        <v>15.6952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01'!EK17</f>
        <v>35.515700000000002</v>
      </c>
      <c r="E18" s="161">
        <f>'Bieu 01'!EN17</f>
        <v>33.17</v>
      </c>
      <c r="F18" s="116">
        <f t="shared" si="0"/>
        <v>-2.3457000000000008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01'!EK18</f>
        <v>0</v>
      </c>
      <c r="E19" s="161">
        <f>'Bieu 01'!EN18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01'!EK19</f>
        <v>0</v>
      </c>
      <c r="E20" s="161">
        <f>'Bieu 01'!EN19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01'!EK20</f>
        <v>0</v>
      </c>
      <c r="E21" s="161">
        <f>'Bieu 01'!EN20</f>
        <v>248.11999999999998</v>
      </c>
      <c r="F21" s="116">
        <f t="shared" si="0"/>
        <v>248.11999999999998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01'!EK21</f>
        <v>654.27870000000007</v>
      </c>
      <c r="E22" s="119">
        <f>'Bieu 01'!EN21</f>
        <v>1043.4599999999998</v>
      </c>
      <c r="F22" s="119">
        <f t="shared" si="0"/>
        <v>389.18129999999974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01'!EK22</f>
        <v>105.7131</v>
      </c>
      <c r="E23" s="161">
        <f>'Bieu 01'!EN22</f>
        <v>113.13</v>
      </c>
      <c r="F23" s="116">
        <f t="shared" si="0"/>
        <v>7.4168999999999983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01'!EK23</f>
        <v>0</v>
      </c>
      <c r="E24" s="161">
        <f>'Bieu 01'!EN23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01'!EK24</f>
        <v>2.5072999999999999</v>
      </c>
      <c r="E25" s="161">
        <f>'Bieu 01'!EN24</f>
        <v>5.96</v>
      </c>
      <c r="F25" s="116">
        <f t="shared" si="0"/>
        <v>3.4527000000000001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01'!EK25</f>
        <v>53.354199999999999</v>
      </c>
      <c r="E26" s="161">
        <f>'Bieu 01'!EN25</f>
        <v>73.349999999999994</v>
      </c>
      <c r="F26" s="116">
        <f t="shared" si="0"/>
        <v>19.995799999999996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01'!EK26</f>
        <v>0.97409999999999997</v>
      </c>
      <c r="E27" s="161">
        <f>'Bieu 01'!EN26</f>
        <v>4.95</v>
      </c>
      <c r="F27" s="116">
        <f t="shared" si="0"/>
        <v>3.9759000000000002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01'!EK27</f>
        <v>12.492599999999999</v>
      </c>
      <c r="E28" s="162">
        <f>'Bieu 01'!EN27</f>
        <v>111.69000000000001</v>
      </c>
      <c r="F28" s="118">
        <f t="shared" si="0"/>
        <v>99.197400000000016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01'!EK28</f>
        <v>2.2562000000000002</v>
      </c>
      <c r="E29" s="161">
        <f>'Bieu 01'!EN28</f>
        <v>2.62</v>
      </c>
      <c r="F29" s="116">
        <f t="shared" si="0"/>
        <v>0.3637999999999999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01'!EK29</f>
        <v>0</v>
      </c>
      <c r="E30" s="161">
        <f>'Bieu 01'!EN29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01'!EK30</f>
        <v>0.31109999999999999</v>
      </c>
      <c r="E31" s="161">
        <f>'Bieu 01'!EN30</f>
        <v>0.31999999999999995</v>
      </c>
      <c r="F31" s="116">
        <f t="shared" si="0"/>
        <v>8.8999999999999635E-3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01'!EK31</f>
        <v>7.7230999999999996</v>
      </c>
      <c r="E32" s="161">
        <f>'Bieu 01'!EN31</f>
        <v>15.410000000000004</v>
      </c>
      <c r="F32" s="116">
        <f t="shared" si="0"/>
        <v>7.6869000000000041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01'!EK32</f>
        <v>1.8140000000000001</v>
      </c>
      <c r="E33" s="161">
        <f>'Bieu 01'!EN32</f>
        <v>92.45</v>
      </c>
      <c r="F33" s="116">
        <f t="shared" si="0"/>
        <v>90.635999999999996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01'!EK33</f>
        <v>0.17899999999999999</v>
      </c>
      <c r="E34" s="161">
        <f>'Bieu 01'!EN33</f>
        <v>0.18</v>
      </c>
      <c r="F34" s="116">
        <f t="shared" si="0"/>
        <v>1.0000000000000009E-3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01'!EK34</f>
        <v>0</v>
      </c>
      <c r="E35" s="161">
        <f>'Bieu 01'!EN34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01'!EK35</f>
        <v>0</v>
      </c>
      <c r="E36" s="161">
        <f>'Bieu 01'!EN35</f>
        <v>0.38</v>
      </c>
      <c r="F36" s="116">
        <f t="shared" si="0"/>
        <v>0.38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01'!EK36</f>
        <v>0</v>
      </c>
      <c r="E37" s="161">
        <f>'Bieu 01'!EN36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01'!EK37</f>
        <v>0.2092</v>
      </c>
      <c r="E38" s="161">
        <f>'Bieu 01'!EN37</f>
        <v>0.28000000000000003</v>
      </c>
      <c r="F38" s="116">
        <f t="shared" si="0"/>
        <v>7.080000000000003E-2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01'!EK38</f>
        <v>38.357500000000002</v>
      </c>
      <c r="E39" s="162">
        <f>'Bieu 01'!EN38</f>
        <v>41.51</v>
      </c>
      <c r="F39" s="118">
        <f t="shared" si="0"/>
        <v>3.1524999999999963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01'!EK39</f>
        <v>0</v>
      </c>
      <c r="E40" s="161">
        <f>'Bieu 01'!EN39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01'!EK40</f>
        <v>0</v>
      </c>
      <c r="E41" s="161">
        <f>'Bieu 01'!EN40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01'!EK41</f>
        <v>0</v>
      </c>
      <c r="E42" s="161">
        <f>'Bieu 01'!EN41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01'!EK42</f>
        <v>15.452299999999999</v>
      </c>
      <c r="E43" s="161">
        <f>'Bieu 01'!EN42</f>
        <v>17.470000000000002</v>
      </c>
      <c r="F43" s="116">
        <f t="shared" si="0"/>
        <v>2.0177000000000032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01'!EK43</f>
        <v>22.334800000000001</v>
      </c>
      <c r="E44" s="161">
        <f>'Bieu 01'!EN43</f>
        <v>23.42</v>
      </c>
      <c r="F44" s="116">
        <f t="shared" si="0"/>
        <v>1.0852000000000004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01'!EK44</f>
        <v>0.57040000000000002</v>
      </c>
      <c r="E45" s="161">
        <f>'Bieu 01'!EN44</f>
        <v>0.62</v>
      </c>
      <c r="F45" s="116">
        <f t="shared" si="0"/>
        <v>4.9599999999999977E-2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01'!EK45</f>
        <v>248.5505</v>
      </c>
      <c r="E46" s="162">
        <f>'Bieu 01'!EN45</f>
        <v>507.27999999999992</v>
      </c>
      <c r="F46" s="118">
        <f t="shared" si="0"/>
        <v>258.72949999999992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01'!EK46</f>
        <v>233.4179</v>
      </c>
      <c r="E47" s="161">
        <f>'Bieu 01'!EN46</f>
        <v>269.13</v>
      </c>
      <c r="F47" s="116">
        <f t="shared" si="0"/>
        <v>35.712099999999992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01'!EK47</f>
        <v>12.9755</v>
      </c>
      <c r="E48" s="161">
        <f>'Bieu 01'!EN47</f>
        <v>15.25</v>
      </c>
      <c r="F48" s="116">
        <f t="shared" si="0"/>
        <v>2.2744999999999997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01'!EK48</f>
        <v>0</v>
      </c>
      <c r="E49" s="161">
        <f>'Bieu 01'!EN48</f>
        <v>0.2</v>
      </c>
      <c r="F49" s="116">
        <f t="shared" si="0"/>
        <v>0.2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01'!EK49</f>
        <v>0</v>
      </c>
      <c r="E50" s="161">
        <f>'Bieu 01'!EN49</f>
        <v>5.09</v>
      </c>
      <c r="F50" s="116">
        <f t="shared" si="0"/>
        <v>5.09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01'!EK50</f>
        <v>1.0112000000000001</v>
      </c>
      <c r="E51" s="161">
        <f>'Bieu 01'!EN50</f>
        <v>201.00999999999993</v>
      </c>
      <c r="F51" s="116">
        <f t="shared" si="0"/>
        <v>199.99879999999993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01'!EK51</f>
        <v>0</v>
      </c>
      <c r="E52" s="161">
        <f>'Bieu 01'!EN51</f>
        <v>1.28</v>
      </c>
      <c r="F52" s="116">
        <f t="shared" si="0"/>
        <v>1.28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01'!EK52</f>
        <v>0.16600000000000001</v>
      </c>
      <c r="E53" s="161">
        <f>'Bieu 01'!EN52</f>
        <v>11.16</v>
      </c>
      <c r="F53" s="116">
        <f t="shared" si="0"/>
        <v>10.994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01'!EK53</f>
        <v>0.4819</v>
      </c>
      <c r="E54" s="161">
        <f>'Bieu 01'!EN53</f>
        <v>0.63</v>
      </c>
      <c r="F54" s="116">
        <f t="shared" si="0"/>
        <v>0.14810000000000001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01'!EK54</f>
        <v>0.498</v>
      </c>
      <c r="E55" s="161">
        <f>'Bieu 01'!EN54</f>
        <v>1.06</v>
      </c>
      <c r="F55" s="116">
        <f t="shared" si="0"/>
        <v>0.56200000000000006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01'!EK55</f>
        <v>0</v>
      </c>
      <c r="E56" s="161">
        <f>'Bieu 01'!EN55</f>
        <v>2.4699999999999998</v>
      </c>
      <c r="F56" s="116">
        <f t="shared" si="0"/>
        <v>2.4699999999999998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01'!EK56</f>
        <v>0</v>
      </c>
      <c r="E57" s="162">
        <f>'Bieu 01'!EN56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01'!EK57</f>
        <v>2.0316999999999998</v>
      </c>
      <c r="E58" s="162">
        <f>'Bieu 01'!EN57</f>
        <v>2.0300000000000002</v>
      </c>
      <c r="F58" s="118">
        <f t="shared" si="0"/>
        <v>-1.6999999999995907E-3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01'!EK58</f>
        <v>2.9569000000000001</v>
      </c>
      <c r="E59" s="162">
        <f>'Bieu 01'!EN58</f>
        <v>5.0300000000000011</v>
      </c>
      <c r="F59" s="118">
        <f t="shared" si="0"/>
        <v>2.0731000000000011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01'!EK59</f>
        <v>187.0855</v>
      </c>
      <c r="E60" s="162">
        <f>'Bieu 01'!EN59</f>
        <v>176.87</v>
      </c>
      <c r="F60" s="118">
        <f t="shared" si="0"/>
        <v>-10.215499999999992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01'!EK60</f>
        <v>12.060600000000001</v>
      </c>
      <c r="E61" s="162">
        <f>'Bieu 01'!EN60</f>
        <v>12.13</v>
      </c>
      <c r="F61" s="118">
        <f t="shared" si="0"/>
        <v>6.9399999999999906E-2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01'!EK61</f>
        <v>175.0249</v>
      </c>
      <c r="E62" s="162">
        <f>'Bieu 01'!EN61</f>
        <v>164.74</v>
      </c>
      <c r="F62" s="118">
        <f t="shared" si="0"/>
        <v>-10.284899999999993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01'!EK62</f>
        <v>0.25530000000000003</v>
      </c>
      <c r="E63" s="162">
        <f>'Bieu 01'!EN62</f>
        <v>1.6600000000000001</v>
      </c>
      <c r="F63" s="118">
        <f t="shared" si="0"/>
        <v>1.4047000000000001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01'!EK63</f>
        <v>139.5967</v>
      </c>
      <c r="E64" s="119">
        <f>'Bieu 01'!EN63</f>
        <v>109.88</v>
      </c>
      <c r="F64" s="119">
        <f t="shared" si="0"/>
        <v>-29.716700000000003</v>
      </c>
    </row>
    <row r="65" spans="1:6" s="82" customFormat="1" ht="16.5" hidden="1" customHeight="1">
      <c r="A65" s="17"/>
      <c r="B65" s="8" t="s">
        <v>18</v>
      </c>
      <c r="C65" s="3"/>
      <c r="D65" s="161">
        <f>'Bieu 01'!EK64</f>
        <v>0</v>
      </c>
      <c r="E65" s="161">
        <f>'Bieu 01'!EN64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01'!EK65</f>
        <v>2.9131</v>
      </c>
      <c r="E66" s="161">
        <f>'Bieu 01'!EN65</f>
        <v>-2.91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01'!EK66</f>
        <v>19.153400000000001</v>
      </c>
      <c r="E67" s="161">
        <f>'Bieu 01'!EN66</f>
        <v>15.149999999999999</v>
      </c>
      <c r="F67" s="116">
        <f t="shared" si="0"/>
        <v>-4.0034000000000027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01'!EK67</f>
        <v>117.53019999999999</v>
      </c>
      <c r="E68" s="161">
        <f>'Bieu 01'!EN67</f>
        <v>97.64</v>
      </c>
      <c r="F68" s="116">
        <f t="shared" si="0"/>
        <v>-19.890199999999993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01'!EK68</f>
        <v>0</v>
      </c>
      <c r="E69" s="161">
        <f>'Bieu 01'!EN68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01'!EK69</f>
        <v>0</v>
      </c>
      <c r="E70" s="161">
        <f>'Bieu 01'!EN69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3"/>
  <dimension ref="A1:F70"/>
  <sheetViews>
    <sheetView topLeftCell="A16" workbookViewId="0">
      <selection activeCell="B29" sqref="B29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01'!EO7</f>
        <v>9380.4523000000008</v>
      </c>
      <c r="E8" s="119">
        <f>'Bieu 01'!ER7</f>
        <v>8569.7259999999987</v>
      </c>
      <c r="F8" s="119">
        <f>E8-D8</f>
        <v>-810.72630000000208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01'!EO8</f>
        <v>1492.2254</v>
      </c>
      <c r="E9" s="161">
        <f>'Bieu 01'!ER8</f>
        <v>1426.23</v>
      </c>
      <c r="F9" s="116">
        <f t="shared" ref="F9:F70" si="0">E9-D9</f>
        <v>-65.995400000000018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01'!EO9</f>
        <v>841.40800000000002</v>
      </c>
      <c r="E10" s="163">
        <f>'Bieu 01'!ER9</f>
        <v>802.04000000000008</v>
      </c>
      <c r="F10" s="112">
        <f t="shared" si="0"/>
        <v>-39.367999999999938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01'!EO10</f>
        <v>650.81740000000002</v>
      </c>
      <c r="E11" s="163">
        <f>'Bieu 01'!ER10</f>
        <v>624.19000000000005</v>
      </c>
      <c r="F11" s="112">
        <f t="shared" si="0"/>
        <v>-26.627399999999966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01'!EO11</f>
        <v>893.04639999999995</v>
      </c>
      <c r="E12" s="161">
        <f>'Bieu 01'!ER11</f>
        <v>769.75</v>
      </c>
      <c r="F12" s="116">
        <f t="shared" si="0"/>
        <v>-123.29639999999995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01'!EO12</f>
        <v>318.05759999999998</v>
      </c>
      <c r="E13" s="161">
        <f>'Bieu 01'!ER12</f>
        <v>293.52</v>
      </c>
      <c r="F13" s="117">
        <f t="shared" si="0"/>
        <v>-24.537599999999998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01'!EO13</f>
        <v>0</v>
      </c>
      <c r="E14" s="161">
        <f>'Bieu 01'!ER13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01'!EO14</f>
        <v>0</v>
      </c>
      <c r="E15" s="161">
        <f>'Bieu 01'!ER14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01'!EO15</f>
        <v>6591.8869000000004</v>
      </c>
      <c r="E16" s="161">
        <f>'Bieu 01'!ER15</f>
        <v>5990.52</v>
      </c>
      <c r="F16" s="116">
        <f t="shared" si="0"/>
        <v>-601.36689999999999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01'!EO16</f>
        <v>6.9800000000000001E-2</v>
      </c>
      <c r="E17" s="163">
        <f>'Bieu 01'!ER16</f>
        <v>6.0000000000002274E-2</v>
      </c>
      <c r="F17" s="112">
        <f t="shared" si="0"/>
        <v>-9.7999999999977272E-3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01'!EO17</f>
        <v>85.236000000000004</v>
      </c>
      <c r="E18" s="161">
        <f>'Bieu 01'!ER17</f>
        <v>78.63000000000001</v>
      </c>
      <c r="F18" s="116">
        <f t="shared" si="0"/>
        <v>-6.6059999999999945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01'!EO18</f>
        <v>0</v>
      </c>
      <c r="E19" s="161">
        <f>'Bieu 01'!ER18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01'!EO19</f>
        <v>0</v>
      </c>
      <c r="E20" s="161">
        <f>'Bieu 01'!ER19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01'!EO20</f>
        <v>0</v>
      </c>
      <c r="E21" s="161">
        <f>'Bieu 01'!ER20</f>
        <v>11.075999999999999</v>
      </c>
      <c r="F21" s="116">
        <f t="shared" si="0"/>
        <v>11.075999999999999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01'!EO21</f>
        <v>1408.8337999999999</v>
      </c>
      <c r="E22" s="119">
        <f>'Bieu 01'!ER21</f>
        <v>2247.67</v>
      </c>
      <c r="F22" s="119">
        <f t="shared" si="0"/>
        <v>838.83620000000019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01'!EO22</f>
        <v>182.3366</v>
      </c>
      <c r="E23" s="161">
        <f>'Bieu 01'!ER22</f>
        <v>276.56</v>
      </c>
      <c r="F23" s="116">
        <f t="shared" si="0"/>
        <v>94.223399999999998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01'!EO23</f>
        <v>74.183199999999999</v>
      </c>
      <c r="E24" s="161">
        <f>'Bieu 01'!ER23</f>
        <v>0</v>
      </c>
      <c r="F24" s="116">
        <f t="shared" si="0"/>
        <v>-74.183199999999999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01'!EO24</f>
        <v>1.7139</v>
      </c>
      <c r="E25" s="161">
        <f>'Bieu 01'!ER24</f>
        <v>11.39</v>
      </c>
      <c r="F25" s="116">
        <f t="shared" si="0"/>
        <v>9.6760999999999999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01'!EO25</f>
        <v>58.137799999999999</v>
      </c>
      <c r="E26" s="161">
        <f>'Bieu 01'!ER25</f>
        <v>123.14</v>
      </c>
      <c r="F26" s="116">
        <f t="shared" si="0"/>
        <v>65.002200000000002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01'!EO26</f>
        <v>0.28189999999999998</v>
      </c>
      <c r="E27" s="161">
        <f>'Bieu 01'!ER26</f>
        <v>3.3800000000000008</v>
      </c>
      <c r="F27" s="116">
        <f t="shared" si="0"/>
        <v>3.098100000000001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01'!EO27</f>
        <v>18.910000000000004</v>
      </c>
      <c r="E28" s="162">
        <f>'Bieu 01'!ER27</f>
        <v>29.01</v>
      </c>
      <c r="F28" s="118">
        <f t="shared" si="0"/>
        <v>10.099999999999998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01'!EO28</f>
        <v>2.5636999999999999</v>
      </c>
      <c r="E29" s="161">
        <f>'Bieu 01'!ER28</f>
        <v>4.24</v>
      </c>
      <c r="F29" s="116">
        <f t="shared" si="0"/>
        <v>1.6763000000000003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01'!EO29</f>
        <v>0</v>
      </c>
      <c r="E30" s="161">
        <f>'Bieu 01'!ER29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01'!EO30</f>
        <v>1.0406</v>
      </c>
      <c r="E31" s="161">
        <f>'Bieu 01'!ER30</f>
        <v>1.44</v>
      </c>
      <c r="F31" s="116">
        <f t="shared" si="0"/>
        <v>0.39939999999999998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01'!EO31</f>
        <v>11.245100000000001</v>
      </c>
      <c r="E32" s="161">
        <f>'Bieu 01'!ER31</f>
        <v>17.23</v>
      </c>
      <c r="F32" s="116">
        <f t="shared" si="0"/>
        <v>5.9848999999999997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01'!EO32</f>
        <v>3.3932000000000002</v>
      </c>
      <c r="E33" s="161">
        <f>'Bieu 01'!ER32</f>
        <v>5.38</v>
      </c>
      <c r="F33" s="116">
        <f t="shared" si="0"/>
        <v>1.9867999999999997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01'!EO33</f>
        <v>0</v>
      </c>
      <c r="E34" s="161">
        <f>'Bieu 01'!ER33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01'!EO34</f>
        <v>0</v>
      </c>
      <c r="E35" s="161">
        <f>'Bieu 01'!ER34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01'!EO35</f>
        <v>0</v>
      </c>
      <c r="E36" s="161">
        <f>'Bieu 01'!ER35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01'!EO36</f>
        <v>0</v>
      </c>
      <c r="E37" s="161">
        <f>'Bieu 01'!ER36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01'!EO37</f>
        <v>0.66739999999999999</v>
      </c>
      <c r="E38" s="161">
        <f>'Bieu 01'!ER37</f>
        <v>0.69000000000000006</v>
      </c>
      <c r="F38" s="116">
        <f t="shared" si="0"/>
        <v>2.2600000000000064E-2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01'!EO38</f>
        <v>63.322299999999998</v>
      </c>
      <c r="E39" s="162">
        <f>'Bieu 01'!ER38</f>
        <v>810.92000000000007</v>
      </c>
      <c r="F39" s="118">
        <f t="shared" si="0"/>
        <v>747.59770000000003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01'!EO39</f>
        <v>0</v>
      </c>
      <c r="E40" s="161">
        <f>'Bieu 01'!ER39</f>
        <v>220.3</v>
      </c>
      <c r="F40" s="116">
        <f t="shared" si="0"/>
        <v>220.3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01'!EO40</f>
        <v>20.805199999999999</v>
      </c>
      <c r="E41" s="161">
        <f>'Bieu 01'!ER40</f>
        <v>167.8</v>
      </c>
      <c r="F41" s="116">
        <f t="shared" si="0"/>
        <v>146.9948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01'!EO41</f>
        <v>0</v>
      </c>
      <c r="E42" s="161">
        <f>'Bieu 01'!ER41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01'!EO42</f>
        <v>1.3611</v>
      </c>
      <c r="E43" s="161">
        <f>'Bieu 01'!ER42</f>
        <v>8.1300000000000008</v>
      </c>
      <c r="F43" s="116">
        <f t="shared" si="0"/>
        <v>6.7689000000000004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01'!EO43</f>
        <v>25.981200000000001</v>
      </c>
      <c r="E44" s="161">
        <f>'Bieu 01'!ER43</f>
        <v>87.61999999999999</v>
      </c>
      <c r="F44" s="116">
        <f t="shared" si="0"/>
        <v>61.638799999999989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01'!EO44</f>
        <v>15.174799999999999</v>
      </c>
      <c r="E45" s="161">
        <f>'Bieu 01'!ER44</f>
        <v>327.07</v>
      </c>
      <c r="F45" s="116">
        <f t="shared" si="0"/>
        <v>311.89519999999999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01'!EO45</f>
        <v>680.68119999999999</v>
      </c>
      <c r="E46" s="162">
        <f>'Bieu 01'!ER45</f>
        <v>643.33999999999992</v>
      </c>
      <c r="F46" s="118">
        <f t="shared" si="0"/>
        <v>-37.341200000000072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01'!EO46</f>
        <v>385.28399999999999</v>
      </c>
      <c r="E47" s="161">
        <f>'Bieu 01'!ER46</f>
        <v>419.73</v>
      </c>
      <c r="F47" s="116">
        <f t="shared" si="0"/>
        <v>34.446000000000026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01'!EO47</f>
        <v>97.9011</v>
      </c>
      <c r="E48" s="161">
        <f>'Bieu 01'!ER47</f>
        <v>106.56</v>
      </c>
      <c r="F48" s="116">
        <f t="shared" si="0"/>
        <v>8.6589000000000027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01'!EO48</f>
        <v>0.14449999999999999</v>
      </c>
      <c r="E49" s="161">
        <f>'Bieu 01'!ER48</f>
        <v>0.84000000000000008</v>
      </c>
      <c r="F49" s="116">
        <f t="shared" si="0"/>
        <v>0.69550000000000012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01'!EO49</f>
        <v>0</v>
      </c>
      <c r="E50" s="161">
        <f>'Bieu 01'!ER49</f>
        <v>0.05</v>
      </c>
      <c r="F50" s="116">
        <f t="shared" si="0"/>
        <v>0.05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01'!EO50</f>
        <v>0</v>
      </c>
      <c r="E51" s="161">
        <f>'Bieu 01'!ER50</f>
        <v>1</v>
      </c>
      <c r="F51" s="116">
        <f t="shared" si="0"/>
        <v>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01'!EO51</f>
        <v>170.79079999999999</v>
      </c>
      <c r="E52" s="161">
        <f>'Bieu 01'!ER51</f>
        <v>45.000000000000028</v>
      </c>
      <c r="F52" s="116">
        <f t="shared" si="0"/>
        <v>-125.79079999999996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01'!EO52</f>
        <v>25.8719</v>
      </c>
      <c r="E53" s="161">
        <f>'Bieu 01'!ER52</f>
        <v>64.150000000000006</v>
      </c>
      <c r="F53" s="116">
        <f t="shared" si="0"/>
        <v>38.278100000000009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01'!EO53</f>
        <v>0.14649999999999999</v>
      </c>
      <c r="E54" s="161">
        <f>'Bieu 01'!ER53</f>
        <v>0.15000000000000002</v>
      </c>
      <c r="F54" s="116">
        <f t="shared" si="0"/>
        <v>3.5000000000000309E-3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01'!EO54</f>
        <v>0.54239999999999999</v>
      </c>
      <c r="E55" s="161">
        <f>'Bieu 01'!ER54</f>
        <v>4.5400000000000009</v>
      </c>
      <c r="F55" s="116">
        <f t="shared" si="0"/>
        <v>3.9976000000000012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01'!EO55</f>
        <v>0</v>
      </c>
      <c r="E56" s="161">
        <f>'Bieu 01'!ER55</f>
        <v>1.32</v>
      </c>
      <c r="F56" s="116">
        <f t="shared" si="0"/>
        <v>1.32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01'!EO56</f>
        <v>0.49109999999999998</v>
      </c>
      <c r="E57" s="162">
        <f>'Bieu 01'!ER56</f>
        <v>0.5</v>
      </c>
      <c r="F57" s="118">
        <f t="shared" si="0"/>
        <v>8.900000000000019E-3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01'!EO57</f>
        <v>6.3053999999999997</v>
      </c>
      <c r="E58" s="162">
        <f>'Bieu 01'!ER57</f>
        <v>6.3100000000000005</v>
      </c>
      <c r="F58" s="118">
        <f t="shared" si="0"/>
        <v>4.6000000000008257E-3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01'!EO58</f>
        <v>16.456499999999998</v>
      </c>
      <c r="E59" s="162">
        <f>'Bieu 01'!ER58</f>
        <v>16.95</v>
      </c>
      <c r="F59" s="118">
        <f t="shared" si="0"/>
        <v>0.49350000000000094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01'!EO59</f>
        <v>306.01389999999998</v>
      </c>
      <c r="E60" s="162">
        <f>'Bieu 01'!ER59</f>
        <v>325.67</v>
      </c>
      <c r="F60" s="118">
        <f t="shared" si="0"/>
        <v>19.656100000000038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01'!EO60</f>
        <v>42.844000000000001</v>
      </c>
      <c r="E61" s="162">
        <f>'Bieu 01'!ER60</f>
        <v>42.85</v>
      </c>
      <c r="F61" s="118">
        <f t="shared" si="0"/>
        <v>6.0000000000002274E-3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01'!EO61</f>
        <v>263.16989999999998</v>
      </c>
      <c r="E62" s="162">
        <f>'Bieu 01'!ER61</f>
        <v>282.82</v>
      </c>
      <c r="F62" s="118">
        <f t="shared" si="0"/>
        <v>19.650100000000009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01'!EO62</f>
        <v>0</v>
      </c>
      <c r="E63" s="162">
        <f>'Bieu 01'!ER62</f>
        <v>0.5</v>
      </c>
      <c r="F63" s="118">
        <f t="shared" si="0"/>
        <v>0.5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01'!EO63</f>
        <v>182.83410000000001</v>
      </c>
      <c r="E64" s="119">
        <f>'Bieu 01'!ER63</f>
        <v>154.72</v>
      </c>
      <c r="F64" s="119">
        <f t="shared" si="0"/>
        <v>-28.114100000000008</v>
      </c>
    </row>
    <row r="65" spans="1:6" s="82" customFormat="1" ht="16.5" hidden="1" customHeight="1">
      <c r="A65" s="17"/>
      <c r="B65" s="8" t="s">
        <v>18</v>
      </c>
      <c r="C65" s="3"/>
      <c r="D65" s="161">
        <f>'Bieu 01'!EO64</f>
        <v>0</v>
      </c>
      <c r="E65" s="161">
        <f>'Bieu 01'!ER64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01'!EO65</f>
        <v>0.70779999999999998</v>
      </c>
      <c r="E66" s="161">
        <f>'Bieu 01'!ER65</f>
        <v>-0.71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01'!EO66</f>
        <v>42.854799999999997</v>
      </c>
      <c r="E67" s="161">
        <f>'Bieu 01'!ER66</f>
        <v>32.85</v>
      </c>
      <c r="F67" s="116">
        <f t="shared" si="0"/>
        <v>-10.004799999999996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01'!EO67</f>
        <v>139.2715</v>
      </c>
      <c r="E68" s="161">
        <f>'Bieu 01'!ER67</f>
        <v>122.58</v>
      </c>
      <c r="F68" s="116">
        <f t="shared" si="0"/>
        <v>-16.691500000000005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01'!EO68</f>
        <v>0</v>
      </c>
      <c r="E69" s="161">
        <f>'Bieu 01'!ER68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01'!EO69</f>
        <v>0</v>
      </c>
      <c r="E70" s="161">
        <f>'Bieu 01'!ER69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6"/>
  <dimension ref="A1:F70"/>
  <sheetViews>
    <sheetView workbookViewId="0">
      <selection activeCell="C17" sqref="C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01'!ES7</f>
        <v>12495.016599999999</v>
      </c>
      <c r="E8" s="119">
        <f>'Bieu 01'!EV7</f>
        <v>12054.745000000001</v>
      </c>
      <c r="F8" s="119">
        <f>E8-D8</f>
        <v>-440.27159999999822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01'!ES8</f>
        <v>732.97479999999996</v>
      </c>
      <c r="E9" s="161">
        <f>'Bieu 01'!EV8</f>
        <v>662.46</v>
      </c>
      <c r="F9" s="116">
        <f t="shared" ref="F9:F70" si="0">E9-D9</f>
        <v>-70.514799999999923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01'!ES9</f>
        <v>296.17520000000002</v>
      </c>
      <c r="E10" s="163">
        <f>'Bieu 01'!EV9</f>
        <v>245.49</v>
      </c>
      <c r="F10" s="112">
        <f t="shared" si="0"/>
        <v>-50.685200000000009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01'!ES10</f>
        <v>436.7996</v>
      </c>
      <c r="E11" s="163">
        <f>'Bieu 01'!EV10</f>
        <v>416.97</v>
      </c>
      <c r="F11" s="112">
        <f t="shared" si="0"/>
        <v>-19.829599999999971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01'!ES11</f>
        <v>390.39229999999998</v>
      </c>
      <c r="E12" s="161">
        <f>'Bieu 01'!EV11</f>
        <v>357.72</v>
      </c>
      <c r="F12" s="116">
        <f t="shared" si="0"/>
        <v>-32.67229999999995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01'!ES12</f>
        <v>227.59520000000001</v>
      </c>
      <c r="E13" s="161">
        <f>'Bieu 01'!EV12</f>
        <v>318.82</v>
      </c>
      <c r="F13" s="117">
        <f t="shared" si="0"/>
        <v>91.224799999999988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01'!ES13</f>
        <v>0</v>
      </c>
      <c r="E14" s="161">
        <f>'Bieu 01'!EV13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01'!ES14</f>
        <v>471</v>
      </c>
      <c r="E15" s="161">
        <f>'Bieu 01'!EV14</f>
        <v>528.73</v>
      </c>
      <c r="F15" s="116">
        <f t="shared" si="0"/>
        <v>57.730000000000018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01'!ES15</f>
        <v>10633.7624</v>
      </c>
      <c r="E16" s="161">
        <f>'Bieu 01'!EV15</f>
        <v>10150.870000000001</v>
      </c>
      <c r="F16" s="116">
        <f t="shared" si="0"/>
        <v>-482.89239999999882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01'!ES16</f>
        <v>51.8371</v>
      </c>
      <c r="E17" s="163">
        <f>'Bieu 01'!EV16</f>
        <v>53.889999999999986</v>
      </c>
      <c r="F17" s="112">
        <f t="shared" si="0"/>
        <v>2.0528999999999868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01'!ES17</f>
        <v>33.5411</v>
      </c>
      <c r="E18" s="161">
        <f>'Bieu 01'!EV17</f>
        <v>29.534999999999997</v>
      </c>
      <c r="F18" s="116">
        <f t="shared" si="0"/>
        <v>-4.0061000000000035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01'!ES18</f>
        <v>0</v>
      </c>
      <c r="E19" s="161">
        <f>'Bieu 01'!EV18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01'!ES19</f>
        <v>0</v>
      </c>
      <c r="E20" s="161">
        <f>'Bieu 01'!EV19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01'!ES20</f>
        <v>5.7507999999999999</v>
      </c>
      <c r="E21" s="161">
        <f>'Bieu 01'!EV20</f>
        <v>6.6099999999999994</v>
      </c>
      <c r="F21" s="116">
        <f t="shared" si="0"/>
        <v>0.85919999999999952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01'!ES21</f>
        <v>1206.6833000000001</v>
      </c>
      <c r="E22" s="119">
        <f>'Bieu 01'!EV21</f>
        <v>1666.2000000000003</v>
      </c>
      <c r="F22" s="119">
        <f t="shared" si="0"/>
        <v>459.51670000000013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01'!ES22</f>
        <v>79.323899999999995</v>
      </c>
      <c r="E23" s="161">
        <f>'Bieu 01'!EV22</f>
        <v>86.160000000000011</v>
      </c>
      <c r="F23" s="116">
        <f t="shared" si="0"/>
        <v>6.8361000000000161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01'!ES23</f>
        <v>0</v>
      </c>
      <c r="E24" s="161">
        <f>'Bieu 01'!EV23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01'!ES24</f>
        <v>0.52100000000000002</v>
      </c>
      <c r="E25" s="161">
        <f>'Bieu 01'!EV24</f>
        <v>5.95</v>
      </c>
      <c r="F25" s="116">
        <f t="shared" si="0"/>
        <v>5.4290000000000003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01'!ES25</f>
        <v>0</v>
      </c>
      <c r="E26" s="161">
        <f>'Bieu 01'!EV25</f>
        <v>1</v>
      </c>
      <c r="F26" s="116">
        <f t="shared" si="0"/>
        <v>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01'!ES26</f>
        <v>0.35599999999999998</v>
      </c>
      <c r="E27" s="161">
        <f>'Bieu 01'!EV26</f>
        <v>1.4</v>
      </c>
      <c r="F27" s="116">
        <f t="shared" si="0"/>
        <v>1.044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01'!ES27</f>
        <v>9.4457000000000004</v>
      </c>
      <c r="E28" s="162">
        <f>'Bieu 01'!EV27</f>
        <v>17.979999999999997</v>
      </c>
      <c r="F28" s="118">
        <f t="shared" si="0"/>
        <v>8.5342999999999964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01'!ES28</f>
        <v>1.19</v>
      </c>
      <c r="E29" s="161">
        <f>'Bieu 01'!EV28</f>
        <v>4.21</v>
      </c>
      <c r="F29" s="116">
        <f t="shared" si="0"/>
        <v>3.02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01'!ES29</f>
        <v>0</v>
      </c>
      <c r="E30" s="161">
        <f>'Bieu 01'!EV29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01'!ES30</f>
        <v>0.42070000000000002</v>
      </c>
      <c r="E31" s="161">
        <f>'Bieu 01'!EV30</f>
        <v>1.1299999999999999</v>
      </c>
      <c r="F31" s="116">
        <f t="shared" si="0"/>
        <v>0.70929999999999982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01'!ES31</f>
        <v>5.5667999999999997</v>
      </c>
      <c r="E32" s="161">
        <f>'Bieu 01'!EV31</f>
        <v>7.3100000000000005</v>
      </c>
      <c r="F32" s="116">
        <f t="shared" si="0"/>
        <v>1.7432000000000007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01'!ES32</f>
        <v>2.1232000000000002</v>
      </c>
      <c r="E33" s="161">
        <f>'Bieu 01'!EV32</f>
        <v>5.1799999999999988</v>
      </c>
      <c r="F33" s="116">
        <f t="shared" si="0"/>
        <v>3.0567999999999986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01'!ES33</f>
        <v>0</v>
      </c>
      <c r="E34" s="161">
        <f>'Bieu 01'!EV33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01'!ES34</f>
        <v>0</v>
      </c>
      <c r="E35" s="161">
        <f>'Bieu 01'!EV34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01'!ES35</f>
        <v>0</v>
      </c>
      <c r="E36" s="161">
        <f>'Bieu 01'!EV35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01'!ES36</f>
        <v>0</v>
      </c>
      <c r="E37" s="161">
        <f>'Bieu 01'!EV36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01'!ES37</f>
        <v>0.14499999999999999</v>
      </c>
      <c r="E38" s="161">
        <f>'Bieu 01'!EV37</f>
        <v>0.15</v>
      </c>
      <c r="F38" s="116">
        <f t="shared" si="0"/>
        <v>5.0000000000000044E-3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01'!ES38</f>
        <v>450.75479999999999</v>
      </c>
      <c r="E39" s="162">
        <f>'Bieu 01'!EV38</f>
        <v>729.56</v>
      </c>
      <c r="F39" s="118">
        <f t="shared" si="0"/>
        <v>278.80519999999996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01'!ES39</f>
        <v>0</v>
      </c>
      <c r="E40" s="161">
        <f>'Bieu 01'!EV39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01'!ES40</f>
        <v>0</v>
      </c>
      <c r="E41" s="161">
        <f>'Bieu 01'!EV40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01'!ES41</f>
        <v>0</v>
      </c>
      <c r="E42" s="161">
        <f>'Bieu 01'!EV41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01'!ES42</f>
        <v>0</v>
      </c>
      <c r="E43" s="161">
        <f>'Bieu 01'!EV42</f>
        <v>10.27</v>
      </c>
      <c r="F43" s="116">
        <f t="shared" si="0"/>
        <v>10.27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01'!ES43</f>
        <v>0.5635</v>
      </c>
      <c r="E44" s="161">
        <f>'Bieu 01'!EV43</f>
        <v>2.92</v>
      </c>
      <c r="F44" s="116">
        <f t="shared" si="0"/>
        <v>2.3565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01'!ES44</f>
        <v>450.19130000000001</v>
      </c>
      <c r="E45" s="161">
        <f>'Bieu 01'!EV44</f>
        <v>716.36999999999989</v>
      </c>
      <c r="F45" s="116">
        <f t="shared" si="0"/>
        <v>266.17869999999988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01'!ES45</f>
        <v>335.52210000000008</v>
      </c>
      <c r="E46" s="162">
        <f>'Bieu 01'!EV45</f>
        <v>430.70000000000005</v>
      </c>
      <c r="F46" s="118">
        <f t="shared" si="0"/>
        <v>95.177899999999966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01'!ES46</f>
        <v>200.803</v>
      </c>
      <c r="E47" s="161">
        <f>'Bieu 01'!EV46</f>
        <v>239.81</v>
      </c>
      <c r="F47" s="116">
        <f t="shared" si="0"/>
        <v>39.007000000000005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01'!ES47</f>
        <v>54.0047</v>
      </c>
      <c r="E48" s="161">
        <f>'Bieu 01'!EV47</f>
        <v>54.61</v>
      </c>
      <c r="F48" s="116">
        <f t="shared" si="0"/>
        <v>0.60529999999999973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01'!ES48</f>
        <v>0</v>
      </c>
      <c r="E49" s="161">
        <f>'Bieu 01'!EV48</f>
        <v>0.02</v>
      </c>
      <c r="F49" s="116">
        <f t="shared" si="0"/>
        <v>0.02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01'!ES49</f>
        <v>0</v>
      </c>
      <c r="E50" s="161">
        <f>'Bieu 01'!EV49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01'!ES50</f>
        <v>0</v>
      </c>
      <c r="E51" s="161">
        <f>'Bieu 01'!EV50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01'!ES51</f>
        <v>80.221100000000007</v>
      </c>
      <c r="E52" s="161">
        <f>'Bieu 01'!EV51</f>
        <v>35</v>
      </c>
      <c r="F52" s="116">
        <f t="shared" si="0"/>
        <v>-45.221100000000007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01'!ES52</f>
        <v>0.43919999999999998</v>
      </c>
      <c r="E53" s="161">
        <f>'Bieu 01'!EV52</f>
        <v>100.91</v>
      </c>
      <c r="F53" s="116">
        <f t="shared" si="0"/>
        <v>100.4708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01'!ES53</f>
        <v>5.4100000000000002E-2</v>
      </c>
      <c r="E54" s="161">
        <f>'Bieu 01'!EV53</f>
        <v>0.35</v>
      </c>
      <c r="F54" s="116">
        <f t="shared" si="0"/>
        <v>0.2959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01'!ES54</f>
        <v>0</v>
      </c>
      <c r="E55" s="161">
        <f>'Bieu 01'!EV54</f>
        <v>0</v>
      </c>
      <c r="F55" s="116">
        <f t="shared" si="0"/>
        <v>0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01'!ES55</f>
        <v>0</v>
      </c>
      <c r="E56" s="161">
        <f>'Bieu 01'!EV55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01'!ES56</f>
        <v>0</v>
      </c>
      <c r="E57" s="162">
        <f>'Bieu 01'!EV56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01'!ES57</f>
        <v>0.215</v>
      </c>
      <c r="E58" s="162">
        <f>'Bieu 01'!EV57</f>
        <v>0.22</v>
      </c>
      <c r="F58" s="118">
        <f t="shared" si="0"/>
        <v>5.0000000000000044E-3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01'!ES58</f>
        <v>6.4211</v>
      </c>
      <c r="E59" s="162">
        <f>'Bieu 01'!EV58</f>
        <v>6.63</v>
      </c>
      <c r="F59" s="118">
        <f t="shared" si="0"/>
        <v>0.20889999999999986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01'!ES59</f>
        <v>324.12369999999999</v>
      </c>
      <c r="E60" s="162">
        <f>'Bieu 01'!EV59</f>
        <v>386.1</v>
      </c>
      <c r="F60" s="118">
        <f t="shared" si="0"/>
        <v>61.976300000000037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01'!ES60</f>
        <v>157.43600000000001</v>
      </c>
      <c r="E61" s="162">
        <f>'Bieu 01'!EV60</f>
        <v>165.59</v>
      </c>
      <c r="F61" s="118">
        <f t="shared" si="0"/>
        <v>8.1539999999999964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01'!ES61</f>
        <v>166.68770000000001</v>
      </c>
      <c r="E62" s="162">
        <f>'Bieu 01'!EV61</f>
        <v>220.51</v>
      </c>
      <c r="F62" s="118">
        <f t="shared" si="0"/>
        <v>53.822299999999984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01'!ES62</f>
        <v>0</v>
      </c>
      <c r="E63" s="162">
        <f>'Bieu 01'!EV62</f>
        <v>0.5</v>
      </c>
      <c r="F63" s="118">
        <f t="shared" si="0"/>
        <v>0.5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01'!ES63</f>
        <v>229.07429999999999</v>
      </c>
      <c r="E64" s="119">
        <f>'Bieu 01'!EV63</f>
        <v>209.82600000000002</v>
      </c>
      <c r="F64" s="119">
        <f t="shared" si="0"/>
        <v>-19.248299999999972</v>
      </c>
    </row>
    <row r="65" spans="1:6" s="82" customFormat="1" ht="16.5" hidden="1" customHeight="1">
      <c r="A65" s="17"/>
      <c r="B65" s="8" t="s">
        <v>18</v>
      </c>
      <c r="C65" s="3"/>
      <c r="D65" s="161">
        <f>'Bieu 01'!ES64</f>
        <v>0</v>
      </c>
      <c r="E65" s="161">
        <f>'Bieu 01'!EV64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01'!ES65</f>
        <v>0</v>
      </c>
      <c r="E66" s="161">
        <f>'Bieu 01'!EV65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01'!ES66</f>
        <v>44.584499999999998</v>
      </c>
      <c r="E67" s="161">
        <f>'Bieu 01'!EV66</f>
        <v>34.454000000000001</v>
      </c>
      <c r="F67" s="116">
        <f t="shared" si="0"/>
        <v>-10.130499999999998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01'!ES67</f>
        <v>184.4898</v>
      </c>
      <c r="E68" s="161">
        <f>'Bieu 01'!EV67</f>
        <v>175.37200000000001</v>
      </c>
      <c r="F68" s="116">
        <f t="shared" si="0"/>
        <v>-9.1177999999999884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01'!ES68</f>
        <v>0</v>
      </c>
      <c r="E69" s="161">
        <f>'Bieu 01'!EV68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01'!ES69</f>
        <v>0</v>
      </c>
      <c r="E70" s="161">
        <f>'Bieu 01'!EV69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8"/>
  <dimension ref="A1:F70"/>
  <sheetViews>
    <sheetView topLeftCell="A37" workbookViewId="0">
      <selection activeCell="D16" sqref="D16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01'!EW7</f>
        <v>18068.319500000001</v>
      </c>
      <c r="E8" s="119">
        <f>'Bieu 01'!EZ7</f>
        <v>17912.400000000001</v>
      </c>
      <c r="F8" s="119">
        <f>E8-D8</f>
        <v>-155.91949999999997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01'!EW8</f>
        <v>967.80769999999995</v>
      </c>
      <c r="E9" s="161">
        <f>'Bieu 01'!EZ8</f>
        <v>933.96</v>
      </c>
      <c r="F9" s="116">
        <f t="shared" ref="F9:F70" si="0">E9-D9</f>
        <v>-33.847699999999918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01'!EW9</f>
        <v>668.84339999999997</v>
      </c>
      <c r="E10" s="163">
        <f>'Bieu 01'!EZ9</f>
        <v>663.81000000000006</v>
      </c>
      <c r="F10" s="112">
        <f t="shared" si="0"/>
        <v>-5.0333999999999151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01'!EW10</f>
        <v>298.96429999999998</v>
      </c>
      <c r="E11" s="163">
        <f>'Bieu 01'!EZ10</f>
        <v>270.14999999999992</v>
      </c>
      <c r="F11" s="112">
        <f t="shared" si="0"/>
        <v>-28.81430000000006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01'!EW11</f>
        <v>1541.451</v>
      </c>
      <c r="E12" s="161">
        <f>'Bieu 01'!EZ11</f>
        <v>1510.0700000000002</v>
      </c>
      <c r="F12" s="116">
        <f t="shared" si="0"/>
        <v>-31.380999999999858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01'!EW12</f>
        <v>285.34519999999998</v>
      </c>
      <c r="E13" s="161">
        <f>'Bieu 01'!EZ12</f>
        <v>366.69000000000005</v>
      </c>
      <c r="F13" s="117">
        <f t="shared" si="0"/>
        <v>81.344800000000077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01'!EW13</f>
        <v>0</v>
      </c>
      <c r="E14" s="161">
        <f>'Bieu 01'!EZ13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01'!EW14</f>
        <v>3200.2008000000001</v>
      </c>
      <c r="E15" s="161">
        <f>'Bieu 01'!EZ14</f>
        <v>3423.25</v>
      </c>
      <c r="F15" s="116">
        <f t="shared" si="0"/>
        <v>223.04919999999993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01'!EW15</f>
        <v>12030.2549</v>
      </c>
      <c r="E16" s="161">
        <f>'Bieu 01'!EZ15</f>
        <v>11622.76</v>
      </c>
      <c r="F16" s="116">
        <f t="shared" si="0"/>
        <v>-407.49489999999969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01'!EW16</f>
        <v>1264.2375999999999</v>
      </c>
      <c r="E17" s="163">
        <f>'Bieu 01'!EZ16</f>
        <v>1296.03</v>
      </c>
      <c r="F17" s="112">
        <f t="shared" si="0"/>
        <v>31.792400000000043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01'!EW17</f>
        <v>43.259900000000002</v>
      </c>
      <c r="E18" s="161">
        <f>'Bieu 01'!EZ17</f>
        <v>38.31</v>
      </c>
      <c r="F18" s="116">
        <f t="shared" si="0"/>
        <v>-4.9498999999999995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01'!EW18</f>
        <v>0</v>
      </c>
      <c r="E19" s="161">
        <f>'Bieu 01'!EZ18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01'!EW19</f>
        <v>0</v>
      </c>
      <c r="E20" s="161">
        <f>'Bieu 01'!EZ19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01'!EW20</f>
        <v>0</v>
      </c>
      <c r="E21" s="161">
        <f>'Bieu 01'!EZ20</f>
        <v>17.36</v>
      </c>
      <c r="F21" s="116">
        <f t="shared" si="0"/>
        <v>17.36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01'!EW21</f>
        <v>754.18259999999975</v>
      </c>
      <c r="E22" s="119">
        <f>'Bieu 01'!EZ21</f>
        <v>935.71</v>
      </c>
      <c r="F22" s="119">
        <f t="shared" si="0"/>
        <v>181.52740000000028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01'!EW22</f>
        <v>199.68629999999999</v>
      </c>
      <c r="E23" s="161">
        <f>'Bieu 01'!EZ22</f>
        <v>214.73999999999998</v>
      </c>
      <c r="F23" s="116">
        <f t="shared" si="0"/>
        <v>15.053699999999992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01'!EW23</f>
        <v>0</v>
      </c>
      <c r="E24" s="161">
        <f>'Bieu 01'!EZ23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01'!EW24</f>
        <v>1.7713000000000001</v>
      </c>
      <c r="E25" s="161">
        <f>'Bieu 01'!EZ24</f>
        <v>6.11</v>
      </c>
      <c r="F25" s="116">
        <f t="shared" si="0"/>
        <v>4.3387000000000002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01'!EW25</f>
        <v>0</v>
      </c>
      <c r="E26" s="161">
        <f>'Bieu 01'!EZ25</f>
        <v>27.5</v>
      </c>
      <c r="F26" s="116">
        <f t="shared" si="0"/>
        <v>27.5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01'!EW26</f>
        <v>0.3306</v>
      </c>
      <c r="E27" s="161">
        <f>'Bieu 01'!EZ26</f>
        <v>1.47</v>
      </c>
      <c r="F27" s="116">
        <f t="shared" si="0"/>
        <v>1.1394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01'!EW27</f>
        <v>14.198400000000001</v>
      </c>
      <c r="E28" s="162">
        <f>'Bieu 01'!EZ27</f>
        <v>25.19</v>
      </c>
      <c r="F28" s="118">
        <f t="shared" si="0"/>
        <v>10.9916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01'!EW28</f>
        <v>2.1892999999999998</v>
      </c>
      <c r="E29" s="161">
        <f>'Bieu 01'!EZ28</f>
        <v>4.17</v>
      </c>
      <c r="F29" s="116">
        <f t="shared" si="0"/>
        <v>1.9807000000000001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01'!EW29</f>
        <v>0</v>
      </c>
      <c r="E30" s="161">
        <f>'Bieu 01'!EZ29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01'!EW30</f>
        <v>1.4761</v>
      </c>
      <c r="E31" s="161">
        <f>'Bieu 01'!EZ30</f>
        <v>1.5399999999999998</v>
      </c>
      <c r="F31" s="116">
        <f t="shared" si="0"/>
        <v>6.3899999999999846E-2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01'!EW31</f>
        <v>8.4006000000000007</v>
      </c>
      <c r="E32" s="161">
        <f>'Bieu 01'!EZ31</f>
        <v>13.73</v>
      </c>
      <c r="F32" s="116">
        <f t="shared" si="0"/>
        <v>5.3293999999999997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01'!EW32</f>
        <v>2.1324000000000001</v>
      </c>
      <c r="E33" s="161">
        <f>'Bieu 01'!EZ32</f>
        <v>5.75</v>
      </c>
      <c r="F33" s="116">
        <f t="shared" si="0"/>
        <v>3.6175999999999999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01'!EW33</f>
        <v>0</v>
      </c>
      <c r="E34" s="161">
        <f>'Bieu 01'!EZ33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01'!EW34</f>
        <v>0</v>
      </c>
      <c r="E35" s="161">
        <f>'Bieu 01'!EZ34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01'!EW35</f>
        <v>0</v>
      </c>
      <c r="E36" s="161">
        <f>'Bieu 01'!EZ35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01'!EW36</f>
        <v>0</v>
      </c>
      <c r="E37" s="161">
        <f>'Bieu 01'!EZ36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01'!EW37</f>
        <v>0</v>
      </c>
      <c r="E38" s="161">
        <f>'Bieu 01'!EZ37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01'!EW38</f>
        <v>2.2444999999999999</v>
      </c>
      <c r="E39" s="162">
        <f>'Bieu 01'!EZ38</f>
        <v>5.05</v>
      </c>
      <c r="F39" s="118">
        <f t="shared" si="0"/>
        <v>2.8054999999999999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01'!EW39</f>
        <v>0</v>
      </c>
      <c r="E40" s="161">
        <f>'Bieu 01'!EZ39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01'!EW40</f>
        <v>0</v>
      </c>
      <c r="E41" s="161">
        <f>'Bieu 01'!EZ40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01'!EW41</f>
        <v>0</v>
      </c>
      <c r="E42" s="161">
        <f>'Bieu 01'!EZ41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01'!EW42</f>
        <v>0</v>
      </c>
      <c r="E43" s="161">
        <f>'Bieu 01'!EZ42</f>
        <v>2.62</v>
      </c>
      <c r="F43" s="116">
        <f t="shared" si="0"/>
        <v>2.62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01'!EW43</f>
        <v>0.87060000000000004</v>
      </c>
      <c r="E44" s="161">
        <f>'Bieu 01'!EZ43</f>
        <v>0.88</v>
      </c>
      <c r="F44" s="116">
        <f t="shared" si="0"/>
        <v>9.3999999999999639E-3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01'!EW44</f>
        <v>1.3738999999999999</v>
      </c>
      <c r="E45" s="161">
        <f>'Bieu 01'!EZ44</f>
        <v>1.55</v>
      </c>
      <c r="F45" s="116">
        <f t="shared" si="0"/>
        <v>0.17610000000000015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01'!EW45</f>
        <v>357.80099999999993</v>
      </c>
      <c r="E46" s="162">
        <f>'Bieu 01'!EZ45</f>
        <v>484.98</v>
      </c>
      <c r="F46" s="118">
        <f t="shared" si="0"/>
        <v>127.17900000000009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01'!EW46</f>
        <v>346.69560000000001</v>
      </c>
      <c r="E47" s="161">
        <f>'Bieu 01'!EZ46</f>
        <v>421.39</v>
      </c>
      <c r="F47" s="116">
        <f t="shared" si="0"/>
        <v>74.694399999999973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01'!EW47</f>
        <v>10.4976</v>
      </c>
      <c r="E48" s="161">
        <f>'Bieu 01'!EZ47</f>
        <v>11.459999999999999</v>
      </c>
      <c r="F48" s="116">
        <f t="shared" si="0"/>
        <v>0.96239999999999881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01'!EW48</f>
        <v>0</v>
      </c>
      <c r="E49" s="161">
        <f>'Bieu 01'!EZ48</f>
        <v>1.8299999999999998</v>
      </c>
      <c r="F49" s="116">
        <f t="shared" si="0"/>
        <v>1.8299999999999998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01'!EW49</f>
        <v>0</v>
      </c>
      <c r="E50" s="161">
        <f>'Bieu 01'!EZ49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01'!EW50</f>
        <v>0</v>
      </c>
      <c r="E51" s="161">
        <f>'Bieu 01'!EZ50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01'!EW51</f>
        <v>0</v>
      </c>
      <c r="E52" s="161">
        <f>'Bieu 01'!EZ51</f>
        <v>22.1</v>
      </c>
      <c r="F52" s="116">
        <f t="shared" si="0"/>
        <v>22.1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01'!EW52</f>
        <v>0.25209999999999999</v>
      </c>
      <c r="E53" s="161">
        <f>'Bieu 01'!EZ52</f>
        <v>24.47</v>
      </c>
      <c r="F53" s="116">
        <f t="shared" si="0"/>
        <v>24.2179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01'!EW53</f>
        <v>8.6599999999999996E-2</v>
      </c>
      <c r="E54" s="161">
        <f>'Bieu 01'!EZ53</f>
        <v>0.22000000000000003</v>
      </c>
      <c r="F54" s="116">
        <f t="shared" si="0"/>
        <v>0.13340000000000002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01'!EW54</f>
        <v>0.26910000000000001</v>
      </c>
      <c r="E55" s="161">
        <f>'Bieu 01'!EZ54</f>
        <v>3.5100000000000002</v>
      </c>
      <c r="F55" s="116">
        <f t="shared" si="0"/>
        <v>3.2409000000000003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01'!EW55</f>
        <v>0</v>
      </c>
      <c r="E56" s="161">
        <f>'Bieu 01'!EZ55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01'!EW56</f>
        <v>0</v>
      </c>
      <c r="E57" s="162">
        <f>'Bieu 01'!EZ56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01'!EW57</f>
        <v>2.8692000000000002</v>
      </c>
      <c r="E58" s="162">
        <f>'Bieu 01'!EZ57</f>
        <v>4.0900000000000007</v>
      </c>
      <c r="F58" s="118">
        <f t="shared" si="0"/>
        <v>1.2208000000000006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01'!EW58</f>
        <v>8.9466999999999999</v>
      </c>
      <c r="E59" s="162">
        <f>'Bieu 01'!EZ58</f>
        <v>9.77</v>
      </c>
      <c r="F59" s="118">
        <f t="shared" si="0"/>
        <v>0.8232999999999997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01'!EW59</f>
        <v>166.31399999999999</v>
      </c>
      <c r="E60" s="162">
        <f>'Bieu 01'!EZ59</f>
        <v>155.35</v>
      </c>
      <c r="F60" s="118">
        <f t="shared" si="0"/>
        <v>-10.963999999999999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01'!EW60</f>
        <v>2.23E-2</v>
      </c>
      <c r="E61" s="162">
        <f>'Bieu 01'!EZ60</f>
        <v>0.02</v>
      </c>
      <c r="F61" s="118">
        <f t="shared" si="0"/>
        <v>-2.3E-3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01'!EW61</f>
        <v>166.29169999999999</v>
      </c>
      <c r="E62" s="162">
        <f>'Bieu 01'!EZ61</f>
        <v>155.32999999999998</v>
      </c>
      <c r="F62" s="118">
        <f t="shared" si="0"/>
        <v>-10.961700000000008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01'!EW62</f>
        <v>2.06E-2</v>
      </c>
      <c r="E63" s="162">
        <f>'Bieu 01'!EZ62</f>
        <v>1.46</v>
      </c>
      <c r="F63" s="118">
        <f t="shared" si="0"/>
        <v>1.4394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01'!EW63</f>
        <v>234.1318</v>
      </c>
      <c r="E64" s="119">
        <f>'Bieu 01'!EZ63</f>
        <v>208.52160000000001</v>
      </c>
      <c r="F64" s="119">
        <f t="shared" si="0"/>
        <v>-25.610199999999992</v>
      </c>
    </row>
    <row r="65" spans="1:6" s="82" customFormat="1" ht="16.5" hidden="1" customHeight="1">
      <c r="A65" s="17"/>
      <c r="B65" s="8" t="s">
        <v>18</v>
      </c>
      <c r="C65" s="3"/>
      <c r="D65" s="161">
        <f>'Bieu 01'!EW64</f>
        <v>0</v>
      </c>
      <c r="E65" s="161">
        <f>'Bieu 01'!EZ64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01'!EW65</f>
        <v>0</v>
      </c>
      <c r="E66" s="161">
        <f>'Bieu 01'!EZ65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01'!EW66</f>
        <v>20.160299999999999</v>
      </c>
      <c r="E67" s="161">
        <f>'Bieu 01'!EZ66</f>
        <v>17.191600000000001</v>
      </c>
      <c r="F67" s="116">
        <f t="shared" si="0"/>
        <v>-2.9686999999999983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01'!EW67</f>
        <v>213.97149999999999</v>
      </c>
      <c r="E68" s="161">
        <f>'Bieu 01'!EZ67</f>
        <v>191.33</v>
      </c>
      <c r="F68" s="116">
        <f t="shared" si="0"/>
        <v>-22.641499999999979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01'!EW68</f>
        <v>0</v>
      </c>
      <c r="E69" s="161">
        <f>'Bieu 01'!EZ68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01'!EW69</f>
        <v>0</v>
      </c>
      <c r="E70" s="161">
        <f>'Bieu 01'!EZ69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49"/>
  <dimension ref="A1:F70"/>
  <sheetViews>
    <sheetView topLeftCell="A34" workbookViewId="0">
      <selection activeCell="B13" sqref="B13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01'!FA7</f>
        <v>18583.213499999998</v>
      </c>
      <c r="E8" s="119">
        <f>'Bieu 01'!FD7</f>
        <v>18486.435999999998</v>
      </c>
      <c r="F8" s="119">
        <f>E8-D8</f>
        <v>-96.777500000000146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01'!FA8</f>
        <v>552.04610000000002</v>
      </c>
      <c r="E9" s="161">
        <f>'Bieu 01'!FD8</f>
        <v>534.46</v>
      </c>
      <c r="F9" s="116">
        <f t="shared" ref="F9:F70" si="0">E9-D9</f>
        <v>-17.586099999999988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01'!FA9</f>
        <v>174.65199999999999</v>
      </c>
      <c r="E10" s="163">
        <f>'Bieu 01'!FD9</f>
        <v>167.21</v>
      </c>
      <c r="F10" s="112">
        <f t="shared" si="0"/>
        <v>-7.4419999999999789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01'!FA10</f>
        <v>377.39409999999998</v>
      </c>
      <c r="E11" s="163">
        <f>'Bieu 01'!FD10</f>
        <v>367.25</v>
      </c>
      <c r="F11" s="112">
        <f t="shared" si="0"/>
        <v>-10.14409999999998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01'!FA11</f>
        <v>548.94650000000001</v>
      </c>
      <c r="E12" s="161">
        <f>'Bieu 01'!FD11</f>
        <v>534.26</v>
      </c>
      <c r="F12" s="116">
        <f t="shared" si="0"/>
        <v>-14.686500000000024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01'!FA12</f>
        <v>102.2175</v>
      </c>
      <c r="E13" s="161">
        <f>'Bieu 01'!FD12</f>
        <v>128.72999999999999</v>
      </c>
      <c r="F13" s="117">
        <f t="shared" si="0"/>
        <v>26.512499999999989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01'!FA13</f>
        <v>0</v>
      </c>
      <c r="E14" s="161">
        <f>'Bieu 01'!FD13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01'!FA14</f>
        <v>2727.277</v>
      </c>
      <c r="E15" s="161">
        <f>'Bieu 01'!FD14</f>
        <v>2781.15</v>
      </c>
      <c r="F15" s="116">
        <f t="shared" si="0"/>
        <v>53.873000000000047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01'!FA15</f>
        <v>14636.329599999999</v>
      </c>
      <c r="E16" s="161">
        <f>'Bieu 01'!FD15</f>
        <v>14443.39</v>
      </c>
      <c r="F16" s="116">
        <f t="shared" si="0"/>
        <v>-192.9395999999997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01'!FA16</f>
        <v>1047.4616000000001</v>
      </c>
      <c r="E17" s="163">
        <f>'Bieu 01'!FD16</f>
        <v>618.45000000000005</v>
      </c>
      <c r="F17" s="112">
        <f t="shared" si="0"/>
        <v>-429.01160000000004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01'!FA17</f>
        <v>16.396799999999999</v>
      </c>
      <c r="E18" s="161">
        <f>'Bieu 01'!FD17</f>
        <v>17.690000000000001</v>
      </c>
      <c r="F18" s="116">
        <f t="shared" si="0"/>
        <v>1.2932000000000023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01'!FA18</f>
        <v>0</v>
      </c>
      <c r="E19" s="161">
        <f>'Bieu 01'!FD18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01'!FA19</f>
        <v>0</v>
      </c>
      <c r="E20" s="161">
        <f>'Bieu 01'!FD19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01'!FA20</f>
        <v>0</v>
      </c>
      <c r="E21" s="161">
        <f>'Bieu 01'!FD20</f>
        <v>46.756</v>
      </c>
      <c r="F21" s="116">
        <f t="shared" si="0"/>
        <v>46.756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01'!FA21</f>
        <v>1976.5428000000002</v>
      </c>
      <c r="E22" s="119">
        <f>'Bieu 01'!FD21</f>
        <v>2085.2359999999999</v>
      </c>
      <c r="F22" s="119">
        <f t="shared" si="0"/>
        <v>108.69319999999971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01'!FA22</f>
        <v>78.323400000000007</v>
      </c>
      <c r="E23" s="161">
        <f>'Bieu 01'!FD22</f>
        <v>87.54</v>
      </c>
      <c r="F23" s="116">
        <f t="shared" si="0"/>
        <v>9.2165999999999997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01'!FA23</f>
        <v>0</v>
      </c>
      <c r="E24" s="161">
        <f>'Bieu 01'!FD23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01'!FA24</f>
        <v>0.53259999999999996</v>
      </c>
      <c r="E25" s="161">
        <f>'Bieu 01'!FD24</f>
        <v>5.99</v>
      </c>
      <c r="F25" s="116">
        <f t="shared" si="0"/>
        <v>5.4573999999999998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01'!FA25</f>
        <v>1517.1875</v>
      </c>
      <c r="E26" s="161">
        <f>'Bieu 01'!FD25</f>
        <v>1532.066</v>
      </c>
      <c r="F26" s="116">
        <f t="shared" si="0"/>
        <v>14.878500000000031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01'!FA26</f>
        <v>0.1011</v>
      </c>
      <c r="E27" s="161">
        <f>'Bieu 01'!FD26</f>
        <v>1.22</v>
      </c>
      <c r="F27" s="116">
        <f t="shared" si="0"/>
        <v>1.1189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01'!FA27</f>
        <v>11.8873</v>
      </c>
      <c r="E28" s="162">
        <f>'Bieu 01'!FD27</f>
        <v>16.059999999999999</v>
      </c>
      <c r="F28" s="118">
        <f t="shared" si="0"/>
        <v>4.172699999999999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01'!FA28</f>
        <v>2.3233000000000001</v>
      </c>
      <c r="E29" s="161">
        <f>'Bieu 01'!FD28</f>
        <v>3.21</v>
      </c>
      <c r="F29" s="116">
        <f t="shared" si="0"/>
        <v>0.88669999999999982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01'!FA29</f>
        <v>0</v>
      </c>
      <c r="E30" s="161">
        <f>'Bieu 01'!FD29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01'!FA30</f>
        <v>0.43369999999999997</v>
      </c>
      <c r="E31" s="161">
        <f>'Bieu 01'!FD30</f>
        <v>0.46</v>
      </c>
      <c r="F31" s="116">
        <f t="shared" si="0"/>
        <v>2.6300000000000046E-2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01'!FA31</f>
        <v>4.6273</v>
      </c>
      <c r="E32" s="161">
        <f>'Bieu 01'!FD31</f>
        <v>6.8199999999999994</v>
      </c>
      <c r="F32" s="116">
        <f t="shared" si="0"/>
        <v>2.1926999999999994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01'!FA32</f>
        <v>4.5030000000000001</v>
      </c>
      <c r="E33" s="161">
        <f>'Bieu 01'!FD32</f>
        <v>5.57</v>
      </c>
      <c r="F33" s="116">
        <f t="shared" si="0"/>
        <v>1.0670000000000002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01'!FA33</f>
        <v>0</v>
      </c>
      <c r="E34" s="161">
        <f>'Bieu 01'!FD33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01'!FA34</f>
        <v>0</v>
      </c>
      <c r="E35" s="161">
        <f>'Bieu 01'!FD34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01'!FA35</f>
        <v>0</v>
      </c>
      <c r="E36" s="161">
        <f>'Bieu 01'!FD35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01'!FA36</f>
        <v>0</v>
      </c>
      <c r="E37" s="161">
        <f>'Bieu 01'!FD36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01'!FA37</f>
        <v>0</v>
      </c>
      <c r="E38" s="161">
        <f>'Bieu 01'!FD37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01'!FA38</f>
        <v>0.77110000000000001</v>
      </c>
      <c r="E39" s="162">
        <f>'Bieu 01'!FD38</f>
        <v>7.99</v>
      </c>
      <c r="F39" s="118">
        <f t="shared" si="0"/>
        <v>7.2189000000000005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01'!FA39</f>
        <v>0</v>
      </c>
      <c r="E40" s="161">
        <f>'Bieu 01'!FD39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01'!FA40</f>
        <v>0</v>
      </c>
      <c r="E41" s="161">
        <f>'Bieu 01'!FD40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01'!FA41</f>
        <v>0</v>
      </c>
      <c r="E42" s="161">
        <f>'Bieu 01'!FD41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01'!FA42</f>
        <v>0</v>
      </c>
      <c r="E43" s="161">
        <f>'Bieu 01'!FD42</f>
        <v>3.4</v>
      </c>
      <c r="F43" s="116">
        <f t="shared" si="0"/>
        <v>3.4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01'!FA43</f>
        <v>0.77110000000000001</v>
      </c>
      <c r="E44" s="161">
        <f>'Bieu 01'!FD43</f>
        <v>4.59</v>
      </c>
      <c r="F44" s="116">
        <f t="shared" si="0"/>
        <v>3.8188999999999997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01'!FA44</f>
        <v>0</v>
      </c>
      <c r="E45" s="161">
        <f>'Bieu 01'!FD44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01'!FA45</f>
        <v>210.5822</v>
      </c>
      <c r="E46" s="162">
        <f>'Bieu 01'!FD45</f>
        <v>280.73</v>
      </c>
      <c r="F46" s="118">
        <f t="shared" si="0"/>
        <v>70.147800000000018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01'!FA46</f>
        <v>206.60560000000001</v>
      </c>
      <c r="E47" s="161">
        <f>'Bieu 01'!FD46</f>
        <v>224.17</v>
      </c>
      <c r="F47" s="116">
        <f t="shared" si="0"/>
        <v>17.564399999999978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01'!FA47</f>
        <v>3.6351</v>
      </c>
      <c r="E48" s="161">
        <f>'Bieu 01'!FD47</f>
        <v>5.73</v>
      </c>
      <c r="F48" s="116">
        <f t="shared" si="0"/>
        <v>2.0949000000000004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01'!FA48</f>
        <v>0</v>
      </c>
      <c r="E49" s="161">
        <f>'Bieu 01'!FD48</f>
        <v>0.55000000000000004</v>
      </c>
      <c r="F49" s="116">
        <f t="shared" si="0"/>
        <v>0.55000000000000004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01'!FA49</f>
        <v>0</v>
      </c>
      <c r="E50" s="161">
        <f>'Bieu 01'!FD49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01'!FA50</f>
        <v>0</v>
      </c>
      <c r="E51" s="161">
        <f>'Bieu 01'!FD50</f>
        <v>0.82</v>
      </c>
      <c r="F51" s="116">
        <f t="shared" si="0"/>
        <v>0.82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01'!FA51</f>
        <v>0</v>
      </c>
      <c r="E52" s="161">
        <f>'Bieu 01'!FD51</f>
        <v>4.3600000000000003</v>
      </c>
      <c r="F52" s="116">
        <f t="shared" si="0"/>
        <v>4.3600000000000003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01'!FA52</f>
        <v>8.4400000000000003E-2</v>
      </c>
      <c r="E53" s="161">
        <f>'Bieu 01'!FD52</f>
        <v>44.110000000000007</v>
      </c>
      <c r="F53" s="116">
        <f t="shared" si="0"/>
        <v>44.025600000000004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01'!FA53</f>
        <v>0.2571</v>
      </c>
      <c r="E54" s="161">
        <f>'Bieu 01'!FD53</f>
        <v>0.39</v>
      </c>
      <c r="F54" s="116">
        <f t="shared" si="0"/>
        <v>0.13290000000000002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01'!FA54</f>
        <v>0</v>
      </c>
      <c r="E55" s="161">
        <f>'Bieu 01'!FD54</f>
        <v>0.6</v>
      </c>
      <c r="F55" s="116">
        <f t="shared" si="0"/>
        <v>0.6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01'!FA55</f>
        <v>0</v>
      </c>
      <c r="E56" s="161">
        <f>'Bieu 01'!FD55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01'!FA56</f>
        <v>0</v>
      </c>
      <c r="E57" s="162">
        <f>'Bieu 01'!FD56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01'!FA57</f>
        <v>6.4999999999999997E-3</v>
      </c>
      <c r="E58" s="162">
        <f>'Bieu 01'!FD57</f>
        <v>0.03</v>
      </c>
      <c r="F58" s="118">
        <f t="shared" si="0"/>
        <v>2.35E-2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01'!FA58</f>
        <v>6.4050000000000002</v>
      </c>
      <c r="E59" s="162">
        <f>'Bieu 01'!FD58</f>
        <v>10.850000000000001</v>
      </c>
      <c r="F59" s="118">
        <f t="shared" si="0"/>
        <v>4.4450000000000012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01'!FA59</f>
        <v>150.74610000000001</v>
      </c>
      <c r="E60" s="162">
        <f>'Bieu 01'!FD59</f>
        <v>140.38999999999999</v>
      </c>
      <c r="F60" s="118">
        <f t="shared" si="0"/>
        <v>-10.356100000000026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01'!FA60</f>
        <v>0</v>
      </c>
      <c r="E61" s="162">
        <f>'Bieu 01'!FD60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01'!FA61</f>
        <v>150.74610000000001</v>
      </c>
      <c r="E62" s="162">
        <f>'Bieu 01'!FD61</f>
        <v>140.38999999999999</v>
      </c>
      <c r="F62" s="118">
        <f t="shared" si="0"/>
        <v>-10.356100000000026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01'!FA62</f>
        <v>0</v>
      </c>
      <c r="E63" s="162">
        <f>'Bieu 01'!FD62</f>
        <v>2.37</v>
      </c>
      <c r="F63" s="118">
        <f t="shared" si="0"/>
        <v>2.37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01'!FA63</f>
        <v>98.474400000000003</v>
      </c>
      <c r="E64" s="119">
        <f>'Bieu 01'!FD63</f>
        <v>86.56</v>
      </c>
      <c r="F64" s="119">
        <f t="shared" si="0"/>
        <v>-11.914400000000001</v>
      </c>
    </row>
    <row r="65" spans="1:6" s="82" customFormat="1" ht="16.5" hidden="1" customHeight="1">
      <c r="A65" s="17"/>
      <c r="B65" s="8" t="s">
        <v>18</v>
      </c>
      <c r="C65" s="3"/>
      <c r="D65" s="161">
        <f>'Bieu 01'!FA64</f>
        <v>0</v>
      </c>
      <c r="E65" s="161">
        <f>'Bieu 01'!FD64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01'!FA65</f>
        <v>0</v>
      </c>
      <c r="E66" s="161">
        <f>'Bieu 01'!FD65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01'!FA66</f>
        <v>16.8308</v>
      </c>
      <c r="E67" s="161">
        <f>'Bieu 01'!FD66</f>
        <v>12.23</v>
      </c>
      <c r="F67" s="116">
        <f t="shared" si="0"/>
        <v>-4.6007999999999996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01'!FA67</f>
        <v>81.643600000000006</v>
      </c>
      <c r="E68" s="161">
        <f>'Bieu 01'!FD67</f>
        <v>74.33</v>
      </c>
      <c r="F68" s="116">
        <f t="shared" si="0"/>
        <v>-7.3136000000000081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01'!FA68</f>
        <v>0</v>
      </c>
      <c r="E69" s="161">
        <f>'Bieu 01'!FD68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01'!FA69</f>
        <v>0</v>
      </c>
      <c r="E70" s="161">
        <f>'Bieu 01'!FD69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47"/>
  <dimension ref="A1:F70"/>
  <sheetViews>
    <sheetView topLeftCell="A43" workbookViewId="0">
      <selection activeCell="D64" activeCellId="2" sqref="D22:E22 D8:E8 D64:E64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01'!FE7</f>
        <v>11135.112800000001</v>
      </c>
      <c r="E8" s="119">
        <f>'Bieu 01'!FH7</f>
        <v>11044.414000000001</v>
      </c>
      <c r="F8" s="119">
        <f>E8-D8</f>
        <v>-90.698800000000119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01'!FE8</f>
        <v>807.00720000000001</v>
      </c>
      <c r="E9" s="161">
        <f>'Bieu 01'!FH8</f>
        <v>793.59999999999991</v>
      </c>
      <c r="F9" s="116">
        <f t="shared" ref="F9:F70" si="0">E9-D9</f>
        <v>-13.407200000000103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01'!FE9</f>
        <v>312.52659999999997</v>
      </c>
      <c r="E10" s="163">
        <f>'Bieu 01'!FH9</f>
        <v>306.39000000000004</v>
      </c>
      <c r="F10" s="112">
        <f t="shared" si="0"/>
        <v>-6.1365999999999303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01'!FE10</f>
        <v>494.48059999999998</v>
      </c>
      <c r="E11" s="163">
        <f>'Bieu 01'!FH10</f>
        <v>487.20999999999992</v>
      </c>
      <c r="F11" s="112">
        <f t="shared" si="0"/>
        <v>-7.2706000000000586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01'!FE11</f>
        <v>354.2817</v>
      </c>
      <c r="E12" s="161">
        <f>'Bieu 01'!FH11</f>
        <v>349.28</v>
      </c>
      <c r="F12" s="116">
        <f t="shared" si="0"/>
        <v>-5.001700000000028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01'!FE12</f>
        <v>185.19479999999999</v>
      </c>
      <c r="E13" s="161">
        <f>'Bieu 01'!FH12</f>
        <v>311.71000000000004</v>
      </c>
      <c r="F13" s="117">
        <f t="shared" si="0"/>
        <v>126.51520000000005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01'!FE13</f>
        <v>0</v>
      </c>
      <c r="E14" s="161">
        <f>'Bieu 01'!FH13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01'!FE14</f>
        <v>1144.2982</v>
      </c>
      <c r="E15" s="161">
        <f>'Bieu 01'!FH14</f>
        <v>1164.8</v>
      </c>
      <c r="F15" s="116">
        <f t="shared" si="0"/>
        <v>20.501800000000003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01'!FE15</f>
        <v>8604.8711000000003</v>
      </c>
      <c r="E16" s="161">
        <f>'Bieu 01'!FH15</f>
        <v>8381.57</v>
      </c>
      <c r="F16" s="116">
        <f t="shared" si="0"/>
        <v>-223.30110000000059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01'!FE16</f>
        <v>138.19560000000001</v>
      </c>
      <c r="E17" s="163">
        <f>'Bieu 01'!FH16</f>
        <v>141.11000000000001</v>
      </c>
      <c r="F17" s="112">
        <f t="shared" si="0"/>
        <v>2.9144000000000005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01'!FE17</f>
        <v>39.336399999999998</v>
      </c>
      <c r="E18" s="161">
        <f>'Bieu 01'!FH17</f>
        <v>38.933</v>
      </c>
      <c r="F18" s="116">
        <f t="shared" si="0"/>
        <v>-0.40339999999999776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01'!FE18</f>
        <v>0</v>
      </c>
      <c r="E19" s="161">
        <f>'Bieu 01'!FH18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01'!FE19</f>
        <v>0</v>
      </c>
      <c r="E20" s="161">
        <f>'Bieu 01'!FH19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01'!FE20</f>
        <v>0.1234</v>
      </c>
      <c r="E21" s="161">
        <f>'Bieu 01'!FH20</f>
        <v>4.5210000000000017</v>
      </c>
      <c r="F21" s="116">
        <f t="shared" si="0"/>
        <v>4.3976000000000015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01'!FE21</f>
        <v>1227.1439</v>
      </c>
      <c r="E22" s="119">
        <f>'Bieu 01'!FH21</f>
        <v>1340.2929999999999</v>
      </c>
      <c r="F22" s="119">
        <f t="shared" si="0"/>
        <v>113.14909999999986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01'!FE22</f>
        <v>100.7312</v>
      </c>
      <c r="E23" s="161">
        <f>'Bieu 01'!FH22</f>
        <v>109.47</v>
      </c>
      <c r="F23" s="116">
        <f t="shared" si="0"/>
        <v>8.7387999999999977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01'!FE23</f>
        <v>0</v>
      </c>
      <c r="E24" s="161">
        <f>'Bieu 01'!FH23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01'!FE24</f>
        <v>0.58989999999999998</v>
      </c>
      <c r="E25" s="161">
        <f>'Bieu 01'!FH24</f>
        <v>10.78</v>
      </c>
      <c r="F25" s="116">
        <f t="shared" si="0"/>
        <v>10.190099999999999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01'!FE25</f>
        <v>15.3535</v>
      </c>
      <c r="E26" s="161">
        <f>'Bieu 01'!FH25</f>
        <v>20.673000000000002</v>
      </c>
      <c r="F26" s="116">
        <f t="shared" si="0"/>
        <v>5.3195000000000014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01'!FE26</f>
        <v>0.44379999999999997</v>
      </c>
      <c r="E27" s="161">
        <f>'Bieu 01'!FH26</f>
        <v>1.47</v>
      </c>
      <c r="F27" s="116">
        <f t="shared" si="0"/>
        <v>1.0262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01'!FE27</f>
        <v>12.1868</v>
      </c>
      <c r="E28" s="162">
        <f>'Bieu 01'!FH27</f>
        <v>22.999999999999996</v>
      </c>
      <c r="F28" s="118">
        <f t="shared" si="0"/>
        <v>10.813199999999997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01'!FE28</f>
        <v>1.9945999999999999</v>
      </c>
      <c r="E29" s="161">
        <f>'Bieu 01'!FH28</f>
        <v>2.88</v>
      </c>
      <c r="F29" s="116">
        <f t="shared" si="0"/>
        <v>0.88539999999999996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01'!FE29</f>
        <v>0</v>
      </c>
      <c r="E30" s="161">
        <f>'Bieu 01'!FH29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01'!FE30</f>
        <v>0.55030000000000001</v>
      </c>
      <c r="E31" s="161">
        <f>'Bieu 01'!FH30</f>
        <v>0.55000000000000004</v>
      </c>
      <c r="F31" s="116">
        <f t="shared" si="0"/>
        <v>-2.9999999999996696E-4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01'!FE31</f>
        <v>6.4119999999999999</v>
      </c>
      <c r="E32" s="161">
        <f>'Bieu 01'!FH31</f>
        <v>13.52</v>
      </c>
      <c r="F32" s="116">
        <f t="shared" si="0"/>
        <v>7.1079999999999997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01'!FE32</f>
        <v>3.1678000000000002</v>
      </c>
      <c r="E33" s="161">
        <f>'Bieu 01'!FH32</f>
        <v>5.99</v>
      </c>
      <c r="F33" s="116">
        <f t="shared" si="0"/>
        <v>2.8222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01'!FE33</f>
        <v>0</v>
      </c>
      <c r="E34" s="161">
        <f>'Bieu 01'!FH33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01'!FE34</f>
        <v>0</v>
      </c>
      <c r="E35" s="161">
        <f>'Bieu 01'!FH34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01'!FE35</f>
        <v>0</v>
      </c>
      <c r="E36" s="161">
        <f>'Bieu 01'!FH35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01'!FE36</f>
        <v>0</v>
      </c>
      <c r="E37" s="161">
        <f>'Bieu 01'!FH36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01'!FE37</f>
        <v>6.2100000000000002E-2</v>
      </c>
      <c r="E38" s="161">
        <f>'Bieu 01'!FH37</f>
        <v>0.06</v>
      </c>
      <c r="F38" s="116">
        <f t="shared" si="0"/>
        <v>-2.1000000000000046E-3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01'!FE38</f>
        <v>0.48039999999999999</v>
      </c>
      <c r="E39" s="162">
        <f>'Bieu 01'!FH38</f>
        <v>10.07</v>
      </c>
      <c r="F39" s="118">
        <f t="shared" si="0"/>
        <v>9.5896000000000008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01'!FE39</f>
        <v>0</v>
      </c>
      <c r="E40" s="161">
        <f>'Bieu 01'!FH39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01'!FE40</f>
        <v>0</v>
      </c>
      <c r="E41" s="161">
        <f>'Bieu 01'!FH40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01'!FE41</f>
        <v>0</v>
      </c>
      <c r="E42" s="161">
        <f>'Bieu 01'!FH41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01'!FE42</f>
        <v>7.6200000000000004E-2</v>
      </c>
      <c r="E43" s="161">
        <f>'Bieu 01'!FH42</f>
        <v>4.8900000000000006</v>
      </c>
      <c r="F43" s="116">
        <f t="shared" si="0"/>
        <v>4.8138000000000005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01'!FE43</f>
        <v>0</v>
      </c>
      <c r="E44" s="161">
        <f>'Bieu 01'!FH43</f>
        <v>1.89</v>
      </c>
      <c r="F44" s="116">
        <f t="shared" si="0"/>
        <v>1.89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01'!FE44</f>
        <v>0.4042</v>
      </c>
      <c r="E45" s="161">
        <f>'Bieu 01'!FH44</f>
        <v>3.29</v>
      </c>
      <c r="F45" s="116">
        <f t="shared" si="0"/>
        <v>2.8858000000000001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01'!FE45</f>
        <v>197.86610000000002</v>
      </c>
      <c r="E46" s="162">
        <f>'Bieu 01'!FH45</f>
        <v>273.11</v>
      </c>
      <c r="F46" s="118">
        <f t="shared" si="0"/>
        <v>75.243899999999996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01'!FE46</f>
        <v>183.3537</v>
      </c>
      <c r="E47" s="161">
        <f>'Bieu 01'!FH46</f>
        <v>192.81</v>
      </c>
      <c r="F47" s="116">
        <f t="shared" si="0"/>
        <v>9.4562999999999988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01'!FE47</f>
        <v>11.081200000000001</v>
      </c>
      <c r="E48" s="161">
        <f>'Bieu 01'!FH47</f>
        <v>18.350000000000001</v>
      </c>
      <c r="F48" s="116">
        <f t="shared" si="0"/>
        <v>7.2688000000000006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01'!FE48</f>
        <v>0</v>
      </c>
      <c r="E49" s="161">
        <f>'Bieu 01'!FH48</f>
        <v>0.03</v>
      </c>
      <c r="F49" s="116">
        <f t="shared" si="0"/>
        <v>0.03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01'!FE49</f>
        <v>0</v>
      </c>
      <c r="E50" s="161">
        <f>'Bieu 01'!FH49</f>
        <v>5.1099999999999994</v>
      </c>
      <c r="F50" s="116">
        <f t="shared" si="0"/>
        <v>5.1099999999999994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01'!FE50</f>
        <v>0.43890000000000001</v>
      </c>
      <c r="E51" s="161">
        <f>'Bieu 01'!FH50</f>
        <v>10.000000000000002</v>
      </c>
      <c r="F51" s="116">
        <f t="shared" si="0"/>
        <v>9.5611000000000015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01'!FE51</f>
        <v>2.6673</v>
      </c>
      <c r="E52" s="161">
        <f>'Bieu 01'!FH51</f>
        <v>2.73</v>
      </c>
      <c r="F52" s="116">
        <f t="shared" si="0"/>
        <v>6.2699999999999978E-2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01'!FE52</f>
        <v>1.14E-2</v>
      </c>
      <c r="E53" s="161">
        <f>'Bieu 01'!FH52</f>
        <v>42.54</v>
      </c>
      <c r="F53" s="116">
        <f t="shared" si="0"/>
        <v>42.528599999999997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01'!FE53</f>
        <v>0.2442</v>
      </c>
      <c r="E54" s="161">
        <f>'Bieu 01'!FH53</f>
        <v>0.11000000000000001</v>
      </c>
      <c r="F54" s="116">
        <f t="shared" si="0"/>
        <v>-0.13419999999999999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01'!FE54</f>
        <v>6.9400000000000003E-2</v>
      </c>
      <c r="E55" s="161">
        <f>'Bieu 01'!FH54</f>
        <v>1.3699999999999999</v>
      </c>
      <c r="F55" s="116">
        <f t="shared" si="0"/>
        <v>1.3006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01'!FE55</f>
        <v>0</v>
      </c>
      <c r="E56" s="161">
        <f>'Bieu 01'!FH55</f>
        <v>0.06</v>
      </c>
      <c r="F56" s="116">
        <f t="shared" si="0"/>
        <v>0.06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01'!FE56</f>
        <v>0</v>
      </c>
      <c r="E57" s="162">
        <f>'Bieu 01'!FH56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01'!FE57</f>
        <v>3.6768000000000001</v>
      </c>
      <c r="E58" s="162">
        <f>'Bieu 01'!FH57</f>
        <v>3.7600000000000002</v>
      </c>
      <c r="F58" s="118">
        <f t="shared" si="0"/>
        <v>8.3200000000000163E-2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01'!FE58</f>
        <v>23.569400000000002</v>
      </c>
      <c r="E59" s="162">
        <f>'Bieu 01'!FH58</f>
        <v>25.980000000000004</v>
      </c>
      <c r="F59" s="118">
        <f t="shared" si="0"/>
        <v>2.4106000000000023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01'!FE59</f>
        <v>872.24599999999998</v>
      </c>
      <c r="E60" s="162">
        <f>'Bieu 01'!FH59</f>
        <v>858.9799999999999</v>
      </c>
      <c r="F60" s="118">
        <f t="shared" si="0"/>
        <v>-13.266000000000076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01'!FE60</f>
        <v>674.38099999999997</v>
      </c>
      <c r="E61" s="162">
        <f>'Bieu 01'!FH60</f>
        <v>681.09999999999991</v>
      </c>
      <c r="F61" s="118">
        <f t="shared" si="0"/>
        <v>6.7189999999999372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01'!FE61</f>
        <v>197.86500000000001</v>
      </c>
      <c r="E62" s="162">
        <f>'Bieu 01'!FH61</f>
        <v>177.88</v>
      </c>
      <c r="F62" s="118">
        <f t="shared" si="0"/>
        <v>-19.985000000000014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01'!FE62</f>
        <v>0</v>
      </c>
      <c r="E63" s="162">
        <f>'Bieu 01'!FH62</f>
        <v>3</v>
      </c>
      <c r="F63" s="118">
        <f t="shared" si="0"/>
        <v>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01'!FE63</f>
        <v>139.2081</v>
      </c>
      <c r="E64" s="119">
        <f>'Bieu 01'!FH63</f>
        <v>116.75399999999999</v>
      </c>
      <c r="F64" s="119">
        <f t="shared" si="0"/>
        <v>-22.454100000000011</v>
      </c>
    </row>
    <row r="65" spans="1:6" s="82" customFormat="1" ht="16.5" hidden="1" customHeight="1">
      <c r="A65" s="17"/>
      <c r="B65" s="8" t="s">
        <v>18</v>
      </c>
      <c r="C65" s="3"/>
      <c r="D65" s="161">
        <f>'Bieu 01'!FE64</f>
        <v>0</v>
      </c>
      <c r="E65" s="161">
        <f>'Bieu 01'!FH64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01'!FE65</f>
        <v>0</v>
      </c>
      <c r="E66" s="161">
        <f>'Bieu 01'!FH65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01'!FE66</f>
        <v>15.5326</v>
      </c>
      <c r="E67" s="161">
        <f>'Bieu 01'!FH66</f>
        <v>5.7899999999999991</v>
      </c>
      <c r="F67" s="116">
        <f t="shared" si="0"/>
        <v>-9.7426000000000013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01'!FE67</f>
        <v>123.6755</v>
      </c>
      <c r="E68" s="161">
        <f>'Bieu 01'!FH67</f>
        <v>110.964</v>
      </c>
      <c r="F68" s="116">
        <f t="shared" si="0"/>
        <v>-12.711500000000001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01'!FE68</f>
        <v>0</v>
      </c>
      <c r="E69" s="161">
        <f>'Bieu 01'!FH68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01'!FE69</f>
        <v>0</v>
      </c>
      <c r="E70" s="161">
        <f>'Bieu 01'!FH69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51"/>
  <dimension ref="A1:F70"/>
  <sheetViews>
    <sheetView topLeftCell="A34" workbookViewId="0">
      <selection activeCell="D64" activeCellId="2" sqref="D8:E8 D22:E22 D64:E64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359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01'!FI7</f>
        <v>13936.488799999999</v>
      </c>
      <c r="E8" s="119">
        <f>'Bieu 01'!FL7</f>
        <v>14635.459000000001</v>
      </c>
      <c r="F8" s="119">
        <f>E8-D8</f>
        <v>698.97020000000157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01'!FI8</f>
        <v>414.96249999999998</v>
      </c>
      <c r="E9" s="161">
        <f>'Bieu 01'!FL8</f>
        <v>385.5</v>
      </c>
      <c r="F9" s="116">
        <f t="shared" ref="F9:F70" si="0">E9-D9</f>
        <v>-29.462499999999977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01'!FI9</f>
        <v>5.4551999999999996</v>
      </c>
      <c r="E10" s="163">
        <f>'Bieu 01'!FL9</f>
        <v>3.2900000000000009</v>
      </c>
      <c r="F10" s="112">
        <f t="shared" si="0"/>
        <v>-2.1651999999999987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01'!FI10</f>
        <v>409.50729999999999</v>
      </c>
      <c r="E11" s="163">
        <f>'Bieu 01'!FL10</f>
        <v>382.21</v>
      </c>
      <c r="F11" s="112">
        <f t="shared" si="0"/>
        <v>-27.297300000000007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01'!FI11</f>
        <v>266.26760000000002</v>
      </c>
      <c r="E12" s="161">
        <f>'Bieu 01'!FL11</f>
        <v>244.2</v>
      </c>
      <c r="F12" s="116">
        <f t="shared" si="0"/>
        <v>-22.067600000000027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01'!FI12</f>
        <v>297.83879999999999</v>
      </c>
      <c r="E13" s="161">
        <f>'Bieu 01'!FL12</f>
        <v>411.87</v>
      </c>
      <c r="F13" s="117">
        <f t="shared" si="0"/>
        <v>114.03120000000001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01'!FI13</f>
        <v>0</v>
      </c>
      <c r="E14" s="161">
        <f>'Bieu 01'!FL13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01'!FI14</f>
        <v>625.14530000000002</v>
      </c>
      <c r="E15" s="161">
        <f>'Bieu 01'!FL14</f>
        <v>704.91</v>
      </c>
      <c r="F15" s="116">
        <f t="shared" si="0"/>
        <v>79.764699999999948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01'!FI15</f>
        <v>12321.424999999999</v>
      </c>
      <c r="E16" s="161">
        <f>'Bieu 01'!FL15</f>
        <v>12877.070000000002</v>
      </c>
      <c r="F16" s="116">
        <f t="shared" si="0"/>
        <v>555.64500000000226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01'!FI16</f>
        <v>587.50890000000004</v>
      </c>
      <c r="E17" s="163">
        <f>'Bieu 01'!FL16</f>
        <v>616.03</v>
      </c>
      <c r="F17" s="112">
        <f t="shared" si="0"/>
        <v>28.521099999999933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01'!FI17</f>
        <v>10.3352</v>
      </c>
      <c r="E18" s="161">
        <f>'Bieu 01'!FL17</f>
        <v>10.058999999999999</v>
      </c>
      <c r="F18" s="116">
        <f t="shared" si="0"/>
        <v>-0.27620000000000111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01'!FI18</f>
        <v>0</v>
      </c>
      <c r="E19" s="161">
        <f>'Bieu 01'!FL18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01'!FI19</f>
        <v>0</v>
      </c>
      <c r="E20" s="161">
        <f>'Bieu 01'!FL19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01'!FI20</f>
        <v>0.51439999999999997</v>
      </c>
      <c r="E21" s="161">
        <f>'Bieu 01'!FL20</f>
        <v>1.85</v>
      </c>
      <c r="F21" s="116">
        <f t="shared" si="0"/>
        <v>1.3356000000000001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01'!FI21</f>
        <v>525.43229999999994</v>
      </c>
      <c r="E22" s="119">
        <f>'Bieu 01'!FL21</f>
        <v>779.96199999999988</v>
      </c>
      <c r="F22" s="119">
        <f t="shared" si="0"/>
        <v>254.52969999999993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01'!FI22</f>
        <v>66.212699999999998</v>
      </c>
      <c r="E23" s="161">
        <f>'Bieu 01'!FL22</f>
        <v>116.13</v>
      </c>
      <c r="F23" s="116">
        <f t="shared" si="0"/>
        <v>49.917299999999997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01'!FI23</f>
        <v>28.815899999999999</v>
      </c>
      <c r="E24" s="161">
        <f>'Bieu 01'!FL23</f>
        <v>0</v>
      </c>
      <c r="F24" s="116">
        <f t="shared" si="0"/>
        <v>-28.815899999999999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01'!FI24</f>
        <v>3.7559999999999998</v>
      </c>
      <c r="E25" s="161">
        <f>'Bieu 01'!FL24</f>
        <v>3.4499999999999997</v>
      </c>
      <c r="F25" s="116">
        <f t="shared" si="0"/>
        <v>-0.30600000000000005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01'!FI25</f>
        <v>16.3918</v>
      </c>
      <c r="E26" s="161">
        <f>'Bieu 01'!FL25</f>
        <v>51.292000000000002</v>
      </c>
      <c r="F26" s="116">
        <f t="shared" si="0"/>
        <v>34.900199999999998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01'!FI26</f>
        <v>4.3140999999999998</v>
      </c>
      <c r="E27" s="161">
        <f>'Bieu 01'!FL26</f>
        <v>6.5</v>
      </c>
      <c r="F27" s="116">
        <f t="shared" si="0"/>
        <v>2.1859000000000002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01'!FI27</f>
        <v>14.039099999999999</v>
      </c>
      <c r="E28" s="162">
        <f>'Bieu 01'!FL27</f>
        <v>18.509999999999998</v>
      </c>
      <c r="F28" s="118">
        <f t="shared" si="0"/>
        <v>4.4708999999999985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01'!FI28</f>
        <v>2.0245000000000002</v>
      </c>
      <c r="E29" s="161">
        <f>'Bieu 01'!FL28</f>
        <v>4.22</v>
      </c>
      <c r="F29" s="116">
        <f t="shared" si="0"/>
        <v>2.1954999999999996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01'!FI29</f>
        <v>0</v>
      </c>
      <c r="E30" s="161">
        <f>'Bieu 01'!FL29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01'!FI30</f>
        <v>1.8304</v>
      </c>
      <c r="E31" s="161">
        <f>'Bieu 01'!FL30</f>
        <v>1.83</v>
      </c>
      <c r="F31" s="116">
        <f t="shared" si="0"/>
        <v>-3.9999999999995595E-4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01'!FI31</f>
        <v>7.8593999999999999</v>
      </c>
      <c r="E32" s="161">
        <f>'Bieu 01'!FL31</f>
        <v>8.1300000000000008</v>
      </c>
      <c r="F32" s="116">
        <f t="shared" si="0"/>
        <v>0.27060000000000084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01'!FI32</f>
        <v>2.2469999999999999</v>
      </c>
      <c r="E33" s="161">
        <f>'Bieu 01'!FL32</f>
        <v>2.2200000000000002</v>
      </c>
      <c r="F33" s="116">
        <f t="shared" si="0"/>
        <v>-2.6999999999999691E-2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01'!FI33</f>
        <v>0</v>
      </c>
      <c r="E34" s="161">
        <f>'Bieu 01'!FL33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01'!FI34</f>
        <v>0</v>
      </c>
      <c r="E35" s="161">
        <f>'Bieu 01'!FL34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01'!FI35</f>
        <v>7.7799999999999994E-2</v>
      </c>
      <c r="E36" s="161">
        <f>'Bieu 01'!FL35</f>
        <v>0.08</v>
      </c>
      <c r="F36" s="116">
        <f t="shared" si="0"/>
        <v>2.2000000000000075E-3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01'!FI36</f>
        <v>0</v>
      </c>
      <c r="E37" s="161">
        <f>'Bieu 01'!FL36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01'!FI37</f>
        <v>0</v>
      </c>
      <c r="E38" s="161">
        <f>'Bieu 01'!FL37</f>
        <v>2</v>
      </c>
      <c r="F38" s="116">
        <f t="shared" si="0"/>
        <v>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01'!FI38</f>
        <v>78.371299999999991</v>
      </c>
      <c r="E39" s="162">
        <f>'Bieu 01'!FL38</f>
        <v>99.73</v>
      </c>
      <c r="F39" s="118">
        <f t="shared" si="0"/>
        <v>21.358700000000013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01'!FI39</f>
        <v>0</v>
      </c>
      <c r="E40" s="161">
        <f>'Bieu 01'!FL39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01'!FI40</f>
        <v>70.692599999999999</v>
      </c>
      <c r="E41" s="161">
        <f>'Bieu 01'!FL40</f>
        <v>71.39</v>
      </c>
      <c r="F41" s="116">
        <f t="shared" si="0"/>
        <v>0.6974000000000018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01'!FI41</f>
        <v>0</v>
      </c>
      <c r="E42" s="161">
        <f>'Bieu 01'!FL41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01'!FI42</f>
        <v>5.6946000000000003</v>
      </c>
      <c r="E43" s="161">
        <f>'Bieu 01'!FL42</f>
        <v>22.1</v>
      </c>
      <c r="F43" s="116">
        <f t="shared" si="0"/>
        <v>16.4054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01'!FI43</f>
        <v>1.9841</v>
      </c>
      <c r="E44" s="161">
        <f>'Bieu 01'!FL43</f>
        <v>6.24</v>
      </c>
      <c r="F44" s="116">
        <f t="shared" si="0"/>
        <v>4.2559000000000005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01'!FI44</f>
        <v>0</v>
      </c>
      <c r="E45" s="161">
        <f>'Bieu 01'!FL44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01'!FI45</f>
        <v>179.16610000000003</v>
      </c>
      <c r="E46" s="162">
        <f>'Bieu 01'!FL45</f>
        <v>343.7299999999999</v>
      </c>
      <c r="F46" s="118">
        <f t="shared" si="0"/>
        <v>164.56389999999988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01'!FI46</f>
        <v>172.06290000000001</v>
      </c>
      <c r="E47" s="161">
        <f>'Bieu 01'!FL46</f>
        <v>251.51</v>
      </c>
      <c r="F47" s="116">
        <f t="shared" si="0"/>
        <v>79.447099999999978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01'!FI47</f>
        <v>2.1655000000000002</v>
      </c>
      <c r="E48" s="161">
        <f>'Bieu 01'!FL47</f>
        <v>2.4899999999999998</v>
      </c>
      <c r="F48" s="116">
        <f t="shared" si="0"/>
        <v>0.32449999999999957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01'!FI48</f>
        <v>0.14510000000000001</v>
      </c>
      <c r="E49" s="161">
        <f>'Bieu 01'!FL48</f>
        <v>0.24</v>
      </c>
      <c r="F49" s="116">
        <f t="shared" si="0"/>
        <v>9.4899999999999984E-2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01'!FI49</f>
        <v>0</v>
      </c>
      <c r="E50" s="161">
        <f>'Bieu 01'!FL49</f>
        <v>2.5999999999999996</v>
      </c>
      <c r="F50" s="116">
        <f t="shared" si="0"/>
        <v>2.5999999999999996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01'!FI50</f>
        <v>0.51500000000000001</v>
      </c>
      <c r="E51" s="161">
        <f>'Bieu 01'!FL50</f>
        <v>0.52</v>
      </c>
      <c r="F51" s="116">
        <f t="shared" si="0"/>
        <v>5.0000000000000044E-3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01'!FI51</f>
        <v>0.68079999999999996</v>
      </c>
      <c r="E52" s="161">
        <f>'Bieu 01'!FL51</f>
        <v>5.0299999999999994</v>
      </c>
      <c r="F52" s="116">
        <f t="shared" si="0"/>
        <v>4.3491999999999997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01'!FI52</f>
        <v>2.3496999999999999</v>
      </c>
      <c r="E53" s="161">
        <f>'Bieu 01'!FL52</f>
        <v>77.069999999999993</v>
      </c>
      <c r="F53" s="116">
        <f t="shared" si="0"/>
        <v>74.720299999999995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01'!FI53</f>
        <v>0.19420000000000001</v>
      </c>
      <c r="E54" s="161">
        <f>'Bieu 01'!FL53</f>
        <v>0.84</v>
      </c>
      <c r="F54" s="116">
        <f t="shared" si="0"/>
        <v>0.64579999999999993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01'!FI54</f>
        <v>0.42909999999999998</v>
      </c>
      <c r="E55" s="161">
        <f>'Bieu 01'!FL54</f>
        <v>1.0899999999999999</v>
      </c>
      <c r="F55" s="116">
        <f t="shared" si="0"/>
        <v>0.66089999999999982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01'!FI55</f>
        <v>0.62380000000000002</v>
      </c>
      <c r="E56" s="161">
        <f>'Bieu 01'!FL55</f>
        <v>2.34</v>
      </c>
      <c r="F56" s="116">
        <f t="shared" si="0"/>
        <v>1.7161999999999997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01'!FI56</f>
        <v>0</v>
      </c>
      <c r="E57" s="162">
        <f>'Bieu 01'!FL56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01'!FI57</f>
        <v>0.2104</v>
      </c>
      <c r="E58" s="162">
        <f>'Bieu 01'!FL57</f>
        <v>0.75</v>
      </c>
      <c r="F58" s="118">
        <f t="shared" si="0"/>
        <v>0.53959999999999997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01'!FI58</f>
        <v>1.4995000000000001</v>
      </c>
      <c r="E59" s="162">
        <f>'Bieu 01'!FL58</f>
        <v>10.74</v>
      </c>
      <c r="F59" s="118">
        <f t="shared" si="0"/>
        <v>9.2405000000000008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01'!FI59</f>
        <v>132.56110000000001</v>
      </c>
      <c r="E60" s="162">
        <f>'Bieu 01'!FL59</f>
        <v>129.04000000000002</v>
      </c>
      <c r="F60" s="118">
        <f t="shared" si="0"/>
        <v>-3.5210999999999899</v>
      </c>
    </row>
    <row r="61" spans="1:6" s="81" customFormat="1" ht="39" hidden="1" customHeight="1">
      <c r="A61" s="167" t="s">
        <v>165</v>
      </c>
      <c r="B61" s="168" t="s">
        <v>166</v>
      </c>
      <c r="C61" s="134" t="s">
        <v>167</v>
      </c>
      <c r="D61" s="169">
        <f>'Bieu 01'!FI60</f>
        <v>11.746</v>
      </c>
      <c r="E61" s="169">
        <f>'Bieu 01'!FL60</f>
        <v>11.75</v>
      </c>
      <c r="F61" s="117">
        <f t="shared" si="0"/>
        <v>3.9999999999995595E-3</v>
      </c>
    </row>
    <row r="62" spans="1:6" s="81" customFormat="1" ht="32.25" hidden="1" customHeight="1">
      <c r="A62" s="167" t="s">
        <v>168</v>
      </c>
      <c r="B62" s="168" t="s">
        <v>169</v>
      </c>
      <c r="C62" s="134" t="s">
        <v>170</v>
      </c>
      <c r="D62" s="169">
        <f>'Bieu 01'!FI61</f>
        <v>120.8151</v>
      </c>
      <c r="E62" s="169">
        <f>'Bieu 01'!FL61</f>
        <v>117.29</v>
      </c>
      <c r="F62" s="117">
        <f t="shared" si="0"/>
        <v>-3.5250999999999948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01'!FI62</f>
        <v>9.4299999999999995E-2</v>
      </c>
      <c r="E63" s="162">
        <f>'Bieu 01'!FL62</f>
        <v>9.0000000000000302E-2</v>
      </c>
      <c r="F63" s="118">
        <f t="shared" si="0"/>
        <v>-4.299999999999693E-3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01'!FI63</f>
        <v>1078.7722000000001</v>
      </c>
      <c r="E64" s="119">
        <f>'Bieu 01'!FL63</f>
        <v>125.26999999999998</v>
      </c>
      <c r="F64" s="119">
        <f t="shared" si="0"/>
        <v>-953.50220000000013</v>
      </c>
    </row>
    <row r="65" spans="1:6" s="82" customFormat="1" ht="16.5" hidden="1" customHeight="1">
      <c r="A65" s="17"/>
      <c r="B65" s="8" t="s">
        <v>18</v>
      </c>
      <c r="C65" s="3"/>
      <c r="D65" s="161">
        <f>'Bieu 01'!FI64</f>
        <v>0</v>
      </c>
      <c r="E65" s="161">
        <f>'Bieu 01'!FL64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01'!FI65</f>
        <v>953.50250000000005</v>
      </c>
      <c r="E66" s="161">
        <f>'Bieu 01'!FL65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01'!FI66</f>
        <v>1.6426000000000001</v>
      </c>
      <c r="E67" s="161">
        <f>'Bieu 01'!FL66</f>
        <v>1.6399999999999864</v>
      </c>
      <c r="F67" s="116">
        <f t="shared" si="0"/>
        <v>-2.6000000000137025E-3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01'!FI67</f>
        <v>123.6271</v>
      </c>
      <c r="E68" s="161">
        <f>'Bieu 01'!FL67</f>
        <v>123.63</v>
      </c>
      <c r="F68" s="116">
        <f t="shared" si="0"/>
        <v>2.899999999996794E-3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01'!FI68</f>
        <v>0</v>
      </c>
      <c r="E69" s="161">
        <f>'Bieu 01'!FL68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01'!FI69</f>
        <v>0</v>
      </c>
      <c r="E70" s="161">
        <f>'Bieu 01'!FL69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52"/>
  <dimension ref="A1:F70"/>
  <sheetViews>
    <sheetView topLeftCell="A37" workbookViewId="0">
      <selection activeCell="B12" sqref="B12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360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01'!FM7</f>
        <v>29173.690100000003</v>
      </c>
      <c r="E8" s="119">
        <f>'Bieu 01'!FP7</f>
        <v>29423.633999999998</v>
      </c>
      <c r="F8" s="119">
        <f>E8-D8</f>
        <v>249.94389999999476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01'!FM8</f>
        <v>471.95949999999999</v>
      </c>
      <c r="E9" s="161">
        <f>'Bieu 01'!FP8</f>
        <v>431.96999999999997</v>
      </c>
      <c r="F9" s="116">
        <f t="shared" ref="F9:F70" si="0">E9-D9</f>
        <v>-39.989500000000021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01'!FM9</f>
        <v>54.454999999999998</v>
      </c>
      <c r="E10" s="163">
        <f>'Bieu 01'!FP9</f>
        <v>51.95</v>
      </c>
      <c r="F10" s="112">
        <f t="shared" si="0"/>
        <v>-2.5049999999999955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01'!FM10</f>
        <v>417.50450000000001</v>
      </c>
      <c r="E11" s="163">
        <f>'Bieu 01'!FP10</f>
        <v>380.02</v>
      </c>
      <c r="F11" s="112">
        <f t="shared" si="0"/>
        <v>-37.484500000000025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01'!FM11</f>
        <v>299.42669999999998</v>
      </c>
      <c r="E12" s="161">
        <f>'Bieu 01'!FP11</f>
        <v>268.36</v>
      </c>
      <c r="F12" s="116">
        <f t="shared" si="0"/>
        <v>-31.066699999999969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01'!FM12</f>
        <v>168.5341</v>
      </c>
      <c r="E13" s="161">
        <f>'Bieu 01'!FP12</f>
        <v>153.44199999999998</v>
      </c>
      <c r="F13" s="117">
        <f t="shared" si="0"/>
        <v>-15.092100000000016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01'!FM13</f>
        <v>0</v>
      </c>
      <c r="E14" s="161">
        <f>'Bieu 01'!FP13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01'!FM14</f>
        <v>5034.7548999999999</v>
      </c>
      <c r="E15" s="161">
        <f>'Bieu 01'!FP14</f>
        <v>5023.43</v>
      </c>
      <c r="F15" s="116">
        <f t="shared" si="0"/>
        <v>-11.324899999999616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01'!FM15</f>
        <v>23190.935000000001</v>
      </c>
      <c r="E16" s="161">
        <f>'Bieu 01'!FP15</f>
        <v>23512.67</v>
      </c>
      <c r="F16" s="116">
        <f t="shared" si="0"/>
        <v>321.73499999999694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01'!FM16</f>
        <v>2039.3819000000001</v>
      </c>
      <c r="E17" s="163">
        <f>'Bieu 01'!FP16</f>
        <v>2106.54</v>
      </c>
      <c r="F17" s="112">
        <f t="shared" si="0"/>
        <v>67.158099999999877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01'!FM17</f>
        <v>4.8773</v>
      </c>
      <c r="E18" s="161">
        <f>'Bieu 01'!FP17</f>
        <v>5.69</v>
      </c>
      <c r="F18" s="116">
        <f t="shared" si="0"/>
        <v>0.81270000000000042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01'!FM18</f>
        <v>0</v>
      </c>
      <c r="E19" s="161">
        <f>'Bieu 01'!FP18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01'!FM19</f>
        <v>0</v>
      </c>
      <c r="E20" s="161">
        <f>'Bieu 01'!FP19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01'!FM20</f>
        <v>3.2025999999999999</v>
      </c>
      <c r="E21" s="161">
        <f>'Bieu 01'!FP20</f>
        <v>28.071999999999999</v>
      </c>
      <c r="F21" s="116">
        <f t="shared" si="0"/>
        <v>24.869399999999999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01'!FM21</f>
        <v>653.92939999999999</v>
      </c>
      <c r="E22" s="119">
        <f>'Bieu 01'!FP21</f>
        <v>1006.8350000000002</v>
      </c>
      <c r="F22" s="119">
        <f t="shared" si="0"/>
        <v>352.90560000000016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01'!FM22</f>
        <v>70.875200000000007</v>
      </c>
      <c r="E23" s="161">
        <f>'Bieu 01'!FP22</f>
        <v>81.97</v>
      </c>
      <c r="F23" s="116">
        <f t="shared" si="0"/>
        <v>11.094799999999992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01'!FM23</f>
        <v>0</v>
      </c>
      <c r="E24" s="161">
        <f>'Bieu 01'!FP23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01'!FM24</f>
        <v>1.5147999999999999</v>
      </c>
      <c r="E25" s="161">
        <f>'Bieu 01'!FP24</f>
        <v>11.97</v>
      </c>
      <c r="F25" s="116">
        <f t="shared" si="0"/>
        <v>10.455200000000001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01'!FM25</f>
        <v>0</v>
      </c>
      <c r="E26" s="161">
        <f>'Bieu 01'!FP25</f>
        <v>15</v>
      </c>
      <c r="F26" s="116">
        <f t="shared" si="0"/>
        <v>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01'!FM26</f>
        <v>0.41899999999999998</v>
      </c>
      <c r="E27" s="161">
        <f>'Bieu 01'!FP26</f>
        <v>1.38</v>
      </c>
      <c r="F27" s="116">
        <f t="shared" si="0"/>
        <v>0.96099999999999985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01'!FM27</f>
        <v>13.706300000000001</v>
      </c>
      <c r="E28" s="162">
        <f>'Bieu 01'!FP27</f>
        <v>20.46</v>
      </c>
      <c r="F28" s="118">
        <f t="shared" si="0"/>
        <v>6.7537000000000003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01'!FM28</f>
        <v>2.7181999999999999</v>
      </c>
      <c r="E29" s="161">
        <f>'Bieu 01'!FP28</f>
        <v>3.17</v>
      </c>
      <c r="F29" s="116">
        <f t="shared" si="0"/>
        <v>0.45179999999999998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01'!FM29</f>
        <v>0</v>
      </c>
      <c r="E30" s="161">
        <f>'Bieu 01'!FP29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01'!FM30</f>
        <v>0.61670000000000003</v>
      </c>
      <c r="E31" s="161">
        <f>'Bieu 01'!FP30</f>
        <v>1.74</v>
      </c>
      <c r="F31" s="116">
        <f t="shared" si="0"/>
        <v>1.1233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01'!FM31</f>
        <v>7.3586</v>
      </c>
      <c r="E32" s="161">
        <f>'Bieu 01'!FP31</f>
        <v>10.119999999999999</v>
      </c>
      <c r="F32" s="116">
        <f t="shared" si="0"/>
        <v>2.7613999999999992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01'!FM32</f>
        <v>3.0127999999999999</v>
      </c>
      <c r="E33" s="161">
        <f>'Bieu 01'!FP32</f>
        <v>5.43</v>
      </c>
      <c r="F33" s="116">
        <f t="shared" si="0"/>
        <v>2.4171999999999998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01'!FM33</f>
        <v>0</v>
      </c>
      <c r="E34" s="161">
        <f>'Bieu 01'!FP33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01'!FM34</f>
        <v>0</v>
      </c>
      <c r="E35" s="161">
        <f>'Bieu 01'!FP34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01'!FM35</f>
        <v>0</v>
      </c>
      <c r="E36" s="161">
        <f>'Bieu 01'!FP35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01'!FM36</f>
        <v>0</v>
      </c>
      <c r="E37" s="161">
        <f>'Bieu 01'!FP36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01'!FM37</f>
        <v>0</v>
      </c>
      <c r="E38" s="161">
        <f>'Bieu 01'!FP37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01'!FM38</f>
        <v>7.6529000000000007</v>
      </c>
      <c r="E39" s="162">
        <f>'Bieu 01'!FP38</f>
        <v>103.96000000000001</v>
      </c>
      <c r="F39" s="118">
        <f t="shared" si="0"/>
        <v>96.307100000000005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01'!FM39</f>
        <v>0</v>
      </c>
      <c r="E40" s="161">
        <f>'Bieu 01'!FP39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01'!FM40</f>
        <v>0</v>
      </c>
      <c r="E41" s="161">
        <f>'Bieu 01'!FP40</f>
        <v>73.900000000000006</v>
      </c>
      <c r="F41" s="116">
        <f t="shared" si="0"/>
        <v>73.900000000000006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01'!FM41</f>
        <v>0</v>
      </c>
      <c r="E42" s="161">
        <f>'Bieu 01'!FP41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01'!FM42</f>
        <v>1.1065</v>
      </c>
      <c r="E43" s="161">
        <f>'Bieu 01'!FP42</f>
        <v>2.04</v>
      </c>
      <c r="F43" s="116">
        <f t="shared" si="0"/>
        <v>0.9335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01'!FM43</f>
        <v>6.5464000000000002</v>
      </c>
      <c r="E44" s="161">
        <f>'Bieu 01'!FP43</f>
        <v>18</v>
      </c>
      <c r="F44" s="116">
        <f t="shared" si="0"/>
        <v>11.4536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01'!FM44</f>
        <v>0</v>
      </c>
      <c r="E45" s="161">
        <f>'Bieu 01'!FP44</f>
        <v>10.02</v>
      </c>
      <c r="F45" s="116">
        <f t="shared" si="0"/>
        <v>10.02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01'!FM45</f>
        <v>304.79770000000002</v>
      </c>
      <c r="E46" s="162">
        <f>'Bieu 01'!FP45</f>
        <v>523.93500000000006</v>
      </c>
      <c r="F46" s="118">
        <f t="shared" si="0"/>
        <v>219.13730000000004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01'!FM46</f>
        <v>287.68150000000003</v>
      </c>
      <c r="E47" s="161">
        <f>'Bieu 01'!FP46</f>
        <v>387.86</v>
      </c>
      <c r="F47" s="116">
        <f t="shared" si="0"/>
        <v>100.17849999999999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01'!FM47</f>
        <v>13.795400000000001</v>
      </c>
      <c r="E48" s="161">
        <f>'Bieu 01'!FP47</f>
        <v>13.8</v>
      </c>
      <c r="F48" s="116">
        <f t="shared" si="0"/>
        <v>4.5999999999999375E-3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01'!FM48</f>
        <v>0</v>
      </c>
      <c r="E49" s="161">
        <f>'Bieu 01'!FP48</f>
        <v>0.39</v>
      </c>
      <c r="F49" s="116">
        <f t="shared" si="0"/>
        <v>0.39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01'!FM49</f>
        <v>0</v>
      </c>
      <c r="E50" s="161">
        <f>'Bieu 01'!FP49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01'!FM50</f>
        <v>0</v>
      </c>
      <c r="E51" s="161">
        <f>'Bieu 01'!FP50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01'!FM51</f>
        <v>0</v>
      </c>
      <c r="E52" s="161">
        <f>'Bieu 01'!FP51</f>
        <v>10.23</v>
      </c>
      <c r="F52" s="116">
        <f t="shared" si="0"/>
        <v>10.23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01'!FM52</f>
        <v>3.2599</v>
      </c>
      <c r="E53" s="161">
        <f>'Bieu 01'!FP52</f>
        <v>108.48500000000001</v>
      </c>
      <c r="F53" s="116">
        <f t="shared" si="0"/>
        <v>105.22510000000001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01'!FM53</f>
        <v>6.0900000000000003E-2</v>
      </c>
      <c r="E54" s="161">
        <f>'Bieu 01'!FP53</f>
        <v>1.17</v>
      </c>
      <c r="F54" s="116">
        <f t="shared" si="0"/>
        <v>1.1091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01'!FM54</f>
        <v>0</v>
      </c>
      <c r="E55" s="161">
        <f>'Bieu 01'!FP54</f>
        <v>2</v>
      </c>
      <c r="F55" s="116">
        <f t="shared" si="0"/>
        <v>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01'!FM55</f>
        <v>0</v>
      </c>
      <c r="E56" s="161">
        <f>'Bieu 01'!FP55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01'!FM56</f>
        <v>0</v>
      </c>
      <c r="E57" s="162">
        <f>'Bieu 01'!FP56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01'!FM57</f>
        <v>0.52059999999999995</v>
      </c>
      <c r="E58" s="162">
        <f>'Bieu 01'!FP57</f>
        <v>0.82</v>
      </c>
      <c r="F58" s="118">
        <f t="shared" si="0"/>
        <v>0.2994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01'!FM58</f>
        <v>2.37</v>
      </c>
      <c r="E59" s="162">
        <f>'Bieu 01'!FP58</f>
        <v>6.74</v>
      </c>
      <c r="F59" s="118">
        <f t="shared" si="0"/>
        <v>4.37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01'!FM59</f>
        <v>252.0729</v>
      </c>
      <c r="E60" s="162">
        <f>'Bieu 01'!FP59</f>
        <v>240.6</v>
      </c>
      <c r="F60" s="118">
        <f t="shared" si="0"/>
        <v>-11.47290000000001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01'!FM60</f>
        <v>0</v>
      </c>
      <c r="E61" s="162">
        <f>'Bieu 01'!FP60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01'!FM61</f>
        <v>252.0729</v>
      </c>
      <c r="E62" s="162">
        <f>'Bieu 01'!FP61</f>
        <v>240.6</v>
      </c>
      <c r="F62" s="118">
        <f t="shared" si="0"/>
        <v>-11.47290000000001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01'!FM62</f>
        <v>0</v>
      </c>
      <c r="E63" s="162">
        <f>'Bieu 01'!FP62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01'!FM63</f>
        <v>750.33950000000004</v>
      </c>
      <c r="E64" s="119">
        <f>'Bieu 01'!FP63</f>
        <v>147.48999999999998</v>
      </c>
      <c r="F64" s="119">
        <f t="shared" si="0"/>
        <v>-602.84950000000003</v>
      </c>
    </row>
    <row r="65" spans="1:6" s="82" customFormat="1" ht="16.5" hidden="1" customHeight="1">
      <c r="A65" s="17"/>
      <c r="B65" s="8" t="s">
        <v>18</v>
      </c>
      <c r="C65" s="3"/>
      <c r="D65" s="161">
        <f>'Bieu 01'!FM64</f>
        <v>0</v>
      </c>
      <c r="E65" s="161">
        <f>'Bieu 01'!FP64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01'!FM65</f>
        <v>601.96600000000001</v>
      </c>
      <c r="E66" s="161">
        <f>'Bieu 01'!FP65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01'!FM66</f>
        <v>12.215999999999999</v>
      </c>
      <c r="E67" s="161">
        <f>'Bieu 01'!FP66</f>
        <v>12.219999999999999</v>
      </c>
      <c r="F67" s="116">
        <f t="shared" si="0"/>
        <v>3.9999999999995595E-3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01'!FM67</f>
        <v>136.1575</v>
      </c>
      <c r="E68" s="161">
        <f>'Bieu 01'!FP67</f>
        <v>135.26999999999998</v>
      </c>
      <c r="F68" s="116">
        <f t="shared" si="0"/>
        <v>-0.88750000000001705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01'!FM68</f>
        <v>0</v>
      </c>
      <c r="E69" s="161">
        <f>'Bieu 01'!FP68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01'!FM69</f>
        <v>0</v>
      </c>
      <c r="E70" s="161">
        <f>'Bieu 01'!FP69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3"/>
  <dimension ref="A1:F70"/>
  <sheetViews>
    <sheetView topLeftCell="A22" workbookViewId="0">
      <selection activeCell="C26" sqref="C26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01'!FQ7</f>
        <v>38742.849399999999</v>
      </c>
      <c r="E8" s="119">
        <f>'Bieu 01'!FT7</f>
        <v>39587.864999999998</v>
      </c>
      <c r="F8" s="119">
        <f>E8-D8</f>
        <v>845.01559999999881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01'!FQ8</f>
        <v>644.42990000000009</v>
      </c>
      <c r="E9" s="161">
        <f>'Bieu 01'!FT8</f>
        <v>630.53</v>
      </c>
      <c r="F9" s="116">
        <f t="shared" ref="F9:F70" si="0">E9-D9</f>
        <v>-13.899900000000116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01'!FQ9</f>
        <v>186.65600000000001</v>
      </c>
      <c r="E10" s="163">
        <f>'Bieu 01'!FT9</f>
        <v>182.53</v>
      </c>
      <c r="F10" s="112">
        <f t="shared" si="0"/>
        <v>-4.1260000000000048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01'!FQ10</f>
        <v>457.77390000000003</v>
      </c>
      <c r="E11" s="163">
        <f>'Bieu 01'!FT10</f>
        <v>448</v>
      </c>
      <c r="F11" s="112">
        <f t="shared" si="0"/>
        <v>-9.773900000000026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01'!FQ11</f>
        <v>424.71350000000001</v>
      </c>
      <c r="E12" s="161">
        <f>'Bieu 01'!FT11</f>
        <v>419.62</v>
      </c>
      <c r="F12" s="116">
        <f t="shared" si="0"/>
        <v>-5.0935000000000059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01'!FQ12</f>
        <v>77.042599999999993</v>
      </c>
      <c r="E13" s="161">
        <f>'Bieu 01'!FT12</f>
        <v>107.87</v>
      </c>
      <c r="F13" s="117">
        <f t="shared" si="0"/>
        <v>30.827400000000011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01'!FQ13</f>
        <v>0</v>
      </c>
      <c r="E14" s="161">
        <f>'Bieu 01'!FT13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01'!FQ14</f>
        <v>6966.2465000000002</v>
      </c>
      <c r="E15" s="161">
        <f>'Bieu 01'!FT14</f>
        <v>7808.33</v>
      </c>
      <c r="F15" s="116">
        <f t="shared" si="0"/>
        <v>842.08349999999973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01'!FQ15</f>
        <v>30611.595000000001</v>
      </c>
      <c r="E16" s="161">
        <f>'Bieu 01'!FT15</f>
        <v>30428.32</v>
      </c>
      <c r="F16" s="116">
        <f t="shared" si="0"/>
        <v>-183.27500000000146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01'!FQ16</f>
        <v>2514.9555999999998</v>
      </c>
      <c r="E17" s="163">
        <f>'Bieu 01'!FT16</f>
        <v>2540.38</v>
      </c>
      <c r="F17" s="112">
        <f t="shared" si="0"/>
        <v>25.424400000000333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01'!FQ17</f>
        <v>15.7806</v>
      </c>
      <c r="E18" s="161">
        <f>'Bieu 01'!FT17</f>
        <v>14.702</v>
      </c>
      <c r="F18" s="116">
        <f t="shared" si="0"/>
        <v>-1.0785999999999998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01'!FQ18</f>
        <v>0</v>
      </c>
      <c r="E19" s="161">
        <f>'Bieu 01'!FT18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01'!FQ19</f>
        <v>0</v>
      </c>
      <c r="E20" s="161">
        <f>'Bieu 01'!FT19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01'!FQ20</f>
        <v>3.0413000000000001</v>
      </c>
      <c r="E21" s="161">
        <f>'Bieu 01'!FT20</f>
        <v>178.49299999999999</v>
      </c>
      <c r="F21" s="116">
        <f t="shared" si="0"/>
        <v>175.45169999999999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01'!FQ21</f>
        <v>982.61189999999988</v>
      </c>
      <c r="E22" s="119">
        <f>'Bieu 01'!FT21</f>
        <v>1223.8359999999996</v>
      </c>
      <c r="F22" s="119">
        <f t="shared" si="0"/>
        <v>241.22409999999968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01'!FQ22</f>
        <v>88.636700000000005</v>
      </c>
      <c r="E23" s="161">
        <f>'Bieu 01'!FT22</f>
        <v>95.8</v>
      </c>
      <c r="F23" s="116">
        <f t="shared" si="0"/>
        <v>7.1632999999999925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01'!FQ23</f>
        <v>0</v>
      </c>
      <c r="E24" s="161">
        <f>'Bieu 01'!FT23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01'!FQ24</f>
        <v>1.3044</v>
      </c>
      <c r="E25" s="161">
        <f>'Bieu 01'!FT24</f>
        <v>10.978000000000002</v>
      </c>
      <c r="F25" s="116">
        <f t="shared" si="0"/>
        <v>9.6736000000000022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01'!FQ25</f>
        <v>67.4649</v>
      </c>
      <c r="E26" s="161">
        <f>'Bieu 01'!FT25</f>
        <v>135.32999999999998</v>
      </c>
      <c r="F26" s="116">
        <f t="shared" si="0"/>
        <v>67.865099999999984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01'!FQ26</f>
        <v>0.42809999999999998</v>
      </c>
      <c r="E27" s="161">
        <f>'Bieu 01'!FT26</f>
        <v>1.49</v>
      </c>
      <c r="F27" s="116">
        <f t="shared" si="0"/>
        <v>1.0619000000000001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01'!FQ27</f>
        <v>10.7897</v>
      </c>
      <c r="E28" s="162">
        <f>'Bieu 01'!FT27</f>
        <v>21.23</v>
      </c>
      <c r="F28" s="118">
        <f t="shared" si="0"/>
        <v>10.440300000000001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01'!FQ28</f>
        <v>1.6009</v>
      </c>
      <c r="E29" s="161">
        <f>'Bieu 01'!FT28</f>
        <v>2.27</v>
      </c>
      <c r="F29" s="116">
        <f t="shared" si="0"/>
        <v>0.66910000000000003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01'!FQ29</f>
        <v>0</v>
      </c>
      <c r="E30" s="161">
        <f>'Bieu 01'!FT29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01'!FQ30</f>
        <v>0.40679999999999999</v>
      </c>
      <c r="E31" s="161">
        <f>'Bieu 01'!FT30</f>
        <v>0.41000000000000003</v>
      </c>
      <c r="F31" s="116">
        <f t="shared" si="0"/>
        <v>3.2000000000000361E-3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01'!FQ31</f>
        <v>7.1938000000000004</v>
      </c>
      <c r="E32" s="161">
        <f>'Bieu 01'!FT31</f>
        <v>15.27</v>
      </c>
      <c r="F32" s="116">
        <f t="shared" si="0"/>
        <v>8.0762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01'!FQ32</f>
        <v>1.5882000000000001</v>
      </c>
      <c r="E33" s="161">
        <f>'Bieu 01'!FT32</f>
        <v>3.28</v>
      </c>
      <c r="F33" s="116">
        <f t="shared" si="0"/>
        <v>1.6917999999999997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01'!FQ33</f>
        <v>0</v>
      </c>
      <c r="E34" s="161">
        <f>'Bieu 01'!FT33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01'!FQ34</f>
        <v>0</v>
      </c>
      <c r="E35" s="161">
        <f>'Bieu 01'!FT34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01'!FQ35</f>
        <v>0</v>
      </c>
      <c r="E36" s="161">
        <f>'Bieu 01'!FT35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01'!FQ36</f>
        <v>0</v>
      </c>
      <c r="E37" s="161">
        <f>'Bieu 01'!FT36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01'!FQ37</f>
        <v>0</v>
      </c>
      <c r="E38" s="161">
        <f>'Bieu 01'!FT37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01'!FQ38</f>
        <v>5.4470999999999998</v>
      </c>
      <c r="E39" s="162">
        <f>'Bieu 01'!FT38</f>
        <v>9.07</v>
      </c>
      <c r="F39" s="118">
        <f t="shared" si="0"/>
        <v>3.6229000000000005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01'!FQ39</f>
        <v>0</v>
      </c>
      <c r="E40" s="161">
        <f>'Bieu 01'!FT39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01'!FQ40</f>
        <v>0</v>
      </c>
      <c r="E41" s="161">
        <f>'Bieu 01'!FT40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01'!FQ41</f>
        <v>0</v>
      </c>
      <c r="E42" s="161">
        <f>'Bieu 01'!FT41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01'!FQ42</f>
        <v>4.9740000000000002</v>
      </c>
      <c r="E43" s="161">
        <f>'Bieu 01'!FT42</f>
        <v>7.27</v>
      </c>
      <c r="F43" s="116">
        <f t="shared" si="0"/>
        <v>2.2959999999999994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01'!FQ43</f>
        <v>0.47310000000000002</v>
      </c>
      <c r="E44" s="161">
        <f>'Bieu 01'!FT43</f>
        <v>1.8</v>
      </c>
      <c r="F44" s="116">
        <f t="shared" si="0"/>
        <v>1.3269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01'!FQ44</f>
        <v>0</v>
      </c>
      <c r="E45" s="161">
        <f>'Bieu 01'!FT44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01'!FQ45</f>
        <v>499.9599</v>
      </c>
      <c r="E46" s="162">
        <f>'Bieu 01'!FT45</f>
        <v>611.87799999999993</v>
      </c>
      <c r="F46" s="118">
        <f t="shared" si="0"/>
        <v>111.91809999999992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01'!FQ46</f>
        <v>201.17420000000001</v>
      </c>
      <c r="E47" s="161">
        <f>'Bieu 01'!FT46</f>
        <v>245.62</v>
      </c>
      <c r="F47" s="116">
        <f t="shared" si="0"/>
        <v>44.445799999999991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01'!FQ47</f>
        <v>298.34899999999999</v>
      </c>
      <c r="E48" s="161">
        <f>'Bieu 01'!FT47</f>
        <v>312.03800000000001</v>
      </c>
      <c r="F48" s="116">
        <f t="shared" si="0"/>
        <v>13.689000000000021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01'!FQ48</f>
        <v>0</v>
      </c>
      <c r="E49" s="161">
        <f>'Bieu 01'!FT48</f>
        <v>0.26</v>
      </c>
      <c r="F49" s="116">
        <f t="shared" si="0"/>
        <v>0.26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01'!FQ49</f>
        <v>0</v>
      </c>
      <c r="E50" s="161">
        <f>'Bieu 01'!FT49</f>
        <v>1.03</v>
      </c>
      <c r="F50" s="116">
        <f t="shared" si="0"/>
        <v>1.03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01'!FQ50</f>
        <v>6.9500000000000006E-2</v>
      </c>
      <c r="E51" s="161">
        <f>'Bieu 01'!FT50</f>
        <v>0.08</v>
      </c>
      <c r="F51" s="116">
        <f t="shared" si="0"/>
        <v>1.0499999999999995E-2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01'!FQ51</f>
        <v>0</v>
      </c>
      <c r="E52" s="161">
        <f>'Bieu 01'!FT51</f>
        <v>5</v>
      </c>
      <c r="F52" s="116">
        <f t="shared" si="0"/>
        <v>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01'!FQ52</f>
        <v>0.16339999999999999</v>
      </c>
      <c r="E53" s="161">
        <f>'Bieu 01'!FT52</f>
        <v>46.54999999999999</v>
      </c>
      <c r="F53" s="116">
        <f t="shared" si="0"/>
        <v>46.386599999999987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01'!FQ53</f>
        <v>0.20380000000000001</v>
      </c>
      <c r="E54" s="161">
        <f>'Bieu 01'!FT53</f>
        <v>0.8</v>
      </c>
      <c r="F54" s="116">
        <f t="shared" si="0"/>
        <v>0.59620000000000006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01'!FQ54</f>
        <v>0</v>
      </c>
      <c r="E55" s="161">
        <f>'Bieu 01'!FT54</f>
        <v>0.5</v>
      </c>
      <c r="F55" s="116">
        <f t="shared" si="0"/>
        <v>0.5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01'!FQ55</f>
        <v>0</v>
      </c>
      <c r="E56" s="161">
        <f>'Bieu 01'!FT55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01'!FQ56</f>
        <v>0</v>
      </c>
      <c r="E57" s="162">
        <f>'Bieu 01'!FT56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01'!FQ57</f>
        <v>2.4203999999999999</v>
      </c>
      <c r="E58" s="162">
        <f>'Bieu 01'!FT57</f>
        <v>3.3</v>
      </c>
      <c r="F58" s="118">
        <f t="shared" si="0"/>
        <v>0.87959999999999994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01'!FQ58</f>
        <v>1.8130999999999999</v>
      </c>
      <c r="E59" s="162">
        <f>'Bieu 01'!FT58</f>
        <v>9.92</v>
      </c>
      <c r="F59" s="118">
        <f t="shared" si="0"/>
        <v>8.1068999999999996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01'!FQ59</f>
        <v>304.31529999999998</v>
      </c>
      <c r="E60" s="162">
        <f>'Bieu 01'!FT59</f>
        <v>324.80999999999995</v>
      </c>
      <c r="F60" s="118">
        <f t="shared" si="0"/>
        <v>20.494699999999966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01'!FQ60</f>
        <v>0</v>
      </c>
      <c r="E61" s="162">
        <f>'Bieu 01'!FT60</f>
        <v>0</v>
      </c>
      <c r="F61" s="118">
        <f t="shared" si="0"/>
        <v>0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01'!FQ61</f>
        <v>304.31529999999998</v>
      </c>
      <c r="E62" s="162">
        <f>'Bieu 01'!FT61</f>
        <v>324.80999999999995</v>
      </c>
      <c r="F62" s="118">
        <f t="shared" si="0"/>
        <v>20.494699999999966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01'!FQ62</f>
        <v>3.2300000000000002E-2</v>
      </c>
      <c r="E63" s="162">
        <f>'Bieu 01'!FT62</f>
        <v>0.03</v>
      </c>
      <c r="F63" s="118">
        <f t="shared" si="0"/>
        <v>-2.3000000000000034E-3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01'!FQ63</f>
        <v>2542.1823999999997</v>
      </c>
      <c r="E64" s="119">
        <f>'Bieu 01'!FT63</f>
        <v>1455.9399999999998</v>
      </c>
      <c r="F64" s="119">
        <f t="shared" si="0"/>
        <v>-1086.2423999999999</v>
      </c>
    </row>
    <row r="65" spans="1:6" s="82" customFormat="1" ht="16.5" hidden="1" customHeight="1">
      <c r="A65" s="17"/>
      <c r="B65" s="8" t="s">
        <v>18</v>
      </c>
      <c r="C65" s="3"/>
      <c r="D65" s="161">
        <f>'Bieu 01'!FQ64</f>
        <v>0</v>
      </c>
      <c r="E65" s="161">
        <f>'Bieu 01'!FT64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01'!FQ65</f>
        <v>1086.1679999999999</v>
      </c>
      <c r="E66" s="161">
        <f>'Bieu 01'!FT65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01'!FQ66</f>
        <v>38.8431</v>
      </c>
      <c r="E67" s="161">
        <f>'Bieu 01'!FT66</f>
        <v>38.840000000000003</v>
      </c>
      <c r="F67" s="116">
        <f t="shared" si="0"/>
        <v>-3.0999999999963279E-3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01'!FQ67</f>
        <v>1417.1713</v>
      </c>
      <c r="E68" s="161">
        <f>'Bieu 01'!FT67</f>
        <v>1417.1</v>
      </c>
      <c r="F68" s="116">
        <f t="shared" si="0"/>
        <v>-7.1300000000064756E-2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01'!FQ68</f>
        <v>0</v>
      </c>
      <c r="E69" s="161">
        <f>'Bieu 01'!FT68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01'!FQ69</f>
        <v>0</v>
      </c>
      <c r="E70" s="161">
        <f>'Bieu 01'!FT69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0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01'!FU7</f>
        <v>22131.5082</v>
      </c>
      <c r="E8" s="119">
        <f>'Bieu 01'!FX7</f>
        <v>22070.050999999999</v>
      </c>
      <c r="F8" s="119">
        <f>E8-D8</f>
        <v>-61.457200000000739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01'!FU8</f>
        <v>432.76229999999998</v>
      </c>
      <c r="E9" s="161">
        <f>'Bieu 01'!FX8</f>
        <v>425.34000000000003</v>
      </c>
      <c r="F9" s="116">
        <f t="shared" ref="F9:F70" si="0">E9-D9</f>
        <v>-7.4222999999999502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01'!FU9</f>
        <v>77.361699999999999</v>
      </c>
      <c r="E10" s="163">
        <f>'Bieu 01'!FX9</f>
        <v>76.78</v>
      </c>
      <c r="F10" s="112">
        <f t="shared" si="0"/>
        <v>-0.58169999999999789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01'!FU10</f>
        <v>355.4006</v>
      </c>
      <c r="E11" s="163">
        <f>'Bieu 01'!FX10</f>
        <v>348.56</v>
      </c>
      <c r="F11" s="112">
        <f t="shared" si="0"/>
        <v>-6.8405999999999949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01'!FU11</f>
        <v>361.71019999999999</v>
      </c>
      <c r="E12" s="161">
        <f>'Bieu 01'!FX11</f>
        <v>355.32</v>
      </c>
      <c r="F12" s="116">
        <f t="shared" si="0"/>
        <v>-6.390199999999993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01'!FU12</f>
        <v>981.19780000000003</v>
      </c>
      <c r="E13" s="161">
        <f>'Bieu 01'!FX12</f>
        <v>1062.8709999999999</v>
      </c>
      <c r="F13" s="117">
        <f t="shared" si="0"/>
        <v>81.673199999999838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01'!FU13</f>
        <v>0</v>
      </c>
      <c r="E14" s="161">
        <f>'Bieu 01'!FX13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01'!FU14</f>
        <v>1433.9016999999999</v>
      </c>
      <c r="E15" s="161">
        <f>'Bieu 01'!FX14</f>
        <v>1427.97</v>
      </c>
      <c r="F15" s="116">
        <f t="shared" si="0"/>
        <v>-5.9316999999998643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01'!FU15</f>
        <v>18872.5844</v>
      </c>
      <c r="E16" s="161">
        <f>'Bieu 01'!FX15</f>
        <v>18747.400000000001</v>
      </c>
      <c r="F16" s="116">
        <f t="shared" si="0"/>
        <v>-125.18439999999828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01'!FU16</f>
        <v>447.58319999999998</v>
      </c>
      <c r="E17" s="163">
        <f>'Bieu 01'!FX16</f>
        <v>435.34</v>
      </c>
      <c r="F17" s="112">
        <f t="shared" si="0"/>
        <v>-12.243200000000002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01'!FU17</f>
        <v>16.140499999999999</v>
      </c>
      <c r="E18" s="161">
        <f>'Bieu 01'!FX17</f>
        <v>14.67</v>
      </c>
      <c r="F18" s="116">
        <f t="shared" si="0"/>
        <v>-1.4704999999999995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01'!FU18</f>
        <v>30.806899999999999</v>
      </c>
      <c r="E19" s="161">
        <f>'Bieu 01'!FX18</f>
        <v>30.81</v>
      </c>
      <c r="F19" s="116">
        <f t="shared" si="0"/>
        <v>3.0999999999998806E-3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01'!FU19</f>
        <v>0</v>
      </c>
      <c r="E20" s="161">
        <f>'Bieu 01'!FX19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01'!FU20</f>
        <v>2.4043999999999999</v>
      </c>
      <c r="E21" s="161">
        <f>'Bieu 01'!FX20</f>
        <v>5.67</v>
      </c>
      <c r="F21" s="116">
        <f t="shared" si="0"/>
        <v>3.2656000000000001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01'!FU21</f>
        <v>8376.765199999998</v>
      </c>
      <c r="E22" s="119">
        <f>'Bieu 01'!FX21</f>
        <v>8487.58</v>
      </c>
      <c r="F22" s="119">
        <f t="shared" si="0"/>
        <v>110.81480000000192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01'!FU22</f>
        <v>65.487899999999996</v>
      </c>
      <c r="E23" s="161">
        <f>'Bieu 01'!FX22</f>
        <v>94</v>
      </c>
      <c r="F23" s="116">
        <f t="shared" si="0"/>
        <v>28.512100000000004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01'!FU23</f>
        <v>15.831200000000001</v>
      </c>
      <c r="E24" s="161">
        <f>'Bieu 01'!FX23</f>
        <v>0</v>
      </c>
      <c r="F24" s="116">
        <f t="shared" si="0"/>
        <v>-15.831200000000001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01'!FU24</f>
        <v>1.8375999999999999</v>
      </c>
      <c r="E25" s="161">
        <f>'Bieu 01'!FX24</f>
        <v>4.4800000000000004</v>
      </c>
      <c r="F25" s="116">
        <f t="shared" si="0"/>
        <v>2.6424000000000003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01'!FU25</f>
        <v>7586.9530999999997</v>
      </c>
      <c r="E26" s="161">
        <f>'Bieu 01'!FX25</f>
        <v>7605.2699999999995</v>
      </c>
      <c r="F26" s="116">
        <f t="shared" si="0"/>
        <v>18.316899999999805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01'!FU26</f>
        <v>0.2</v>
      </c>
      <c r="E27" s="161">
        <f>'Bieu 01'!FX26</f>
        <v>1.42</v>
      </c>
      <c r="F27" s="116">
        <f t="shared" si="0"/>
        <v>1.22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01'!FU27</f>
        <v>13.940099999999999</v>
      </c>
      <c r="E28" s="162">
        <f>'Bieu 01'!FX27</f>
        <v>17.350000000000001</v>
      </c>
      <c r="F28" s="118">
        <f t="shared" si="0"/>
        <v>3.4099000000000022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01'!FU28</f>
        <v>2.4531000000000001</v>
      </c>
      <c r="E29" s="161">
        <f>'Bieu 01'!FX28</f>
        <v>3.8200000000000003</v>
      </c>
      <c r="F29" s="116">
        <f t="shared" si="0"/>
        <v>1.3669000000000002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01'!FU29</f>
        <v>0</v>
      </c>
      <c r="E30" s="161">
        <f>'Bieu 01'!FX29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01'!FU30</f>
        <v>0.63160000000000005</v>
      </c>
      <c r="E31" s="161">
        <f>'Bieu 01'!FX30</f>
        <v>0.68</v>
      </c>
      <c r="F31" s="116">
        <f t="shared" si="0"/>
        <v>4.8399999999999999E-2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01'!FU31</f>
        <v>8.1356999999999999</v>
      </c>
      <c r="E32" s="161">
        <f>'Bieu 01'!FX31</f>
        <v>9.43</v>
      </c>
      <c r="F32" s="116">
        <f t="shared" si="0"/>
        <v>1.2942999999999998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01'!FU32</f>
        <v>2.7197</v>
      </c>
      <c r="E33" s="161">
        <f>'Bieu 01'!FX32</f>
        <v>3.39</v>
      </c>
      <c r="F33" s="116">
        <f t="shared" si="0"/>
        <v>0.67030000000000012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01'!FU33</f>
        <v>0</v>
      </c>
      <c r="E34" s="161">
        <f>'Bieu 01'!FX33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01'!FU34</f>
        <v>0</v>
      </c>
      <c r="E35" s="161">
        <f>'Bieu 01'!FX34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01'!FU35</f>
        <v>0</v>
      </c>
      <c r="E36" s="161">
        <f>'Bieu 01'!FX35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01'!FU36</f>
        <v>0</v>
      </c>
      <c r="E37" s="161">
        <f>'Bieu 01'!FX36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01'!FU37</f>
        <v>0</v>
      </c>
      <c r="E38" s="161">
        <f>'Bieu 01'!FX37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01'!FU38</f>
        <v>8.2798999999999996</v>
      </c>
      <c r="E39" s="162">
        <f>'Bieu 01'!FX38</f>
        <v>22.96</v>
      </c>
      <c r="F39" s="118">
        <f t="shared" si="0"/>
        <v>14.680100000000001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01'!FU39</f>
        <v>0</v>
      </c>
      <c r="E40" s="161">
        <f>'Bieu 01'!FX39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01'!FU40</f>
        <v>0</v>
      </c>
      <c r="E41" s="161">
        <f>'Bieu 01'!FX40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01'!FU41</f>
        <v>0</v>
      </c>
      <c r="E42" s="161">
        <f>'Bieu 01'!FX41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01'!FU42</f>
        <v>0.31669999999999998</v>
      </c>
      <c r="E43" s="161">
        <f>'Bieu 01'!FX42</f>
        <v>0.87</v>
      </c>
      <c r="F43" s="116">
        <f t="shared" si="0"/>
        <v>0.55330000000000001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01'!FU43</f>
        <v>7.9631999999999996</v>
      </c>
      <c r="E44" s="161">
        <f>'Bieu 01'!FX43</f>
        <v>22.09</v>
      </c>
      <c r="F44" s="116">
        <f t="shared" si="0"/>
        <v>14.126799999999999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01'!FU44</f>
        <v>0</v>
      </c>
      <c r="E45" s="161">
        <f>'Bieu 01'!FX44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01'!FU45</f>
        <v>327.92600000000004</v>
      </c>
      <c r="E46" s="162">
        <f>'Bieu 01'!FX45</f>
        <v>403.38000000000005</v>
      </c>
      <c r="F46" s="118">
        <f t="shared" si="0"/>
        <v>75.454000000000008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01'!FU46</f>
        <v>315.2928</v>
      </c>
      <c r="E47" s="161">
        <f>'Bieu 01'!FX46</f>
        <v>348.22</v>
      </c>
      <c r="F47" s="116">
        <f t="shared" si="0"/>
        <v>32.927200000000028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01'!FU47</f>
        <v>11.362500000000001</v>
      </c>
      <c r="E48" s="161">
        <f>'Bieu 01'!FX47</f>
        <v>11.63</v>
      </c>
      <c r="F48" s="116">
        <f t="shared" si="0"/>
        <v>0.26750000000000007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01'!FU48</f>
        <v>6.93E-2</v>
      </c>
      <c r="E49" s="161">
        <f>'Bieu 01'!FX48</f>
        <v>0.18</v>
      </c>
      <c r="F49" s="116">
        <f t="shared" si="0"/>
        <v>0.11069999999999999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01'!FU49</f>
        <v>0</v>
      </c>
      <c r="E50" s="161">
        <f>'Bieu 01'!FX49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01'!FU50</f>
        <v>0</v>
      </c>
      <c r="E51" s="161">
        <f>'Bieu 01'!FX50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01'!FU51</f>
        <v>0</v>
      </c>
      <c r="E52" s="161">
        <f>'Bieu 01'!FX51</f>
        <v>0.3</v>
      </c>
      <c r="F52" s="116">
        <f t="shared" si="0"/>
        <v>0.3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01'!FU52</f>
        <v>0.40300000000000002</v>
      </c>
      <c r="E53" s="161">
        <f>'Bieu 01'!FX52</f>
        <v>41.57</v>
      </c>
      <c r="F53" s="116">
        <f t="shared" si="0"/>
        <v>41.167000000000002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01'!FU53</f>
        <v>0.18149999999999999</v>
      </c>
      <c r="E54" s="161">
        <f>'Bieu 01'!FX53</f>
        <v>0.79</v>
      </c>
      <c r="F54" s="116">
        <f t="shared" si="0"/>
        <v>0.60850000000000004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01'!FU54</f>
        <v>0.48280000000000001</v>
      </c>
      <c r="E55" s="161">
        <f>'Bieu 01'!FX54</f>
        <v>0.56000000000000005</v>
      </c>
      <c r="F55" s="116">
        <f t="shared" si="0"/>
        <v>7.7200000000000046E-2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01'!FU55</f>
        <v>0.1341</v>
      </c>
      <c r="E56" s="161">
        <f>'Bieu 01'!FX55</f>
        <v>0.13</v>
      </c>
      <c r="F56" s="116">
        <f t="shared" si="0"/>
        <v>-4.0999999999999925E-3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01'!FU56</f>
        <v>0</v>
      </c>
      <c r="E57" s="162">
        <f>'Bieu 01'!FX56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01'!FU57</f>
        <v>6.7699999999999996E-2</v>
      </c>
      <c r="E58" s="162">
        <f>'Bieu 01'!FX57</f>
        <v>7.0000000000000007E-2</v>
      </c>
      <c r="F58" s="118">
        <f t="shared" si="0"/>
        <v>2.3000000000000104E-3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01'!FU58</f>
        <v>16.595800000000001</v>
      </c>
      <c r="E59" s="162">
        <f>'Bieu 01'!FX58</f>
        <v>16.559999999999999</v>
      </c>
      <c r="F59" s="118">
        <f t="shared" si="0"/>
        <v>-3.580000000000183E-2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01'!FU59</f>
        <v>339.00049999999999</v>
      </c>
      <c r="E60" s="162">
        <f>'Bieu 01'!FX59</f>
        <v>321.52</v>
      </c>
      <c r="F60" s="118">
        <f t="shared" si="0"/>
        <v>-17.480500000000006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01'!FU60</f>
        <v>65.122799999999998</v>
      </c>
      <c r="E61" s="162">
        <f>'Bieu 01'!FX60</f>
        <v>64.38</v>
      </c>
      <c r="F61" s="118">
        <f t="shared" si="0"/>
        <v>-0.74280000000000257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01'!FU61</f>
        <v>273.8777</v>
      </c>
      <c r="E62" s="162">
        <f>'Bieu 01'!FX61</f>
        <v>257.14</v>
      </c>
      <c r="F62" s="118">
        <f t="shared" si="0"/>
        <v>-16.737700000000018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01'!FU62</f>
        <v>0.64539999999999997</v>
      </c>
      <c r="E63" s="162">
        <f>'Bieu 01'!FX62</f>
        <v>0.56999999999999995</v>
      </c>
      <c r="F63" s="118">
        <f t="shared" si="0"/>
        <v>-7.5400000000000023E-2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01'!FU63</f>
        <v>74.749299999999991</v>
      </c>
      <c r="E64" s="119">
        <f>'Bieu 01'!FX63</f>
        <v>25.39</v>
      </c>
      <c r="F64" s="119">
        <f t="shared" si="0"/>
        <v>-49.35929999999999</v>
      </c>
    </row>
    <row r="65" spans="1:6" s="82" customFormat="1" ht="16.5" hidden="1" customHeight="1">
      <c r="A65" s="17"/>
      <c r="B65" s="8" t="s">
        <v>18</v>
      </c>
      <c r="C65" s="3"/>
      <c r="D65" s="161">
        <f>'Bieu 01'!FU64</f>
        <v>0</v>
      </c>
      <c r="E65" s="161">
        <f>'Bieu 01'!FX64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01'!FU65</f>
        <v>1.3090999999999999</v>
      </c>
      <c r="E66" s="161">
        <f>'Bieu 01'!FX65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01'!FU66</f>
        <v>6.1326000000000001</v>
      </c>
      <c r="E67" s="161">
        <f>'Bieu 01'!FX66</f>
        <v>6.92</v>
      </c>
      <c r="F67" s="116">
        <f t="shared" si="0"/>
        <v>0.78739999999999988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01'!FU67</f>
        <v>67.307599999999994</v>
      </c>
      <c r="E68" s="161">
        <f>'Bieu 01'!FX67</f>
        <v>18.47</v>
      </c>
      <c r="F68" s="116">
        <f t="shared" si="0"/>
        <v>-48.837599999999995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01'!FU68</f>
        <v>0</v>
      </c>
      <c r="E69" s="161">
        <f>'Bieu 01'!FX68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01'!FU69</f>
        <v>0</v>
      </c>
      <c r="E70" s="161">
        <f>'Bieu 01'!FX69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4"/>
  <dimension ref="A1:F70"/>
  <sheetViews>
    <sheetView topLeftCell="A37"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363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01'!FY7</f>
        <v>3818.6605999999997</v>
      </c>
      <c r="E8" s="119">
        <f>'Bieu 01'!GB7</f>
        <v>3052.8103999999998</v>
      </c>
      <c r="F8" s="119">
        <f>E8-D8</f>
        <v>-765.85019999999986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01'!FY8</f>
        <v>631.80740000000003</v>
      </c>
      <c r="E9" s="161">
        <f>'Bieu 01'!GB8</f>
        <v>473.53999999999996</v>
      </c>
      <c r="F9" s="116">
        <f t="shared" ref="F9:F70" si="0">E9-D9</f>
        <v>-158.26740000000007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01'!FY9</f>
        <v>228.124</v>
      </c>
      <c r="E10" s="163">
        <f>'Bieu 01'!GB9</f>
        <v>117.1</v>
      </c>
      <c r="F10" s="112">
        <f t="shared" si="0"/>
        <v>-111.024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01'!FY10</f>
        <v>403.68340000000001</v>
      </c>
      <c r="E11" s="163">
        <f>'Bieu 01'!GB10</f>
        <v>356.44</v>
      </c>
      <c r="F11" s="112">
        <f t="shared" si="0"/>
        <v>-47.243400000000008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01'!FY11</f>
        <v>238.89779999999999</v>
      </c>
      <c r="E12" s="161">
        <f>'Bieu 01'!GB11</f>
        <v>109.69</v>
      </c>
      <c r="F12" s="116">
        <f t="shared" si="0"/>
        <v>-129.20779999999999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01'!FY12</f>
        <v>1703.5827999999999</v>
      </c>
      <c r="E13" s="161">
        <f>'Bieu 01'!GB12</f>
        <v>1492.4299999999998</v>
      </c>
      <c r="F13" s="117">
        <f t="shared" si="0"/>
        <v>-211.15280000000007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01'!FY13</f>
        <v>0</v>
      </c>
      <c r="E14" s="161">
        <f>'Bieu 01'!GB13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01'!FY14</f>
        <v>0</v>
      </c>
      <c r="E15" s="161">
        <f>'Bieu 01'!GB14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01'!FY15</f>
        <v>1200.1296</v>
      </c>
      <c r="E16" s="161">
        <f>'Bieu 01'!GB15</f>
        <v>907.54</v>
      </c>
      <c r="F16" s="116">
        <f t="shared" si="0"/>
        <v>-292.58960000000002</v>
      </c>
    </row>
    <row r="17" spans="1:6" s="82" customFormat="1" ht="31.5" customHeight="1">
      <c r="A17" s="7" t="s">
        <v>303</v>
      </c>
      <c r="B17" s="75" t="s">
        <v>62</v>
      </c>
      <c r="C17" s="76" t="s">
        <v>63</v>
      </c>
      <c r="D17" s="163">
        <f>'Bieu 01'!FY16</f>
        <v>0</v>
      </c>
      <c r="E17" s="163">
        <f>'Bieu 01'!GB16</f>
        <v>0</v>
      </c>
      <c r="F17" s="112">
        <f t="shared" si="0"/>
        <v>0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01'!FY17</f>
        <v>44.243000000000002</v>
      </c>
      <c r="E18" s="161">
        <f>'Bieu 01'!GB17</f>
        <v>42.84</v>
      </c>
      <c r="F18" s="116">
        <f t="shared" si="0"/>
        <v>-1.4029999999999987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01'!FY18</f>
        <v>0</v>
      </c>
      <c r="E19" s="161">
        <f>'Bieu 01'!GB18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01'!FY19</f>
        <v>0</v>
      </c>
      <c r="E20" s="161">
        <f>'Bieu 01'!GB19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01'!FY20</f>
        <v>0</v>
      </c>
      <c r="E21" s="161">
        <f>'Bieu 01'!GB20</f>
        <v>26.770399999999999</v>
      </c>
      <c r="F21" s="116">
        <f t="shared" si="0"/>
        <v>26.770399999999999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01'!FY21</f>
        <v>1240.3461</v>
      </c>
      <c r="E22" s="119">
        <f>'Bieu 01'!GB21</f>
        <v>2057.4100000000003</v>
      </c>
      <c r="F22" s="119">
        <f t="shared" si="0"/>
        <v>817.06390000000033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01'!FY22</f>
        <v>176.8304</v>
      </c>
      <c r="E23" s="161">
        <f>'Bieu 01'!GB22</f>
        <v>434.87</v>
      </c>
      <c r="F23" s="116">
        <f t="shared" si="0"/>
        <v>258.03960000000001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01'!FY23</f>
        <v>159.346</v>
      </c>
      <c r="E24" s="161">
        <f>'Bieu 01'!GB23</f>
        <v>0</v>
      </c>
      <c r="F24" s="116">
        <f t="shared" si="0"/>
        <v>-159.346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01'!FY24</f>
        <v>7.0143000000000004</v>
      </c>
      <c r="E25" s="161">
        <f>'Bieu 01'!GB24</f>
        <v>7.1899999999999986</v>
      </c>
      <c r="F25" s="116">
        <f t="shared" si="0"/>
        <v>0.17569999999999819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01'!FY25</f>
        <v>233.6148</v>
      </c>
      <c r="E26" s="161">
        <f>'Bieu 01'!GB25</f>
        <v>233.61</v>
      </c>
      <c r="F26" s="116">
        <f t="shared" si="0"/>
        <v>-4.7999999999888132E-3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01'!FY26</f>
        <v>5.3449999999999998</v>
      </c>
      <c r="E27" s="161">
        <f>'Bieu 01'!GB26</f>
        <v>6.53</v>
      </c>
      <c r="F27" s="116">
        <f t="shared" si="0"/>
        <v>1.1850000000000005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01'!FY27</f>
        <v>27.001999999999999</v>
      </c>
      <c r="E28" s="162">
        <f>'Bieu 01'!GB27</f>
        <v>133.19999999999999</v>
      </c>
      <c r="F28" s="118">
        <f t="shared" si="0"/>
        <v>106.19799999999999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01'!FY28</f>
        <v>4.0136000000000003</v>
      </c>
      <c r="E29" s="161">
        <f>'Bieu 01'!GB28</f>
        <v>6.3000000000000007</v>
      </c>
      <c r="F29" s="116">
        <f t="shared" si="0"/>
        <v>2.2864000000000004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01'!FY29</f>
        <v>1.2437</v>
      </c>
      <c r="E30" s="161">
        <f>'Bieu 01'!GB29</f>
        <v>1.24</v>
      </c>
      <c r="F30" s="116">
        <f t="shared" si="0"/>
        <v>-3.7000000000000366E-3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01'!FY30</f>
        <v>2.0762999999999998</v>
      </c>
      <c r="E31" s="161">
        <f>'Bieu 01'!GB30</f>
        <v>10.79</v>
      </c>
      <c r="F31" s="116">
        <f t="shared" si="0"/>
        <v>8.7136999999999993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01'!FY31</f>
        <v>16.998999999999999</v>
      </c>
      <c r="E32" s="161">
        <f>'Bieu 01'!GB31</f>
        <v>21.82</v>
      </c>
      <c r="F32" s="116">
        <f t="shared" si="0"/>
        <v>4.8210000000000015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01'!FY32</f>
        <v>2.5926</v>
      </c>
      <c r="E33" s="161">
        <f>'Bieu 01'!GB32</f>
        <v>92.939999999999984</v>
      </c>
      <c r="F33" s="116">
        <f t="shared" si="0"/>
        <v>90.347399999999979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01'!FY33</f>
        <v>0</v>
      </c>
      <c r="E34" s="161">
        <f>'Bieu 01'!GB33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01'!FY34</f>
        <v>0</v>
      </c>
      <c r="E35" s="161">
        <f>'Bieu 01'!GB34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01'!FY35</f>
        <v>0</v>
      </c>
      <c r="E36" s="161">
        <f>'Bieu 01'!GB35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01'!FY36</f>
        <v>0</v>
      </c>
      <c r="E37" s="161">
        <f>'Bieu 01'!GB36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01'!FY37</f>
        <v>7.6799999999999993E-2</v>
      </c>
      <c r="E38" s="161">
        <f>'Bieu 01'!GB37</f>
        <v>0.08</v>
      </c>
      <c r="F38" s="116">
        <f t="shared" si="0"/>
        <v>3.2000000000000084E-3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01'!FY38</f>
        <v>195.20089999999999</v>
      </c>
      <c r="E39" s="162">
        <f>'Bieu 01'!GB38</f>
        <v>598.63</v>
      </c>
      <c r="F39" s="118">
        <f t="shared" si="0"/>
        <v>403.42910000000001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01'!FY39</f>
        <v>63.315199999999997</v>
      </c>
      <c r="E40" s="161">
        <f>'Bieu 01'!GB39</f>
        <v>332.50000000000006</v>
      </c>
      <c r="F40" s="116">
        <f t="shared" si="0"/>
        <v>269.18480000000005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01'!FY40</f>
        <v>44.430500000000002</v>
      </c>
      <c r="E41" s="161">
        <f>'Bieu 01'!GB40</f>
        <v>84.58</v>
      </c>
      <c r="F41" s="116">
        <f t="shared" si="0"/>
        <v>40.149499999999996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01'!FY41</f>
        <v>0</v>
      </c>
      <c r="E42" s="161">
        <f>'Bieu 01'!GB41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01'!FY42</f>
        <v>17.811499999999999</v>
      </c>
      <c r="E43" s="161">
        <f>'Bieu 01'!GB42</f>
        <v>44.339999999999996</v>
      </c>
      <c r="F43" s="116">
        <f t="shared" si="0"/>
        <v>26.528499999999998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01'!FY43</f>
        <v>15.259499999999999</v>
      </c>
      <c r="E44" s="161">
        <f>'Bieu 01'!GB43</f>
        <v>33.26</v>
      </c>
      <c r="F44" s="116">
        <f t="shared" si="0"/>
        <v>18.000499999999999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01'!FY44</f>
        <v>54.3842</v>
      </c>
      <c r="E45" s="161">
        <f>'Bieu 01'!GB44</f>
        <v>103.94999999999999</v>
      </c>
      <c r="F45" s="116">
        <f t="shared" si="0"/>
        <v>49.565799999999989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01'!FY45</f>
        <v>273.45359999999999</v>
      </c>
      <c r="E46" s="162">
        <f>'Bieu 01'!GB45</f>
        <v>468.80000000000013</v>
      </c>
      <c r="F46" s="118">
        <f t="shared" si="0"/>
        <v>195.34640000000013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01'!FY46</f>
        <v>249.541</v>
      </c>
      <c r="E47" s="161">
        <f>'Bieu 01'!GB46</f>
        <v>410.32000000000005</v>
      </c>
      <c r="F47" s="116">
        <f t="shared" si="0"/>
        <v>160.77900000000005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01'!FY47</f>
        <v>14.5501</v>
      </c>
      <c r="E48" s="161">
        <f>'Bieu 01'!GB47</f>
        <v>14.08</v>
      </c>
      <c r="F48" s="116">
        <f t="shared" si="0"/>
        <v>-0.47010000000000041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01'!FY48</f>
        <v>0</v>
      </c>
      <c r="E49" s="161">
        <f>'Bieu 01'!GB48</f>
        <v>0.52</v>
      </c>
      <c r="F49" s="116">
        <f t="shared" si="0"/>
        <v>0.52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01'!FY49</f>
        <v>0</v>
      </c>
      <c r="E50" s="161">
        <f>'Bieu 01'!GB49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01'!FY50</f>
        <v>3.54</v>
      </c>
      <c r="E51" s="161">
        <f>'Bieu 01'!GB50</f>
        <v>3.54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01'!FY51</f>
        <v>0</v>
      </c>
      <c r="E52" s="161">
        <f>'Bieu 01'!GB51</f>
        <v>2.6</v>
      </c>
      <c r="F52" s="116">
        <f t="shared" si="0"/>
        <v>2.6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01'!FY52</f>
        <v>2.9567000000000001</v>
      </c>
      <c r="E53" s="161">
        <f>'Bieu 01'!GB52</f>
        <v>21.720000000000002</v>
      </c>
      <c r="F53" s="116">
        <f t="shared" si="0"/>
        <v>18.763300000000001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01'!FY53</f>
        <v>0.33810000000000001</v>
      </c>
      <c r="E54" s="161">
        <f>'Bieu 01'!GB53</f>
        <v>0.37</v>
      </c>
      <c r="F54" s="116">
        <f t="shared" si="0"/>
        <v>3.1899999999999984E-2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01'!FY54</f>
        <v>2.0789</v>
      </c>
      <c r="E55" s="161">
        <f>'Bieu 01'!GB54</f>
        <v>2.16</v>
      </c>
      <c r="F55" s="116">
        <f t="shared" si="0"/>
        <v>8.1100000000000172E-2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01'!FY55</f>
        <v>0.44879999999999998</v>
      </c>
      <c r="E56" s="161">
        <f>'Bieu 01'!GB55</f>
        <v>13.489999999999998</v>
      </c>
      <c r="F56" s="116">
        <f t="shared" si="0"/>
        <v>13.041199999999998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01'!FY56</f>
        <v>0</v>
      </c>
      <c r="E57" s="162">
        <f>'Bieu 01'!GB56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01'!FY57</f>
        <v>1.6577</v>
      </c>
      <c r="E58" s="162">
        <f>'Bieu 01'!GB57</f>
        <v>1.9100000000000001</v>
      </c>
      <c r="F58" s="118">
        <f t="shared" si="0"/>
        <v>0.25230000000000019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01'!FY58</f>
        <v>18.752700000000001</v>
      </c>
      <c r="E59" s="162">
        <f>'Bieu 01'!GB58</f>
        <v>21.35</v>
      </c>
      <c r="F59" s="118">
        <f t="shared" si="0"/>
        <v>2.5973000000000006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01'!FY59</f>
        <v>142.12870000000001</v>
      </c>
      <c r="E60" s="162">
        <f>'Bieu 01'!GB59</f>
        <v>130.18</v>
      </c>
      <c r="F60" s="118">
        <f t="shared" si="0"/>
        <v>-11.948700000000002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01'!FY60</f>
        <v>18.421099999999999</v>
      </c>
      <c r="E61" s="162">
        <f>'Bieu 01'!GB60</f>
        <v>18.420000000000002</v>
      </c>
      <c r="F61" s="118">
        <f t="shared" si="0"/>
        <v>-1.0999999999974364E-3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01'!FY61</f>
        <v>123.7076</v>
      </c>
      <c r="E62" s="162">
        <f>'Bieu 01'!GB61</f>
        <v>111.76</v>
      </c>
      <c r="F62" s="118">
        <f t="shared" si="0"/>
        <v>-11.947599999999994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01'!FY62</f>
        <v>0</v>
      </c>
      <c r="E63" s="162">
        <f>'Bieu 01'!GB62</f>
        <v>21.14</v>
      </c>
      <c r="F63" s="118">
        <f t="shared" si="0"/>
        <v>21.14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01'!FY63</f>
        <v>227.12450000000001</v>
      </c>
      <c r="E64" s="119">
        <f>'Bieu 01'!GB63</f>
        <v>175.91</v>
      </c>
      <c r="F64" s="119">
        <f t="shared" si="0"/>
        <v>-51.214500000000015</v>
      </c>
    </row>
    <row r="65" spans="1:6" s="82" customFormat="1" ht="16.5" hidden="1" customHeight="1">
      <c r="A65" s="17"/>
      <c r="B65" s="8" t="s">
        <v>18</v>
      </c>
      <c r="C65" s="3"/>
      <c r="D65" s="161">
        <f>'Bieu 01'!FY64</f>
        <v>0</v>
      </c>
      <c r="E65" s="161">
        <f>'Bieu 01'!GB64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01'!FY65</f>
        <v>13.2089</v>
      </c>
      <c r="E66" s="161">
        <f>'Bieu 01'!GB65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01'!FY66</f>
        <v>0.64890000000000003</v>
      </c>
      <c r="E67" s="161">
        <f>'Bieu 01'!GB66</f>
        <v>0.46000000000000085</v>
      </c>
      <c r="F67" s="116">
        <f t="shared" si="0"/>
        <v>-0.18889999999999918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01'!FY67</f>
        <v>0.191</v>
      </c>
      <c r="E68" s="161">
        <f>'Bieu 01'!GB67</f>
        <v>0.14000000000000001</v>
      </c>
      <c r="F68" s="116">
        <f t="shared" si="0"/>
        <v>-5.099999999999999E-2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01'!FY68</f>
        <v>213.07570000000001</v>
      </c>
      <c r="E69" s="161">
        <f>'Bieu 01'!GB68</f>
        <v>175.31</v>
      </c>
      <c r="F69" s="116">
        <f t="shared" si="0"/>
        <v>-37.76570000000001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01'!FY69</f>
        <v>0</v>
      </c>
      <c r="E70" s="161">
        <f>'Bieu 01'!GB69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61"/>
  <dimension ref="A1:F70"/>
  <sheetViews>
    <sheetView topLeftCell="A34"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01'!GC7</f>
        <v>10067.804599999999</v>
      </c>
      <c r="E8" s="119">
        <f>'Bieu 01'!GF7</f>
        <v>9118.0800000000017</v>
      </c>
      <c r="F8" s="119">
        <f>E8-D8</f>
        <v>-949.72459999999774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01'!GC8</f>
        <v>985.83940000000007</v>
      </c>
      <c r="E9" s="161">
        <f>'Bieu 01'!GF8</f>
        <v>855.21999999999991</v>
      </c>
      <c r="F9" s="116">
        <f t="shared" ref="F9:F70" si="0">E9-D9</f>
        <v>-130.61940000000016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01'!GC9</f>
        <v>411.4744</v>
      </c>
      <c r="E10" s="163">
        <f>'Bieu 01'!GF9</f>
        <v>364.03</v>
      </c>
      <c r="F10" s="112">
        <f t="shared" si="0"/>
        <v>-47.44440000000003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01'!GC10</f>
        <v>574.36500000000001</v>
      </c>
      <c r="E11" s="163">
        <f>'Bieu 01'!GF10</f>
        <v>491.18999999999994</v>
      </c>
      <c r="F11" s="112">
        <f t="shared" si="0"/>
        <v>-83.175000000000068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01'!GC11</f>
        <v>494.7629</v>
      </c>
      <c r="E12" s="161">
        <f>'Bieu 01'!GF11</f>
        <v>364.61000000000007</v>
      </c>
      <c r="F12" s="116">
        <f t="shared" si="0"/>
        <v>-130.15289999999993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01'!GC12</f>
        <v>2478.67</v>
      </c>
      <c r="E13" s="161">
        <f>'Bieu 01'!GF12</f>
        <v>2235.4</v>
      </c>
      <c r="F13" s="117">
        <f t="shared" si="0"/>
        <v>-243.26999999999998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01'!GC13</f>
        <v>0</v>
      </c>
      <c r="E14" s="161">
        <f>'Bieu 01'!GF13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01'!GC14</f>
        <v>0</v>
      </c>
      <c r="E15" s="161">
        <f>'Bieu 01'!GF14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01'!GC15</f>
        <v>6039.6405999999997</v>
      </c>
      <c r="E16" s="161">
        <f>'Bieu 01'!GF15</f>
        <v>5562.04</v>
      </c>
      <c r="F16" s="116">
        <f t="shared" si="0"/>
        <v>-477.60059999999976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01'!GC16</f>
        <v>2.0562</v>
      </c>
      <c r="E17" s="163">
        <f>'Bieu 01'!GF16</f>
        <v>0</v>
      </c>
      <c r="F17" s="112">
        <f t="shared" si="0"/>
        <v>-2.0562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01'!GC17</f>
        <v>66.511899999999997</v>
      </c>
      <c r="E18" s="161">
        <f>'Bieu 01'!GF17</f>
        <v>60.2</v>
      </c>
      <c r="F18" s="116">
        <f t="shared" si="0"/>
        <v>-6.3118999999999943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01'!GC18</f>
        <v>0</v>
      </c>
      <c r="E19" s="161">
        <f>'Bieu 01'!GF18</f>
        <v>21.87</v>
      </c>
      <c r="F19" s="116">
        <f t="shared" si="0"/>
        <v>21.87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01'!GC19</f>
        <v>0</v>
      </c>
      <c r="E20" s="161">
        <f>'Bieu 01'!GF19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01'!GC20</f>
        <v>2.3797999999999999</v>
      </c>
      <c r="E21" s="161">
        <f>'Bieu 01'!GF20</f>
        <v>18.739999999999998</v>
      </c>
      <c r="F21" s="116">
        <f t="shared" si="0"/>
        <v>16.360199999999999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01'!GC21</f>
        <v>1044.3975</v>
      </c>
      <c r="E22" s="119">
        <f>'Bieu 01'!GF21</f>
        <v>2005.0099999999998</v>
      </c>
      <c r="F22" s="119">
        <f t="shared" si="0"/>
        <v>960.61249999999973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01'!GC22</f>
        <v>328.15350000000001</v>
      </c>
      <c r="E23" s="161">
        <f>'Bieu 01'!GF22</f>
        <v>343.89</v>
      </c>
      <c r="F23" s="116">
        <f t="shared" si="0"/>
        <v>15.736499999999978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01'!GC23</f>
        <v>0</v>
      </c>
      <c r="E24" s="161">
        <f>'Bieu 01'!GF23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01'!GC24</f>
        <v>1.9658</v>
      </c>
      <c r="E25" s="161">
        <f>'Bieu 01'!GF24</f>
        <v>9.5500000000000007</v>
      </c>
      <c r="F25" s="116">
        <f t="shared" si="0"/>
        <v>7.5842000000000009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01'!GC25</f>
        <v>18.6541</v>
      </c>
      <c r="E26" s="161">
        <f>'Bieu 01'!GF25</f>
        <v>20.149999999999999</v>
      </c>
      <c r="F26" s="116">
        <f t="shared" si="0"/>
        <v>1.4958999999999989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01'!GC26</f>
        <v>5.21E-2</v>
      </c>
      <c r="E27" s="161">
        <f>'Bieu 01'!GF26</f>
        <v>5.73</v>
      </c>
      <c r="F27" s="116">
        <f t="shared" si="0"/>
        <v>5.6779000000000002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01'!GC27</f>
        <v>29.9925</v>
      </c>
      <c r="E28" s="162">
        <f>'Bieu 01'!GF27</f>
        <v>44.690000000000005</v>
      </c>
      <c r="F28" s="118">
        <f t="shared" si="0"/>
        <v>14.697500000000005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01'!GC28</f>
        <v>3.0505</v>
      </c>
      <c r="E29" s="161">
        <f>'Bieu 01'!GF28</f>
        <v>5.35</v>
      </c>
      <c r="F29" s="116">
        <f t="shared" si="0"/>
        <v>2.2994999999999997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01'!GC29</f>
        <v>0</v>
      </c>
      <c r="E30" s="161">
        <f>'Bieu 01'!GF29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01'!GC30</f>
        <v>0.36</v>
      </c>
      <c r="E31" s="161">
        <f>'Bieu 01'!GF30</f>
        <v>0.5</v>
      </c>
      <c r="F31" s="116">
        <f t="shared" si="0"/>
        <v>0.14000000000000001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01'!GC31</f>
        <v>25.047499999999999</v>
      </c>
      <c r="E32" s="161">
        <f>'Bieu 01'!GF31</f>
        <v>30.310000000000002</v>
      </c>
      <c r="F32" s="116">
        <f t="shared" si="0"/>
        <v>5.2625000000000028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01'!GC32</f>
        <v>1.5345</v>
      </c>
      <c r="E33" s="161">
        <f>'Bieu 01'!GF32</f>
        <v>8.5299999999999994</v>
      </c>
      <c r="F33" s="116">
        <f t="shared" si="0"/>
        <v>6.9954999999999998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01'!GC33</f>
        <v>0</v>
      </c>
      <c r="E34" s="161">
        <f>'Bieu 01'!GF33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01'!GC34</f>
        <v>0</v>
      </c>
      <c r="E35" s="161">
        <f>'Bieu 01'!GF34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01'!GC35</f>
        <v>0</v>
      </c>
      <c r="E36" s="161">
        <f>'Bieu 01'!GF35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01'!GC36</f>
        <v>0</v>
      </c>
      <c r="E37" s="161">
        <f>'Bieu 01'!GF36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01'!GC37</f>
        <v>0</v>
      </c>
      <c r="E38" s="161">
        <f>'Bieu 01'!GF37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01'!GC38</f>
        <v>88.066400000000002</v>
      </c>
      <c r="E39" s="162">
        <f>'Bieu 01'!GF38</f>
        <v>916.41000000000008</v>
      </c>
      <c r="F39" s="118">
        <f t="shared" si="0"/>
        <v>828.34360000000004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01'!GC39</f>
        <v>52.246400000000001</v>
      </c>
      <c r="E40" s="161">
        <f>'Bieu 01'!GF39</f>
        <v>617.26</v>
      </c>
      <c r="F40" s="116">
        <f t="shared" si="0"/>
        <v>565.0136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01'!GC40</f>
        <v>0</v>
      </c>
      <c r="E41" s="161">
        <f>'Bieu 01'!GF40</f>
        <v>133.6</v>
      </c>
      <c r="F41" s="116">
        <f t="shared" si="0"/>
        <v>133.6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01'!GC41</f>
        <v>0</v>
      </c>
      <c r="E42" s="161">
        <f>'Bieu 01'!GF41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01'!GC42</f>
        <v>7.6970999999999998</v>
      </c>
      <c r="E43" s="161">
        <f>'Bieu 01'!GF42</f>
        <v>13.57</v>
      </c>
      <c r="F43" s="116">
        <f t="shared" si="0"/>
        <v>5.8729000000000005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01'!GC43</f>
        <v>18.002199999999998</v>
      </c>
      <c r="E44" s="161">
        <f>'Bieu 01'!GF43</f>
        <v>33.97</v>
      </c>
      <c r="F44" s="116">
        <f t="shared" si="0"/>
        <v>15.9678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01'!GC44</f>
        <v>10.120699999999999</v>
      </c>
      <c r="E45" s="161">
        <f>'Bieu 01'!GF44</f>
        <v>118.00999999999999</v>
      </c>
      <c r="F45" s="116">
        <f t="shared" si="0"/>
        <v>107.88929999999999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01'!GC45</f>
        <v>384.18619999999999</v>
      </c>
      <c r="E46" s="162">
        <f>'Bieu 01'!GF45</f>
        <v>504.02000000000004</v>
      </c>
      <c r="F46" s="118">
        <f t="shared" si="0"/>
        <v>119.83380000000005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01'!GC46</f>
        <v>368.1413</v>
      </c>
      <c r="E47" s="161">
        <f>'Bieu 01'!GF46</f>
        <v>443.67</v>
      </c>
      <c r="F47" s="116">
        <f t="shared" si="0"/>
        <v>75.528700000000015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01'!GC47</f>
        <v>13.5106</v>
      </c>
      <c r="E48" s="161">
        <f>'Bieu 01'!GF47</f>
        <v>13.059999999999999</v>
      </c>
      <c r="F48" s="116">
        <f t="shared" si="0"/>
        <v>-0.45060000000000144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01'!GC48</f>
        <v>0</v>
      </c>
      <c r="E49" s="161">
        <f>'Bieu 01'!GF48</f>
        <v>0.95</v>
      </c>
      <c r="F49" s="116">
        <f t="shared" si="0"/>
        <v>0.95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01'!GC49</f>
        <v>0</v>
      </c>
      <c r="E50" s="161">
        <f>'Bieu 01'!GF49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01'!GC50</f>
        <v>0</v>
      </c>
      <c r="E51" s="161">
        <f>'Bieu 01'!GF50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01'!GC51</f>
        <v>0</v>
      </c>
      <c r="E52" s="161">
        <f>'Bieu 01'!GF51</f>
        <v>24.02</v>
      </c>
      <c r="F52" s="116">
        <f t="shared" si="0"/>
        <v>24.02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01'!GC52</f>
        <v>2.4674</v>
      </c>
      <c r="E53" s="161">
        <f>'Bieu 01'!GF52</f>
        <v>18.28</v>
      </c>
      <c r="F53" s="116">
        <f t="shared" si="0"/>
        <v>15.812600000000002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01'!GC53</f>
        <v>6.6900000000000001E-2</v>
      </c>
      <c r="E54" s="161">
        <f>'Bieu 01'!GF53</f>
        <v>0.1</v>
      </c>
      <c r="F54" s="116">
        <f t="shared" si="0"/>
        <v>3.3100000000000004E-2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01'!GC54</f>
        <v>0</v>
      </c>
      <c r="E55" s="161">
        <f>'Bieu 01'!GF54</f>
        <v>0.90000000000000013</v>
      </c>
      <c r="F55" s="116">
        <f t="shared" si="0"/>
        <v>0.90000000000000013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01'!GC55</f>
        <v>0</v>
      </c>
      <c r="E56" s="161">
        <f>'Bieu 01'!GF55</f>
        <v>3.0399999999999996</v>
      </c>
      <c r="F56" s="116">
        <f t="shared" si="0"/>
        <v>3.0399999999999996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01'!GC56</f>
        <v>0.5534</v>
      </c>
      <c r="E57" s="162">
        <f>'Bieu 01'!GF56</f>
        <v>0.55000000000000004</v>
      </c>
      <c r="F57" s="118">
        <f t="shared" si="0"/>
        <v>-3.3999999999999586E-3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01'!GC57</f>
        <v>5.2176999999999998</v>
      </c>
      <c r="E58" s="162">
        <f>'Bieu 01'!GF57</f>
        <v>5.3699999999999992</v>
      </c>
      <c r="F58" s="118">
        <f t="shared" si="0"/>
        <v>0.15229999999999944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01'!GC58</f>
        <v>17.218800000000002</v>
      </c>
      <c r="E59" s="162">
        <f>'Bieu 01'!GF58</f>
        <v>18.84</v>
      </c>
      <c r="F59" s="118">
        <f t="shared" si="0"/>
        <v>1.6211999999999982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01'!GC59</f>
        <v>170.32070000000002</v>
      </c>
      <c r="E60" s="162">
        <f>'Bieu 01'!GF59</f>
        <v>129.82999999999998</v>
      </c>
      <c r="F60" s="118">
        <f t="shared" si="0"/>
        <v>-40.490700000000032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01'!GC60</f>
        <v>13.224399999999999</v>
      </c>
      <c r="E61" s="162">
        <f>'Bieu 01'!GF60</f>
        <v>8.1700000000000017</v>
      </c>
      <c r="F61" s="118">
        <f t="shared" si="0"/>
        <v>-5.0543999999999976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01'!GC61</f>
        <v>157.09630000000001</v>
      </c>
      <c r="E62" s="162">
        <f>'Bieu 01'!GF61</f>
        <v>121.66</v>
      </c>
      <c r="F62" s="118">
        <f t="shared" si="0"/>
        <v>-35.436300000000017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01'!GC62</f>
        <v>1.6299999999999999E-2</v>
      </c>
      <c r="E63" s="162">
        <f>'Bieu 01'!GF62</f>
        <v>5.98</v>
      </c>
      <c r="F63" s="118">
        <f t="shared" si="0"/>
        <v>5.9637000000000002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01'!GC63</f>
        <v>18.627400000000002</v>
      </c>
      <c r="E64" s="119">
        <f>'Bieu 01'!GF63</f>
        <v>7.74</v>
      </c>
      <c r="F64" s="119">
        <f t="shared" si="0"/>
        <v>-10.887400000000001</v>
      </c>
    </row>
    <row r="65" spans="1:6" s="82" customFormat="1" ht="16.5" hidden="1" customHeight="1">
      <c r="A65" s="17"/>
      <c r="B65" s="8" t="s">
        <v>18</v>
      </c>
      <c r="C65" s="3"/>
      <c r="D65" s="161">
        <f>'Bieu 01'!GC64</f>
        <v>0</v>
      </c>
      <c r="E65" s="161">
        <f>'Bieu 01'!GF64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01'!GC65</f>
        <v>10.5001</v>
      </c>
      <c r="E66" s="161">
        <f>'Bieu 01'!GF65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01'!GC66</f>
        <v>2.3883000000000001</v>
      </c>
      <c r="E67" s="161">
        <f>'Bieu 01'!GF66</f>
        <v>2</v>
      </c>
      <c r="F67" s="116">
        <f t="shared" si="0"/>
        <v>-0.38830000000000009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01'!GC67</f>
        <v>5.7389999999999999</v>
      </c>
      <c r="E68" s="161">
        <f>'Bieu 01'!GF67</f>
        <v>5.74</v>
      </c>
      <c r="F68" s="116">
        <f t="shared" si="0"/>
        <v>1.000000000000334E-3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01'!GC68</f>
        <v>0</v>
      </c>
      <c r="E69" s="161">
        <f>'Bieu 01'!GF68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01'!GC69</f>
        <v>0</v>
      </c>
      <c r="E70" s="161">
        <f>'Bieu 01'!GF69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55"/>
  <dimension ref="A1:F70"/>
  <sheetViews>
    <sheetView topLeftCell="A37"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01'!GG7</f>
        <v>10797.888700000001</v>
      </c>
      <c r="E8" s="119">
        <f>'Bieu 01'!GJ7</f>
        <v>9559.0561999999991</v>
      </c>
      <c r="F8" s="119">
        <f>E8-D8</f>
        <v>-1238.8325000000023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01'!GG8</f>
        <v>1099.3332</v>
      </c>
      <c r="E9" s="161">
        <f>'Bieu 01'!GJ8</f>
        <v>842.13</v>
      </c>
      <c r="F9" s="116">
        <f t="shared" ref="F9:F70" si="0">E9-D9</f>
        <v>-257.20320000000004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01'!GG9</f>
        <v>294.9794</v>
      </c>
      <c r="E10" s="163">
        <f>'Bieu 01'!GJ9</f>
        <v>228.40999999999997</v>
      </c>
      <c r="F10" s="112">
        <f t="shared" si="0"/>
        <v>-66.56940000000003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01'!GG10</f>
        <v>804.35379999999998</v>
      </c>
      <c r="E11" s="163">
        <f>'Bieu 01'!GJ10</f>
        <v>613.72</v>
      </c>
      <c r="F11" s="112">
        <f t="shared" si="0"/>
        <v>-190.63379999999995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01'!GG11</f>
        <v>494.45769999999999</v>
      </c>
      <c r="E12" s="161">
        <f>'Bieu 01'!GJ11</f>
        <v>342.99</v>
      </c>
      <c r="F12" s="116">
        <f t="shared" si="0"/>
        <v>-151.46769999999998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01'!GG12</f>
        <v>2398.8089</v>
      </c>
      <c r="E13" s="161">
        <f>'Bieu 01'!GJ12</f>
        <v>2096.0500000000002</v>
      </c>
      <c r="F13" s="117">
        <f t="shared" si="0"/>
        <v>-302.75889999999981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01'!GG13</f>
        <v>0</v>
      </c>
      <c r="E14" s="161">
        <f>'Bieu 01'!GJ13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01'!GG14</f>
        <v>983.74829999999997</v>
      </c>
      <c r="E15" s="161">
        <f>'Bieu 01'!GJ14</f>
        <v>1119.73</v>
      </c>
      <c r="F15" s="116">
        <f t="shared" si="0"/>
        <v>135.98170000000005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01'!GG15</f>
        <v>5781.1953000000003</v>
      </c>
      <c r="E16" s="161">
        <f>'Bieu 01'!GJ15</f>
        <v>5118.3099999999995</v>
      </c>
      <c r="F16" s="116">
        <f t="shared" si="0"/>
        <v>-662.88530000000083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01'!GG16</f>
        <v>22.3474</v>
      </c>
      <c r="E17" s="163">
        <f>'Bieu 01'!GJ16</f>
        <v>22.370000000000005</v>
      </c>
      <c r="F17" s="112">
        <f t="shared" si="0"/>
        <v>2.2600000000004172E-2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01'!GG17</f>
        <v>40.345300000000002</v>
      </c>
      <c r="E18" s="161">
        <f>'Bieu 01'!GJ17</f>
        <v>32.846199999999996</v>
      </c>
      <c r="F18" s="116">
        <f t="shared" si="0"/>
        <v>-7.4991000000000057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01'!GG18</f>
        <v>0</v>
      </c>
      <c r="E19" s="161">
        <f>'Bieu 01'!GJ18</f>
        <v>4</v>
      </c>
      <c r="F19" s="116">
        <f t="shared" si="0"/>
        <v>4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01'!GG19</f>
        <v>0</v>
      </c>
      <c r="E20" s="161">
        <f>'Bieu 01'!GJ19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01'!GG20</f>
        <v>0</v>
      </c>
      <c r="E21" s="161">
        <f>'Bieu 01'!GJ20</f>
        <v>3</v>
      </c>
      <c r="F21" s="116">
        <f t="shared" si="0"/>
        <v>3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01'!GG21</f>
        <v>1021.1378</v>
      </c>
      <c r="E22" s="119">
        <f>'Bieu 01'!GJ21</f>
        <v>2312.8959999999997</v>
      </c>
      <c r="F22" s="119">
        <f t="shared" si="0"/>
        <v>1291.7581999999998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01'!GG22</f>
        <v>256.32190000000003</v>
      </c>
      <c r="E23" s="161">
        <f>'Bieu 01'!GJ22</f>
        <v>269.17999999999995</v>
      </c>
      <c r="F23" s="116">
        <f t="shared" si="0"/>
        <v>12.858099999999922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01'!GG23</f>
        <v>0</v>
      </c>
      <c r="E24" s="161">
        <f>'Bieu 01'!GJ23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01'!GG24</f>
        <v>1.9043000000000001</v>
      </c>
      <c r="E25" s="161">
        <f>'Bieu 01'!GJ24</f>
        <v>7.87</v>
      </c>
      <c r="F25" s="116">
        <f t="shared" si="0"/>
        <v>5.9657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01'!GG25</f>
        <v>77.657700000000006</v>
      </c>
      <c r="E26" s="161">
        <f>'Bieu 01'!GJ25</f>
        <v>307.26599999999996</v>
      </c>
      <c r="F26" s="116">
        <f t="shared" si="0"/>
        <v>229.60829999999996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01'!GG26</f>
        <v>0.1074</v>
      </c>
      <c r="E27" s="161">
        <f>'Bieu 01'!GJ26</f>
        <v>10.220000000000001</v>
      </c>
      <c r="F27" s="116">
        <f t="shared" si="0"/>
        <v>10.1126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01'!GG27</f>
        <v>14.638999999999999</v>
      </c>
      <c r="E28" s="162">
        <f>'Bieu 01'!GJ27</f>
        <v>22.540000000000003</v>
      </c>
      <c r="F28" s="118">
        <f t="shared" si="0"/>
        <v>7.9010000000000034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01'!GG28</f>
        <v>2.3580000000000001</v>
      </c>
      <c r="E29" s="161">
        <f>'Bieu 01'!GJ28</f>
        <v>3.86</v>
      </c>
      <c r="F29" s="116">
        <f t="shared" si="0"/>
        <v>1.5019999999999998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01'!GG29</f>
        <v>0</v>
      </c>
      <c r="E30" s="161">
        <f>'Bieu 01'!GJ29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01'!GG30</f>
        <v>0.87360000000000004</v>
      </c>
      <c r="E31" s="161">
        <f>'Bieu 01'!GJ30</f>
        <v>0.87000000000000011</v>
      </c>
      <c r="F31" s="116">
        <f t="shared" si="0"/>
        <v>-3.5999999999999366E-3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01'!GG31</f>
        <v>9.4489000000000001</v>
      </c>
      <c r="E32" s="161">
        <f>'Bieu 01'!GJ31</f>
        <v>12.44</v>
      </c>
      <c r="F32" s="116">
        <f t="shared" si="0"/>
        <v>2.9910999999999994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01'!GG32</f>
        <v>1.9584999999999999</v>
      </c>
      <c r="E33" s="161">
        <f>'Bieu 01'!GJ32</f>
        <v>5.34</v>
      </c>
      <c r="F33" s="116">
        <f t="shared" si="0"/>
        <v>3.3815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01'!GG33</f>
        <v>0</v>
      </c>
      <c r="E34" s="161">
        <f>'Bieu 01'!GJ33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01'!GG34</f>
        <v>0</v>
      </c>
      <c r="E35" s="161">
        <f>'Bieu 01'!GJ34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01'!GG35</f>
        <v>0</v>
      </c>
      <c r="E36" s="161">
        <f>'Bieu 01'!GJ35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01'!GG36</f>
        <v>0</v>
      </c>
      <c r="E37" s="161">
        <f>'Bieu 01'!GJ36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01'!GG37</f>
        <v>0</v>
      </c>
      <c r="E38" s="161">
        <f>'Bieu 01'!GJ37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01'!GG38</f>
        <v>4.2075000000000005</v>
      </c>
      <c r="E39" s="162">
        <f>'Bieu 01'!GJ38</f>
        <v>945.88</v>
      </c>
      <c r="F39" s="118">
        <f t="shared" si="0"/>
        <v>941.67250000000001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01'!GG39</f>
        <v>0</v>
      </c>
      <c r="E40" s="161">
        <f>'Bieu 01'!GJ39</f>
        <v>665.4</v>
      </c>
      <c r="F40" s="116">
        <f t="shared" si="0"/>
        <v>665.4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01'!GG40</f>
        <v>0</v>
      </c>
      <c r="E41" s="161">
        <f>'Bieu 01'!GJ40</f>
        <v>232.61</v>
      </c>
      <c r="F41" s="116">
        <f t="shared" si="0"/>
        <v>232.61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01'!GG41</f>
        <v>0</v>
      </c>
      <c r="E42" s="161">
        <f>'Bieu 01'!GJ41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01'!GG42</f>
        <v>4.0213000000000001</v>
      </c>
      <c r="E43" s="161">
        <f>'Bieu 01'!GJ42</f>
        <v>44.7</v>
      </c>
      <c r="F43" s="116">
        <f t="shared" si="0"/>
        <v>40.678700000000006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01'!GG43</f>
        <v>8.1000000000000003E-2</v>
      </c>
      <c r="E44" s="161">
        <f>'Bieu 01'!GJ43</f>
        <v>3.06</v>
      </c>
      <c r="F44" s="116">
        <f t="shared" si="0"/>
        <v>2.9790000000000001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01'!GG44</f>
        <v>0.1052</v>
      </c>
      <c r="E45" s="161">
        <f>'Bieu 01'!GJ44</f>
        <v>0.11</v>
      </c>
      <c r="F45" s="116">
        <f t="shared" si="0"/>
        <v>4.7999999999999987E-3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01'!GG45</f>
        <v>453.4665</v>
      </c>
      <c r="E46" s="162">
        <f>'Bieu 01'!GJ45</f>
        <v>554.84</v>
      </c>
      <c r="F46" s="118">
        <f t="shared" si="0"/>
        <v>101.37350000000004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01'!GG46</f>
        <v>401.45229999999998</v>
      </c>
      <c r="E47" s="161">
        <f>'Bieu 01'!GJ46</f>
        <v>463.32000000000005</v>
      </c>
      <c r="F47" s="116">
        <f t="shared" si="0"/>
        <v>61.86770000000007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01'!GG47</f>
        <v>22.465299999999999</v>
      </c>
      <c r="E48" s="161">
        <f>'Bieu 01'!GJ47</f>
        <v>21.5</v>
      </c>
      <c r="F48" s="116">
        <f t="shared" si="0"/>
        <v>-0.96529999999999916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01'!GG48</f>
        <v>0</v>
      </c>
      <c r="E49" s="161">
        <f>'Bieu 01'!GJ48</f>
        <v>0.16</v>
      </c>
      <c r="F49" s="116">
        <f t="shared" si="0"/>
        <v>0.16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01'!GG49</f>
        <v>0</v>
      </c>
      <c r="E50" s="161">
        <f>'Bieu 01'!GJ49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01'!GG50</f>
        <v>1.2998000000000001</v>
      </c>
      <c r="E51" s="161">
        <f>'Bieu 01'!GJ50</f>
        <v>1.3</v>
      </c>
      <c r="F51" s="116">
        <f t="shared" si="0"/>
        <v>1.9999999999997797E-4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01'!GG51</f>
        <v>0.39150000000000001</v>
      </c>
      <c r="E52" s="161">
        <f>'Bieu 01'!GJ51</f>
        <v>13.34</v>
      </c>
      <c r="F52" s="116">
        <f t="shared" si="0"/>
        <v>12.948499999999999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01'!GG52</f>
        <v>26.770299999999999</v>
      </c>
      <c r="E53" s="161">
        <f>'Bieu 01'!GJ52</f>
        <v>52.05</v>
      </c>
      <c r="F53" s="116">
        <f t="shared" si="0"/>
        <v>25.279699999999998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01'!GG53</f>
        <v>0.1051</v>
      </c>
      <c r="E54" s="161">
        <f>'Bieu 01'!GJ53</f>
        <v>0.13</v>
      </c>
      <c r="F54" s="116">
        <f t="shared" si="0"/>
        <v>2.4900000000000005E-2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01'!GG54</f>
        <v>0.98219999999999996</v>
      </c>
      <c r="E55" s="161">
        <f>'Bieu 01'!GJ54</f>
        <v>0.98</v>
      </c>
      <c r="F55" s="116">
        <f t="shared" si="0"/>
        <v>-2.1999999999999797E-3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01'!GG55</f>
        <v>0</v>
      </c>
      <c r="E56" s="161">
        <f>'Bieu 01'!GJ55</f>
        <v>2.0599999999999996</v>
      </c>
      <c r="F56" s="116">
        <f t="shared" si="0"/>
        <v>2.0599999999999996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01'!GG56</f>
        <v>1.83E-2</v>
      </c>
      <c r="E57" s="162">
        <f>'Bieu 01'!GJ56</f>
        <v>0.02</v>
      </c>
      <c r="F57" s="118">
        <f t="shared" si="0"/>
        <v>1.7000000000000001E-3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01'!GG57</f>
        <v>4.7752999999999997</v>
      </c>
      <c r="E58" s="162">
        <f>'Bieu 01'!GJ57</f>
        <v>8.51</v>
      </c>
      <c r="F58" s="118">
        <f t="shared" si="0"/>
        <v>3.7347000000000001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01'!GG58</f>
        <v>16.7316</v>
      </c>
      <c r="E59" s="162">
        <f>'Bieu 01'!GJ58</f>
        <v>28.49</v>
      </c>
      <c r="F59" s="118">
        <f t="shared" si="0"/>
        <v>11.758399999999998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01'!GG59</f>
        <v>191.3083</v>
      </c>
      <c r="E60" s="162">
        <f>'Bieu 01'!GJ59</f>
        <v>149.74</v>
      </c>
      <c r="F60" s="118">
        <f t="shared" si="0"/>
        <v>-41.568299999999994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01'!GG60</f>
        <v>34.875300000000003</v>
      </c>
      <c r="E61" s="162">
        <f>'Bieu 01'!GJ60</f>
        <v>23.68</v>
      </c>
      <c r="F61" s="118">
        <f t="shared" si="0"/>
        <v>-11.195300000000003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01'!GG61</f>
        <v>156.43299999999999</v>
      </c>
      <c r="E62" s="162">
        <f>'Bieu 01'!GJ61</f>
        <v>126.06</v>
      </c>
      <c r="F62" s="118">
        <f t="shared" si="0"/>
        <v>-30.37299999999999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01'!GG62</f>
        <v>0</v>
      </c>
      <c r="E63" s="162">
        <f>'Bieu 01'!GJ62</f>
        <v>8.34</v>
      </c>
      <c r="F63" s="118">
        <f t="shared" si="0"/>
        <v>8.34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01'!GG63</f>
        <v>417.90640000000002</v>
      </c>
      <c r="E64" s="119">
        <f>'Bieu 01'!GJ63</f>
        <v>364.98000000000008</v>
      </c>
      <c r="F64" s="119">
        <f t="shared" si="0"/>
        <v>-52.926399999999944</v>
      </c>
    </row>
    <row r="65" spans="1:6" s="82" customFormat="1" ht="16.5" hidden="1" customHeight="1">
      <c r="A65" s="17"/>
      <c r="B65" s="8" t="s">
        <v>18</v>
      </c>
      <c r="C65" s="3"/>
      <c r="D65" s="161">
        <f>'Bieu 01'!GG64</f>
        <v>0</v>
      </c>
      <c r="E65" s="161">
        <f>'Bieu 01'!GJ64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01'!GG65</f>
        <v>0</v>
      </c>
      <c r="E66" s="161">
        <f>'Bieu 01'!GJ65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01'!GG66</f>
        <v>18.1465</v>
      </c>
      <c r="E67" s="161">
        <f>'Bieu 01'!GJ66</f>
        <v>11.97</v>
      </c>
      <c r="F67" s="116">
        <f t="shared" si="0"/>
        <v>-6.176499999999999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01'!GG67</f>
        <v>16.0459</v>
      </c>
      <c r="E68" s="161">
        <f>'Bieu 01'!GJ67</f>
        <v>16.07</v>
      </c>
      <c r="F68" s="116">
        <f t="shared" si="0"/>
        <v>2.4100000000000676E-2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01'!GG68</f>
        <v>383.714</v>
      </c>
      <c r="E69" s="161">
        <f>'Bieu 01'!GJ68</f>
        <v>336.94000000000005</v>
      </c>
      <c r="F69" s="116">
        <f t="shared" si="0"/>
        <v>-46.773999999999944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01'!GG69</f>
        <v>0</v>
      </c>
      <c r="E70" s="161">
        <f>'Bieu 01'!GJ69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57"/>
  <dimension ref="A1:F70"/>
  <sheetViews>
    <sheetView topLeftCell="A7"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01'!GK7</f>
        <v>6522.2883000000002</v>
      </c>
      <c r="E8" s="119">
        <f>'Bieu 01'!GN7</f>
        <v>6200.402</v>
      </c>
      <c r="F8" s="119">
        <f>E8-D8</f>
        <v>-321.88630000000012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01'!GK8</f>
        <v>1036.0217</v>
      </c>
      <c r="E9" s="161">
        <f>'Bieu 01'!GN8</f>
        <v>986.79</v>
      </c>
      <c r="F9" s="116">
        <f t="shared" ref="F9:F70" si="0">E9-D9</f>
        <v>-49.231700000000046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01'!GK9</f>
        <v>768.79380000000003</v>
      </c>
      <c r="E10" s="163">
        <f>'Bieu 01'!GN9</f>
        <v>742.76</v>
      </c>
      <c r="F10" s="112">
        <f t="shared" si="0"/>
        <v>-26.033800000000042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01'!GK10</f>
        <v>267.22789999999998</v>
      </c>
      <c r="E11" s="163">
        <f>'Bieu 01'!GN10</f>
        <v>244.03</v>
      </c>
      <c r="F11" s="112">
        <f t="shared" si="0"/>
        <v>-23.197899999999976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01'!GK11</f>
        <v>457.70089999999999</v>
      </c>
      <c r="E12" s="161">
        <f>'Bieu 01'!GN11</f>
        <v>393.14600000000002</v>
      </c>
      <c r="F12" s="116">
        <f t="shared" si="0"/>
        <v>-64.554899999999975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01'!GK12</f>
        <v>1776.1579999999999</v>
      </c>
      <c r="E13" s="161">
        <f>'Bieu 01'!GN12</f>
        <v>1748.4900000000002</v>
      </c>
      <c r="F13" s="117">
        <f t="shared" si="0"/>
        <v>-27.667999999999665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01'!GK13</f>
        <v>0</v>
      </c>
      <c r="E14" s="161">
        <f>'Bieu 01'!GN13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01'!GK14</f>
        <v>0</v>
      </c>
      <c r="E15" s="161">
        <f>'Bieu 01'!GN14</f>
        <v>11.74</v>
      </c>
      <c r="F15" s="116">
        <f t="shared" si="0"/>
        <v>11.74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01'!GK15</f>
        <v>3157.3937000000001</v>
      </c>
      <c r="E16" s="161">
        <f>'Bieu 01'!GN15</f>
        <v>2944.59</v>
      </c>
      <c r="F16" s="116">
        <f t="shared" si="0"/>
        <v>-212.80369999999994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01'!GK16</f>
        <v>550.98810000000003</v>
      </c>
      <c r="E17" s="163">
        <f>'Bieu 01'!GN16</f>
        <v>550.61</v>
      </c>
      <c r="F17" s="112">
        <f t="shared" si="0"/>
        <v>-0.37810000000001764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01'!GK17</f>
        <v>95.013999999999996</v>
      </c>
      <c r="E18" s="161">
        <f>'Bieu 01'!GN17</f>
        <v>91.03</v>
      </c>
      <c r="F18" s="116">
        <f t="shared" si="0"/>
        <v>-3.9839999999999947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01'!GK18</f>
        <v>0</v>
      </c>
      <c r="E19" s="161">
        <f>'Bieu 01'!GN18</f>
        <v>24.616</v>
      </c>
      <c r="F19" s="116">
        <f t="shared" si="0"/>
        <v>24.616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01'!GK19</f>
        <v>0</v>
      </c>
      <c r="E20" s="161">
        <f>'Bieu 01'!GN19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01'!GK20</f>
        <v>0</v>
      </c>
      <c r="E21" s="161">
        <f>'Bieu 01'!GN20</f>
        <v>0</v>
      </c>
      <c r="F21" s="116">
        <f t="shared" si="0"/>
        <v>0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01'!GK21</f>
        <v>743.50829999999996</v>
      </c>
      <c r="E22" s="119">
        <f>'Bieu 01'!GN21</f>
        <v>1098.6900000000003</v>
      </c>
      <c r="F22" s="119">
        <f t="shared" si="0"/>
        <v>355.18170000000032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01'!GK22</f>
        <v>221.02809999999999</v>
      </c>
      <c r="E23" s="161">
        <f>'Bieu 01'!GN22</f>
        <v>249.69</v>
      </c>
      <c r="F23" s="116">
        <f t="shared" si="0"/>
        <v>28.661900000000003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01'!GK23</f>
        <v>0</v>
      </c>
      <c r="E24" s="161">
        <f>'Bieu 01'!GN23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01'!GK24</f>
        <v>0.94110000000000005</v>
      </c>
      <c r="E25" s="161">
        <f>'Bieu 01'!GN24</f>
        <v>5.8</v>
      </c>
      <c r="F25" s="116">
        <f t="shared" si="0"/>
        <v>4.8589000000000002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01'!GK25</f>
        <v>39.450600000000001</v>
      </c>
      <c r="E26" s="161">
        <f>'Bieu 01'!GN25</f>
        <v>73.445999999999998</v>
      </c>
      <c r="F26" s="116">
        <f t="shared" si="0"/>
        <v>33.995399999999997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01'!GK26</f>
        <v>0.13100000000000001</v>
      </c>
      <c r="E27" s="161">
        <f>'Bieu 01'!GN26</f>
        <v>1.3600000000000003</v>
      </c>
      <c r="F27" s="116">
        <f t="shared" si="0"/>
        <v>1.2290000000000003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01'!GK27</f>
        <v>24.633899999999997</v>
      </c>
      <c r="E28" s="162">
        <f>'Bieu 01'!GN27</f>
        <v>30.9</v>
      </c>
      <c r="F28" s="118">
        <f t="shared" si="0"/>
        <v>6.2661000000000016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01'!GK28</f>
        <v>3.4687999999999999</v>
      </c>
      <c r="E29" s="161">
        <f>'Bieu 01'!GN28</f>
        <v>4.2</v>
      </c>
      <c r="F29" s="116">
        <f t="shared" si="0"/>
        <v>0.73120000000000029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01'!GK29</f>
        <v>0</v>
      </c>
      <c r="E30" s="161">
        <f>'Bieu 01'!GN29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01'!GK30</f>
        <v>1.0751999999999999</v>
      </c>
      <c r="E31" s="161">
        <f>'Bieu 01'!GN30</f>
        <v>1.08</v>
      </c>
      <c r="F31" s="116">
        <f t="shared" si="0"/>
        <v>4.8000000000001375E-3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01'!GK31</f>
        <v>9.9337999999999997</v>
      </c>
      <c r="E32" s="161">
        <f>'Bieu 01'!GN31</f>
        <v>11.629999999999999</v>
      </c>
      <c r="F32" s="116">
        <f t="shared" si="0"/>
        <v>1.6961999999999993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01'!GK32</f>
        <v>10.1561</v>
      </c>
      <c r="E33" s="161">
        <f>'Bieu 01'!GN32</f>
        <v>13.99</v>
      </c>
      <c r="F33" s="116">
        <f t="shared" si="0"/>
        <v>3.8338999999999999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01'!GK33</f>
        <v>0</v>
      </c>
      <c r="E34" s="161">
        <f>'Bieu 01'!GN33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01'!GK34</f>
        <v>0</v>
      </c>
      <c r="E35" s="161">
        <f>'Bieu 01'!GN34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01'!GK35</f>
        <v>0</v>
      </c>
      <c r="E36" s="161">
        <f>'Bieu 01'!GN35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01'!GK36</f>
        <v>0</v>
      </c>
      <c r="E37" s="161">
        <f>'Bieu 01'!GN36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01'!GK37</f>
        <v>0</v>
      </c>
      <c r="E38" s="161">
        <f>'Bieu 01'!GN37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01'!GK38</f>
        <v>21.652699999999999</v>
      </c>
      <c r="E39" s="162">
        <f>'Bieu 01'!GN38</f>
        <v>274.29399999999998</v>
      </c>
      <c r="F39" s="118">
        <f t="shared" si="0"/>
        <v>252.64129999999997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01'!GK39</f>
        <v>0</v>
      </c>
      <c r="E40" s="161">
        <f>'Bieu 01'!GN39</f>
        <v>101.2</v>
      </c>
      <c r="F40" s="116">
        <f t="shared" si="0"/>
        <v>101.2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01'!GK40</f>
        <v>0</v>
      </c>
      <c r="E41" s="161">
        <f>'Bieu 01'!GN40</f>
        <v>91</v>
      </c>
      <c r="F41" s="116">
        <f t="shared" si="0"/>
        <v>91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01'!GK41</f>
        <v>0</v>
      </c>
      <c r="E42" s="161">
        <f>'Bieu 01'!GN41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01'!GK42</f>
        <v>0.65780000000000005</v>
      </c>
      <c r="E43" s="161">
        <f>'Bieu 01'!GN42</f>
        <v>2.87</v>
      </c>
      <c r="F43" s="116">
        <f t="shared" si="0"/>
        <v>2.2122000000000002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01'!GK43</f>
        <v>2.1476000000000002</v>
      </c>
      <c r="E44" s="161">
        <f>'Bieu 01'!GN43</f>
        <v>13.004</v>
      </c>
      <c r="F44" s="116">
        <f t="shared" si="0"/>
        <v>10.856399999999999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01'!GK44</f>
        <v>18.847300000000001</v>
      </c>
      <c r="E45" s="161">
        <f>'Bieu 01'!GN44</f>
        <v>66.22</v>
      </c>
      <c r="F45" s="116">
        <f t="shared" si="0"/>
        <v>47.372699999999995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01'!GK45</f>
        <v>245.86380000000003</v>
      </c>
      <c r="E46" s="162">
        <f>'Bieu 01'!GN45</f>
        <v>287.62000000000006</v>
      </c>
      <c r="F46" s="118">
        <f t="shared" si="0"/>
        <v>41.756200000000035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01'!GK46</f>
        <v>206.77760000000001</v>
      </c>
      <c r="E47" s="161">
        <f>'Bieu 01'!GN46</f>
        <v>225.03000000000003</v>
      </c>
      <c r="F47" s="116">
        <f t="shared" si="0"/>
        <v>18.252400000000023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01'!GK47</f>
        <v>37.061300000000003</v>
      </c>
      <c r="E48" s="161">
        <f>'Bieu 01'!GN47</f>
        <v>38.489999999999995</v>
      </c>
      <c r="F48" s="116">
        <f t="shared" si="0"/>
        <v>1.4286999999999921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01'!GK48</f>
        <v>0</v>
      </c>
      <c r="E49" s="161">
        <f>'Bieu 01'!GN48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01'!GK49</f>
        <v>0</v>
      </c>
      <c r="E50" s="161">
        <f>'Bieu 01'!GN49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01'!GK50</f>
        <v>0</v>
      </c>
      <c r="E51" s="161">
        <f>'Bieu 01'!GN50</f>
        <v>0.16</v>
      </c>
      <c r="F51" s="116">
        <f t="shared" si="0"/>
        <v>0.16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01'!GK51</f>
        <v>0</v>
      </c>
      <c r="E52" s="161">
        <f>'Bieu 01'!GN51</f>
        <v>5</v>
      </c>
      <c r="F52" s="116">
        <f t="shared" si="0"/>
        <v>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01'!GK52</f>
        <v>0.34329999999999999</v>
      </c>
      <c r="E53" s="161">
        <f>'Bieu 01'!GN52</f>
        <v>17</v>
      </c>
      <c r="F53" s="116">
        <f t="shared" si="0"/>
        <v>16.656700000000001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01'!GK53</f>
        <v>0.1235</v>
      </c>
      <c r="E54" s="161">
        <f>'Bieu 01'!GN53</f>
        <v>0.12</v>
      </c>
      <c r="F54" s="116">
        <f t="shared" si="0"/>
        <v>-3.5000000000000031E-3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01'!GK54</f>
        <v>1.5581</v>
      </c>
      <c r="E55" s="161">
        <f>'Bieu 01'!GN54</f>
        <v>1.56</v>
      </c>
      <c r="F55" s="116">
        <f t="shared" si="0"/>
        <v>1.9000000000000128E-3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01'!GK55</f>
        <v>0</v>
      </c>
      <c r="E56" s="161">
        <f>'Bieu 01'!GN55</f>
        <v>0.25999999999999934</v>
      </c>
      <c r="F56" s="116">
        <f t="shared" si="0"/>
        <v>0.25999999999999934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01'!GK56</f>
        <v>0</v>
      </c>
      <c r="E57" s="162">
        <f>'Bieu 01'!GN56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01'!GK57</f>
        <v>2.3210999999999999</v>
      </c>
      <c r="E58" s="162">
        <f>'Bieu 01'!GN57</f>
        <v>2.3199999999999998</v>
      </c>
      <c r="F58" s="118">
        <f t="shared" si="0"/>
        <v>-1.1000000000001009E-3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01'!GK58</f>
        <v>6.8699000000000003</v>
      </c>
      <c r="E59" s="162">
        <f>'Bieu 01'!GN58</f>
        <v>6.8500000000000005</v>
      </c>
      <c r="F59" s="118">
        <f t="shared" si="0"/>
        <v>-1.9899999999999807E-2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01'!GK59</f>
        <v>180.61610000000002</v>
      </c>
      <c r="E60" s="162">
        <f>'Bieu 01'!GN59</f>
        <v>166.38000000000002</v>
      </c>
      <c r="F60" s="118">
        <f t="shared" si="0"/>
        <v>-14.236099999999993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01'!GK60</f>
        <v>20.5181</v>
      </c>
      <c r="E61" s="162">
        <f>'Bieu 01'!GN60</f>
        <v>20.52</v>
      </c>
      <c r="F61" s="118">
        <f t="shared" si="0"/>
        <v>1.8999999999991246E-3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01'!GK61</f>
        <v>160.09800000000001</v>
      </c>
      <c r="E62" s="162">
        <f>'Bieu 01'!GN61</f>
        <v>145.86000000000001</v>
      </c>
      <c r="F62" s="118">
        <f t="shared" si="0"/>
        <v>-14.238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01'!GK62</f>
        <v>0</v>
      </c>
      <c r="E63" s="162">
        <f>'Bieu 01'!GN62</f>
        <v>0.03</v>
      </c>
      <c r="F63" s="118">
        <f t="shared" si="0"/>
        <v>0.03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01'!GK63</f>
        <v>838.09400000000005</v>
      </c>
      <c r="E64" s="119">
        <f>'Bieu 01'!GN63</f>
        <v>804.8</v>
      </c>
      <c r="F64" s="119">
        <f t="shared" si="0"/>
        <v>-33.294000000000096</v>
      </c>
    </row>
    <row r="65" spans="1:6" s="82" customFormat="1" ht="16.5" hidden="1" customHeight="1">
      <c r="A65" s="17"/>
      <c r="B65" s="8" t="s">
        <v>18</v>
      </c>
      <c r="C65" s="3"/>
      <c r="D65" s="161">
        <f>'Bieu 01'!GK64</f>
        <v>0</v>
      </c>
      <c r="E65" s="161">
        <f>'Bieu 01'!GN64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01'!GK65</f>
        <v>0</v>
      </c>
      <c r="E66" s="161">
        <f>'Bieu 01'!GN65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01'!GK66</f>
        <v>29.493200000000002</v>
      </c>
      <c r="E67" s="161">
        <f>'Bieu 01'!GN66</f>
        <v>9.1700000000000017</v>
      </c>
      <c r="F67" s="116">
        <f t="shared" si="0"/>
        <v>-20.3232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01'!GK67</f>
        <v>19.549600000000002</v>
      </c>
      <c r="E68" s="161">
        <f>'Bieu 01'!GN67</f>
        <v>17.229999999999997</v>
      </c>
      <c r="F68" s="116">
        <f t="shared" si="0"/>
        <v>-2.3196000000000048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01'!GK68</f>
        <v>789.05119999999999</v>
      </c>
      <c r="E69" s="161">
        <f>'Bieu 01'!GN68</f>
        <v>778.4</v>
      </c>
      <c r="F69" s="116">
        <f t="shared" si="0"/>
        <v>-10.651200000000017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01'!GK69</f>
        <v>0</v>
      </c>
      <c r="E70" s="161">
        <f>'Bieu 01'!GN69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58"/>
  <dimension ref="A1:F70"/>
  <sheetViews>
    <sheetView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01'!GO7</f>
        <v>7036.9575000000004</v>
      </c>
      <c r="E8" s="119">
        <f>'Bieu 01'!GR7</f>
        <v>6751.76</v>
      </c>
      <c r="F8" s="119">
        <f>E8-D8</f>
        <v>-285.19750000000022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01'!GO8</f>
        <v>861.52869999999996</v>
      </c>
      <c r="E9" s="161">
        <f>'Bieu 01'!GR8</f>
        <v>789.56</v>
      </c>
      <c r="F9" s="116">
        <f t="shared" ref="F9:F70" si="0">E9-D9</f>
        <v>-71.968700000000013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01'!GO9</f>
        <v>483.74779999999998</v>
      </c>
      <c r="E10" s="163">
        <f>'Bieu 01'!GR9</f>
        <v>449.90000000000003</v>
      </c>
      <c r="F10" s="112">
        <f t="shared" si="0"/>
        <v>-33.84779999999995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01'!GO10</f>
        <v>377.78089999999997</v>
      </c>
      <c r="E11" s="163">
        <f>'Bieu 01'!GR10</f>
        <v>339.65999999999997</v>
      </c>
      <c r="F11" s="112">
        <f t="shared" si="0"/>
        <v>-38.120900000000006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01'!GO11</f>
        <v>319.78609999999998</v>
      </c>
      <c r="E12" s="161">
        <f>'Bieu 01'!GR11</f>
        <v>280.99</v>
      </c>
      <c r="F12" s="116">
        <f t="shared" si="0"/>
        <v>-38.796099999999967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01'!GO12</f>
        <v>1609.2982999999999</v>
      </c>
      <c r="E13" s="161">
        <f>'Bieu 01'!GR12</f>
        <v>1537.2700000000002</v>
      </c>
      <c r="F13" s="117">
        <f t="shared" si="0"/>
        <v>-72.028299999999717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01'!GO13</f>
        <v>0</v>
      </c>
      <c r="E14" s="161">
        <f>'Bieu 01'!GR13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01'!GO14</f>
        <v>60.690899999999999</v>
      </c>
      <c r="E15" s="161">
        <f>'Bieu 01'!GR14</f>
        <v>58.91</v>
      </c>
      <c r="F15" s="116">
        <f t="shared" si="0"/>
        <v>-1.7809000000000026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01'!GO15</f>
        <v>4097.1674000000003</v>
      </c>
      <c r="E16" s="161">
        <f>'Bieu 01'!GR15</f>
        <v>3938.56</v>
      </c>
      <c r="F16" s="116">
        <f t="shared" si="0"/>
        <v>-158.60740000000033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01'!GO16</f>
        <v>730.04510000000005</v>
      </c>
      <c r="E17" s="163">
        <f>'Bieu 01'!GR16</f>
        <v>730.02</v>
      </c>
      <c r="F17" s="112">
        <f t="shared" si="0"/>
        <v>-2.5100000000065847E-2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01'!GO17</f>
        <v>88.486099999999993</v>
      </c>
      <c r="E18" s="161">
        <f>'Bieu 01'!GR17</f>
        <v>86.05</v>
      </c>
      <c r="F18" s="116">
        <f t="shared" si="0"/>
        <v>-2.4360999999999962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01'!GO18</f>
        <v>0</v>
      </c>
      <c r="E19" s="161">
        <f>'Bieu 01'!GR18</f>
        <v>60.42</v>
      </c>
      <c r="F19" s="116">
        <f t="shared" si="0"/>
        <v>60.42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01'!GO19</f>
        <v>0</v>
      </c>
      <c r="E20" s="161">
        <f>'Bieu 01'!GR19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01'!GO20</f>
        <v>0</v>
      </c>
      <c r="E21" s="161">
        <f>'Bieu 01'!GR20</f>
        <v>0</v>
      </c>
      <c r="F21" s="116">
        <f t="shared" si="0"/>
        <v>0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01'!GO21</f>
        <v>1001.4131</v>
      </c>
      <c r="E22" s="119">
        <f>'Bieu 01'!GR21</f>
        <v>1523.6030000000001</v>
      </c>
      <c r="F22" s="119">
        <f t="shared" si="0"/>
        <v>522.18990000000008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01'!GO22</f>
        <v>191.56489999999999</v>
      </c>
      <c r="E23" s="161">
        <f>'Bieu 01'!GR22</f>
        <v>208.95999999999998</v>
      </c>
      <c r="F23" s="116">
        <f t="shared" si="0"/>
        <v>17.395099999999985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01'!GO23</f>
        <v>0</v>
      </c>
      <c r="E24" s="161">
        <f>'Bieu 01'!GR23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01'!GO24</f>
        <v>1.5832999999999999</v>
      </c>
      <c r="E25" s="161">
        <f>'Bieu 01'!GR24</f>
        <v>6.72</v>
      </c>
      <c r="F25" s="116">
        <f t="shared" si="0"/>
        <v>5.1366999999999994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01'!GO25</f>
        <v>370.46789999999999</v>
      </c>
      <c r="E26" s="161">
        <f>'Bieu 01'!GR25</f>
        <v>446.10500000000002</v>
      </c>
      <c r="F26" s="116">
        <f t="shared" si="0"/>
        <v>75.637100000000032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01'!GO26</f>
        <v>2.3435000000000001</v>
      </c>
      <c r="E27" s="161">
        <f>'Bieu 01'!GR26</f>
        <v>1.18</v>
      </c>
      <c r="F27" s="116">
        <f t="shared" si="0"/>
        <v>-1.1635000000000002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01'!GO27</f>
        <v>19.259799999999998</v>
      </c>
      <c r="E28" s="162">
        <f>'Bieu 01'!GR27</f>
        <v>25.21</v>
      </c>
      <c r="F28" s="118">
        <f t="shared" si="0"/>
        <v>5.9502000000000024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01'!GO28</f>
        <v>5.3818999999999999</v>
      </c>
      <c r="E29" s="161">
        <f>'Bieu 01'!GR28</f>
        <v>5.38</v>
      </c>
      <c r="F29" s="116">
        <f t="shared" si="0"/>
        <v>-1.9000000000000128E-3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01'!GO29</f>
        <v>0</v>
      </c>
      <c r="E30" s="161">
        <f>'Bieu 01'!GR29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01'!GO30</f>
        <v>0.5796</v>
      </c>
      <c r="E31" s="161">
        <f>'Bieu 01'!GR30</f>
        <v>0.76</v>
      </c>
      <c r="F31" s="116">
        <f t="shared" si="0"/>
        <v>0.1804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01'!GO31</f>
        <v>7.1322999999999999</v>
      </c>
      <c r="E32" s="161">
        <f>'Bieu 01'!GR31</f>
        <v>7.57</v>
      </c>
      <c r="F32" s="116">
        <f t="shared" si="0"/>
        <v>0.43770000000000042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01'!GO32</f>
        <v>6.1660000000000004</v>
      </c>
      <c r="E33" s="161">
        <f>'Bieu 01'!GR32</f>
        <v>11.469999999999999</v>
      </c>
      <c r="F33" s="116">
        <f t="shared" si="0"/>
        <v>5.3039999999999985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01'!GO33</f>
        <v>0</v>
      </c>
      <c r="E34" s="161">
        <f>'Bieu 01'!GR33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01'!GO34</f>
        <v>0</v>
      </c>
      <c r="E35" s="161">
        <f>'Bieu 01'!GR34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01'!GO35</f>
        <v>0</v>
      </c>
      <c r="E36" s="161">
        <f>'Bieu 01'!GR35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01'!GO36</f>
        <v>0</v>
      </c>
      <c r="E37" s="161">
        <f>'Bieu 01'!GR36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01'!GO37</f>
        <v>0</v>
      </c>
      <c r="E38" s="161">
        <f>'Bieu 01'!GR37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01'!GO38</f>
        <v>79.2</v>
      </c>
      <c r="E39" s="162">
        <f>'Bieu 01'!GR38</f>
        <v>459.75</v>
      </c>
      <c r="F39" s="118">
        <f t="shared" si="0"/>
        <v>380.55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01'!GO39</f>
        <v>0</v>
      </c>
      <c r="E40" s="161">
        <f>'Bieu 01'!GR39</f>
        <v>154.4</v>
      </c>
      <c r="F40" s="116">
        <f t="shared" si="0"/>
        <v>154.4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01'!GO40</f>
        <v>0</v>
      </c>
      <c r="E41" s="161">
        <f>'Bieu 01'!GR40</f>
        <v>79.400000000000006</v>
      </c>
      <c r="F41" s="116">
        <f t="shared" si="0"/>
        <v>79.400000000000006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01'!GO41</f>
        <v>0</v>
      </c>
      <c r="E42" s="161">
        <f>'Bieu 01'!GR41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01'!GO42</f>
        <v>1.3627</v>
      </c>
      <c r="E43" s="161">
        <f>'Bieu 01'!GR42</f>
        <v>1.9000000000000001</v>
      </c>
      <c r="F43" s="116">
        <f t="shared" si="0"/>
        <v>0.53730000000000011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01'!GO43</f>
        <v>1.4614</v>
      </c>
      <c r="E44" s="161">
        <f>'Bieu 01'!GR43</f>
        <v>16.169999999999998</v>
      </c>
      <c r="F44" s="116">
        <f t="shared" si="0"/>
        <v>14.708599999999999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01'!GO44</f>
        <v>76.375900000000001</v>
      </c>
      <c r="E45" s="161">
        <f>'Bieu 01'!GR44</f>
        <v>207.88</v>
      </c>
      <c r="F45" s="116">
        <f t="shared" si="0"/>
        <v>131.50409999999999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01'!GO45</f>
        <v>210.73519999999999</v>
      </c>
      <c r="E46" s="162">
        <f>'Bieu 01'!GR45</f>
        <v>258.81799999999998</v>
      </c>
      <c r="F46" s="118">
        <f t="shared" si="0"/>
        <v>48.082799999999992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01'!GO46</f>
        <v>180.5247</v>
      </c>
      <c r="E47" s="161">
        <f>'Bieu 01'!GR46</f>
        <v>216.98999999999998</v>
      </c>
      <c r="F47" s="116">
        <f t="shared" si="0"/>
        <v>36.465299999999985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01'!GO47</f>
        <v>29.483699999999999</v>
      </c>
      <c r="E48" s="161">
        <f>'Bieu 01'!GR47</f>
        <v>29.85</v>
      </c>
      <c r="F48" s="116">
        <f t="shared" si="0"/>
        <v>0.36630000000000251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01'!GO48</f>
        <v>0</v>
      </c>
      <c r="E49" s="161">
        <f>'Bieu 01'!GR48</f>
        <v>0.02</v>
      </c>
      <c r="F49" s="116">
        <f t="shared" si="0"/>
        <v>0.02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01'!GO49</f>
        <v>0</v>
      </c>
      <c r="E50" s="161">
        <f>'Bieu 01'!GR49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01'!GO50</f>
        <v>0</v>
      </c>
      <c r="E51" s="161">
        <f>'Bieu 01'!GR50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01'!GO51</f>
        <v>0</v>
      </c>
      <c r="E52" s="161">
        <f>'Bieu 01'!GR51</f>
        <v>0</v>
      </c>
      <c r="F52" s="116">
        <f t="shared" si="0"/>
        <v>0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01'!GO52</f>
        <v>0.1207</v>
      </c>
      <c r="E53" s="161">
        <f>'Bieu 01'!GR52</f>
        <v>9.1579999999999995</v>
      </c>
      <c r="F53" s="116">
        <f t="shared" si="0"/>
        <v>9.0373000000000001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01'!GO53</f>
        <v>9.6500000000000002E-2</v>
      </c>
      <c r="E54" s="161">
        <f>'Bieu 01'!GR53</f>
        <v>0.11000000000000001</v>
      </c>
      <c r="F54" s="116">
        <f t="shared" si="0"/>
        <v>1.3500000000000012E-2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01'!GO54</f>
        <v>0.50960000000000005</v>
      </c>
      <c r="E55" s="161">
        <f>'Bieu 01'!GR54</f>
        <v>0.69</v>
      </c>
      <c r="F55" s="116">
        <f t="shared" si="0"/>
        <v>0.18039999999999989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01'!GO55</f>
        <v>0</v>
      </c>
      <c r="E56" s="161">
        <f>'Bieu 01'!GR55</f>
        <v>2</v>
      </c>
      <c r="F56" s="116">
        <f t="shared" si="0"/>
        <v>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01'!GO56</f>
        <v>0</v>
      </c>
      <c r="E57" s="162">
        <f>'Bieu 01'!GR56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01'!GO57</f>
        <v>1.9481999999999999</v>
      </c>
      <c r="E58" s="162">
        <f>'Bieu 01'!GR57</f>
        <v>2.06</v>
      </c>
      <c r="F58" s="118">
        <f t="shared" si="0"/>
        <v>0.11180000000000012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01'!GO58</f>
        <v>6.6691000000000003</v>
      </c>
      <c r="E59" s="162">
        <f>'Bieu 01'!GR58</f>
        <v>6.67</v>
      </c>
      <c r="F59" s="118">
        <f t="shared" si="0"/>
        <v>8.9999999999967883E-4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01'!GO59</f>
        <v>117.6412</v>
      </c>
      <c r="E60" s="162">
        <f>'Bieu 01'!GR59</f>
        <v>106.93</v>
      </c>
      <c r="F60" s="118">
        <f t="shared" si="0"/>
        <v>-10.711199999999991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01'!GO60</f>
        <v>53.2667</v>
      </c>
      <c r="E61" s="162">
        <f>'Bieu 01'!GR60</f>
        <v>53.34</v>
      </c>
      <c r="F61" s="118">
        <f t="shared" si="0"/>
        <v>7.3300000000003251E-2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01'!GO61</f>
        <v>64.374499999999998</v>
      </c>
      <c r="E62" s="162">
        <f>'Bieu 01'!GR61</f>
        <v>53.59</v>
      </c>
      <c r="F62" s="118">
        <f t="shared" si="0"/>
        <v>-10.784499999999994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01'!GO62</f>
        <v>0</v>
      </c>
      <c r="E63" s="162">
        <f>'Bieu 01'!GR62</f>
        <v>1.2</v>
      </c>
      <c r="F63" s="118">
        <f t="shared" si="0"/>
        <v>1.2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01'!GO63</f>
        <v>1292.3524</v>
      </c>
      <c r="E64" s="119">
        <f>'Bieu 01'!GR63</f>
        <v>1055.3599999999999</v>
      </c>
      <c r="F64" s="119">
        <f t="shared" si="0"/>
        <v>-236.99240000000009</v>
      </c>
    </row>
    <row r="65" spans="1:6" s="82" customFormat="1" ht="16.5" hidden="1" customHeight="1">
      <c r="A65" s="17"/>
      <c r="B65" s="8" t="s">
        <v>18</v>
      </c>
      <c r="C65" s="3"/>
      <c r="D65" s="161">
        <f>'Bieu 01'!GO64</f>
        <v>0</v>
      </c>
      <c r="E65" s="161">
        <f>'Bieu 01'!GR64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01'!GO65</f>
        <v>0</v>
      </c>
      <c r="E66" s="161">
        <f>'Bieu 01'!GR65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01'!GO66</f>
        <v>15.939500000000001</v>
      </c>
      <c r="E67" s="161">
        <f>'Bieu 01'!GR66</f>
        <v>15.25</v>
      </c>
      <c r="F67" s="116">
        <f t="shared" si="0"/>
        <v>-0.68950000000000067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01'!GO67</f>
        <v>4.84</v>
      </c>
      <c r="E68" s="161">
        <f>'Bieu 01'!GR67</f>
        <v>4.8399999999999981</v>
      </c>
      <c r="F68" s="116">
        <f t="shared" si="0"/>
        <v>0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01'!GO68</f>
        <v>1271.5728999999999</v>
      </c>
      <c r="E69" s="161">
        <f>'Bieu 01'!GR68</f>
        <v>1035.27</v>
      </c>
      <c r="F69" s="116">
        <f t="shared" si="0"/>
        <v>-236.30289999999991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01'!GO69</f>
        <v>0</v>
      </c>
      <c r="E70" s="161">
        <f>'Bieu 01'!GR69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59"/>
  <dimension ref="A1:F70"/>
  <sheetViews>
    <sheetView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01'!GS7</f>
        <v>7413.8211000000001</v>
      </c>
      <c r="E8" s="119">
        <f>'Bieu 01'!GV7</f>
        <v>7501.4549999999999</v>
      </c>
      <c r="F8" s="119">
        <f>E8-D8</f>
        <v>87.633899999999812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01'!GS8</f>
        <v>966.50209999999993</v>
      </c>
      <c r="E9" s="161">
        <f>'Bieu 01'!GV8</f>
        <v>943.06999999999994</v>
      </c>
      <c r="F9" s="116">
        <f t="shared" ref="F9:F70" si="0">E9-D9</f>
        <v>-23.432099999999991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01'!GS9</f>
        <v>201.97710000000001</v>
      </c>
      <c r="E10" s="163">
        <f>'Bieu 01'!GV9</f>
        <v>195.46</v>
      </c>
      <c r="F10" s="112">
        <f t="shared" si="0"/>
        <v>-6.5170999999999992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01'!GS10</f>
        <v>764.52499999999998</v>
      </c>
      <c r="E11" s="163">
        <f>'Bieu 01'!GV10</f>
        <v>747.6099999999999</v>
      </c>
      <c r="F11" s="112">
        <f t="shared" si="0"/>
        <v>-16.915000000000077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01'!GS11</f>
        <v>909.43910000000005</v>
      </c>
      <c r="E12" s="161">
        <f>'Bieu 01'!GV11</f>
        <v>836.31600000000003</v>
      </c>
      <c r="F12" s="116">
        <f t="shared" si="0"/>
        <v>-73.123100000000022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01'!GS12</f>
        <v>1174.9006999999999</v>
      </c>
      <c r="E13" s="161">
        <f>'Bieu 01'!GV12</f>
        <v>1149.7399999999998</v>
      </c>
      <c r="F13" s="117">
        <f t="shared" si="0"/>
        <v>-25.160700000000134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01'!GS13</f>
        <v>445.43</v>
      </c>
      <c r="E14" s="161">
        <f>'Bieu 01'!GV13</f>
        <v>423.94</v>
      </c>
      <c r="F14" s="116">
        <f t="shared" si="0"/>
        <v>-21.490000000000009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01'!GS14</f>
        <v>3735.0729999999999</v>
      </c>
      <c r="E15" s="161">
        <f>'Bieu 01'!GV14</f>
        <v>3986.04</v>
      </c>
      <c r="F15" s="116">
        <f t="shared" si="0"/>
        <v>250.9670000000001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01'!GS15</f>
        <v>111.4212</v>
      </c>
      <c r="E16" s="161">
        <f>'Bieu 01'!GV15</f>
        <v>60.22</v>
      </c>
      <c r="F16" s="116">
        <f t="shared" si="0"/>
        <v>-51.2012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01'!GS16</f>
        <v>87.373099999999994</v>
      </c>
      <c r="E17" s="163">
        <f>'Bieu 01'!GV16</f>
        <v>38.340000000000003</v>
      </c>
      <c r="F17" s="112">
        <f t="shared" si="0"/>
        <v>-49.03309999999999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01'!GS17</f>
        <v>71.055000000000007</v>
      </c>
      <c r="E18" s="161">
        <f>'Bieu 01'!GV17</f>
        <v>70.919999999999987</v>
      </c>
      <c r="F18" s="116">
        <f t="shared" si="0"/>
        <v>-0.13500000000001933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01'!GS18</f>
        <v>0</v>
      </c>
      <c r="E19" s="161">
        <f>'Bieu 01'!GV18</f>
        <v>30.490000000000002</v>
      </c>
      <c r="F19" s="116">
        <f t="shared" si="0"/>
        <v>30.490000000000002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01'!GS19</f>
        <v>0</v>
      </c>
      <c r="E20" s="161">
        <f>'Bieu 01'!GV19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01'!GS20</f>
        <v>0</v>
      </c>
      <c r="E21" s="161">
        <f>'Bieu 01'!GV20</f>
        <v>0.71899999999999997</v>
      </c>
      <c r="F21" s="116">
        <f t="shared" si="0"/>
        <v>0.71899999999999997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01'!GS21</f>
        <v>727.73759999999993</v>
      </c>
      <c r="E22" s="119">
        <f>'Bieu 01'!GV21</f>
        <v>803.73399999999981</v>
      </c>
      <c r="F22" s="119">
        <f t="shared" si="0"/>
        <v>75.99639999999988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01'!GS22</f>
        <v>242.5977</v>
      </c>
      <c r="E23" s="161">
        <f>'Bieu 01'!GV22</f>
        <v>257.95999999999998</v>
      </c>
      <c r="F23" s="116">
        <f t="shared" si="0"/>
        <v>15.362299999999976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01'!GS23</f>
        <v>0</v>
      </c>
      <c r="E24" s="161">
        <f>'Bieu 01'!GV23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01'!GS24</f>
        <v>0.45800000000000002</v>
      </c>
      <c r="E25" s="161">
        <f>'Bieu 01'!GV24</f>
        <v>6.16</v>
      </c>
      <c r="F25" s="116">
        <f t="shared" si="0"/>
        <v>5.702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01'!GS25</f>
        <v>70.359899999999996</v>
      </c>
      <c r="E26" s="161">
        <f>'Bieu 01'!GV25</f>
        <v>74.959999999999994</v>
      </c>
      <c r="F26" s="116">
        <f t="shared" si="0"/>
        <v>4.6000999999999976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01'!GS26</f>
        <v>0</v>
      </c>
      <c r="E27" s="161">
        <f>'Bieu 01'!GV26</f>
        <v>1.33</v>
      </c>
      <c r="F27" s="116">
        <f t="shared" si="0"/>
        <v>1.33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01'!GS27</f>
        <v>15.8009</v>
      </c>
      <c r="E28" s="162">
        <f>'Bieu 01'!GV27</f>
        <v>21.46</v>
      </c>
      <c r="F28" s="118">
        <f t="shared" si="0"/>
        <v>5.6591000000000005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01'!GS28</f>
        <v>2.1240000000000001</v>
      </c>
      <c r="E29" s="161">
        <f>'Bieu 01'!GV28</f>
        <v>3.02</v>
      </c>
      <c r="F29" s="116">
        <f t="shared" si="0"/>
        <v>0.89599999999999991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01'!GS29</f>
        <v>0</v>
      </c>
      <c r="E30" s="161">
        <f>'Bieu 01'!GV29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01'!GS30</f>
        <v>0.76970000000000005</v>
      </c>
      <c r="E31" s="161">
        <f>'Bieu 01'!GV30</f>
        <v>1.3399999999999999</v>
      </c>
      <c r="F31" s="116">
        <f t="shared" si="0"/>
        <v>0.57029999999999981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01'!GS31</f>
        <v>7.0876999999999999</v>
      </c>
      <c r="E32" s="161">
        <f>'Bieu 01'!GV31</f>
        <v>11.26</v>
      </c>
      <c r="F32" s="116">
        <f t="shared" si="0"/>
        <v>4.1722999999999999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01'!GS32</f>
        <v>5.8194999999999997</v>
      </c>
      <c r="E33" s="161">
        <f>'Bieu 01'!GV32</f>
        <v>5.84</v>
      </c>
      <c r="F33" s="116">
        <f t="shared" si="0"/>
        <v>2.0500000000000185E-2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01'!GS33</f>
        <v>0</v>
      </c>
      <c r="E34" s="161">
        <f>'Bieu 01'!GV33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01'!GS34</f>
        <v>0</v>
      </c>
      <c r="E35" s="161">
        <f>'Bieu 01'!GV34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01'!GS35</f>
        <v>0</v>
      </c>
      <c r="E36" s="161">
        <f>'Bieu 01'!GV35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01'!GS36</f>
        <v>0</v>
      </c>
      <c r="E37" s="161">
        <f>'Bieu 01'!GV36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01'!GS37</f>
        <v>0</v>
      </c>
      <c r="E38" s="161">
        <f>'Bieu 01'!GV37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01'!GS38</f>
        <v>2.0246</v>
      </c>
      <c r="E39" s="162">
        <f>'Bieu 01'!GV38</f>
        <v>21.81</v>
      </c>
      <c r="F39" s="118">
        <f t="shared" si="0"/>
        <v>19.785399999999999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01'!GS39</f>
        <v>0</v>
      </c>
      <c r="E40" s="161">
        <f>'Bieu 01'!GV39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01'!GS40</f>
        <v>0</v>
      </c>
      <c r="E41" s="161">
        <f>'Bieu 01'!GV40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01'!GS41</f>
        <v>0</v>
      </c>
      <c r="E42" s="161">
        <f>'Bieu 01'!GV41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01'!GS42</f>
        <v>0.46700000000000003</v>
      </c>
      <c r="E43" s="161">
        <f>'Bieu 01'!GV42</f>
        <v>0.47</v>
      </c>
      <c r="F43" s="116">
        <f t="shared" si="0"/>
        <v>2.9999999999999472E-3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01'!GS43</f>
        <v>1.1347</v>
      </c>
      <c r="E44" s="161">
        <f>'Bieu 01'!GV43</f>
        <v>6.72</v>
      </c>
      <c r="F44" s="116">
        <f t="shared" si="0"/>
        <v>5.5853000000000002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01'!GS44</f>
        <v>0.4229</v>
      </c>
      <c r="E45" s="161">
        <f>'Bieu 01'!GV44</f>
        <v>14.62</v>
      </c>
      <c r="F45" s="116">
        <f t="shared" si="0"/>
        <v>14.197099999999999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01'!GS45</f>
        <v>207.5686</v>
      </c>
      <c r="E46" s="162">
        <f>'Bieu 01'!GV45</f>
        <v>254.35399999999998</v>
      </c>
      <c r="F46" s="118">
        <f t="shared" si="0"/>
        <v>46.785399999999981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01'!GS46</f>
        <v>166.99770000000001</v>
      </c>
      <c r="E47" s="161">
        <f>'Bieu 01'!GV46</f>
        <v>191.07999999999998</v>
      </c>
      <c r="F47" s="116">
        <f t="shared" si="0"/>
        <v>24.082299999999975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01'!GS47</f>
        <v>39.665300000000002</v>
      </c>
      <c r="E48" s="161">
        <f>'Bieu 01'!GV47</f>
        <v>41.92</v>
      </c>
      <c r="F48" s="116">
        <f t="shared" si="0"/>
        <v>2.2546999999999997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01'!GS48</f>
        <v>0</v>
      </c>
      <c r="E49" s="161">
        <f>'Bieu 01'!GV48</f>
        <v>0.17399999999999999</v>
      </c>
      <c r="F49" s="116">
        <f t="shared" si="0"/>
        <v>0.17399999999999999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01'!GS49</f>
        <v>0</v>
      </c>
      <c r="E50" s="161">
        <f>'Bieu 01'!GV49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01'!GS50</f>
        <v>0</v>
      </c>
      <c r="E51" s="161">
        <f>'Bieu 01'!GV50</f>
        <v>16.600000000000001</v>
      </c>
      <c r="F51" s="116">
        <f t="shared" si="0"/>
        <v>16.600000000000001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01'!GS51</f>
        <v>0</v>
      </c>
      <c r="E52" s="161">
        <f>'Bieu 01'!GV51</f>
        <v>0</v>
      </c>
      <c r="F52" s="116">
        <f t="shared" si="0"/>
        <v>0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01'!GS52</f>
        <v>0.1027</v>
      </c>
      <c r="E53" s="161">
        <f>'Bieu 01'!GV52</f>
        <v>0.76</v>
      </c>
      <c r="F53" s="116">
        <f t="shared" si="0"/>
        <v>0.6573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01'!GS53</f>
        <v>3.5200000000000002E-2</v>
      </c>
      <c r="E54" s="161">
        <f>'Bieu 01'!GV53</f>
        <v>0.21000000000000002</v>
      </c>
      <c r="F54" s="116">
        <f t="shared" si="0"/>
        <v>0.17480000000000001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01'!GS54</f>
        <v>0.76770000000000005</v>
      </c>
      <c r="E55" s="161">
        <f>'Bieu 01'!GV54</f>
        <v>1.6900000000000002</v>
      </c>
      <c r="F55" s="116">
        <f t="shared" si="0"/>
        <v>0.92230000000000012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01'!GS55</f>
        <v>0</v>
      </c>
      <c r="E56" s="161">
        <f>'Bieu 01'!GV55</f>
        <v>1.92</v>
      </c>
      <c r="F56" s="116">
        <f t="shared" si="0"/>
        <v>1.92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01'!GS56</f>
        <v>0</v>
      </c>
      <c r="E57" s="162">
        <f>'Bieu 01'!GV56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01'!GS57</f>
        <v>0.56950000000000001</v>
      </c>
      <c r="E58" s="162">
        <f>'Bieu 01'!GV57</f>
        <v>0.56999999999999995</v>
      </c>
      <c r="F58" s="118">
        <f t="shared" si="0"/>
        <v>4.9999999999994493E-4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01'!GS58</f>
        <v>10.6797</v>
      </c>
      <c r="E59" s="162">
        <f>'Bieu 01'!GV58</f>
        <v>10.68</v>
      </c>
      <c r="F59" s="118">
        <f t="shared" si="0"/>
        <v>2.9999999999930083E-4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01'!GS59</f>
        <v>177.67869999999999</v>
      </c>
      <c r="E60" s="162">
        <f>'Bieu 01'!GV59</f>
        <v>148.80000000000001</v>
      </c>
      <c r="F60" s="118">
        <f t="shared" si="0"/>
        <v>-28.878699999999981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01'!GS60</f>
        <v>20.049499999999998</v>
      </c>
      <c r="E61" s="162">
        <f>'Bieu 01'!GV60</f>
        <v>3.1700000000000017</v>
      </c>
      <c r="F61" s="118">
        <f t="shared" si="0"/>
        <v>-16.879499999999997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01'!GS61</f>
        <v>157.6292</v>
      </c>
      <c r="E62" s="162">
        <f>'Bieu 01'!GV61</f>
        <v>145.63</v>
      </c>
      <c r="F62" s="118">
        <f t="shared" si="0"/>
        <v>-11.999200000000002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01'!GS62</f>
        <v>0</v>
      </c>
      <c r="E63" s="162">
        <f>'Bieu 01'!GV62</f>
        <v>5.65</v>
      </c>
      <c r="F63" s="118">
        <f t="shared" si="0"/>
        <v>5.65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01'!GS63</f>
        <v>3778.223</v>
      </c>
      <c r="E64" s="119">
        <f>'Bieu 01'!GV63</f>
        <v>3614.59</v>
      </c>
      <c r="F64" s="119">
        <f t="shared" si="0"/>
        <v>-163.63299999999981</v>
      </c>
    </row>
    <row r="65" spans="1:6" s="82" customFormat="1" ht="16.5" hidden="1" customHeight="1">
      <c r="A65" s="17"/>
      <c r="B65" s="8" t="s">
        <v>18</v>
      </c>
      <c r="C65" s="3"/>
      <c r="D65" s="161">
        <f>'Bieu 01'!GS64</f>
        <v>0</v>
      </c>
      <c r="E65" s="161">
        <f>'Bieu 01'!GV64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01'!GS65</f>
        <v>0</v>
      </c>
      <c r="E66" s="161">
        <f>'Bieu 01'!GV65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01'!GS66</f>
        <v>10.2753</v>
      </c>
      <c r="E67" s="161">
        <f>'Bieu 01'!GV66</f>
        <v>7.120000000000001</v>
      </c>
      <c r="F67" s="116">
        <f t="shared" si="0"/>
        <v>-3.1552999999999987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01'!GS67</f>
        <v>75.6648</v>
      </c>
      <c r="E68" s="161">
        <f>'Bieu 01'!GV67</f>
        <v>15.470000000000006</v>
      </c>
      <c r="F68" s="116">
        <f t="shared" si="0"/>
        <v>-60.194799999999994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01'!GS68</f>
        <v>3692.2829000000002</v>
      </c>
      <c r="E69" s="161">
        <f>'Bieu 01'!GV68</f>
        <v>3592</v>
      </c>
      <c r="F69" s="116">
        <f t="shared" si="0"/>
        <v>-100.28290000000015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01'!GS69</f>
        <v>0</v>
      </c>
      <c r="E70" s="161">
        <f>'Bieu 01'!GV69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56"/>
  <dimension ref="A1:F70"/>
  <sheetViews>
    <sheetView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369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01'!GW7</f>
        <v>10212.083100000002</v>
      </c>
      <c r="E8" s="119">
        <f>'Bieu 01'!GZ7</f>
        <v>10105.618</v>
      </c>
      <c r="F8" s="119">
        <f>E8-D8</f>
        <v>-106.46510000000126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01'!GW8</f>
        <v>523.57690000000002</v>
      </c>
      <c r="E9" s="161">
        <f>'Bieu 01'!GZ8</f>
        <v>490.42</v>
      </c>
      <c r="F9" s="116">
        <f t="shared" ref="F9:F70" si="0">E9-D9</f>
        <v>-33.156900000000007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01'!GW9</f>
        <v>290.72570000000002</v>
      </c>
      <c r="E10" s="163">
        <f>'Bieu 01'!GZ9</f>
        <v>267.06</v>
      </c>
      <c r="F10" s="112">
        <f t="shared" si="0"/>
        <v>-23.665700000000015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01'!GW10</f>
        <v>232.85120000000001</v>
      </c>
      <c r="E11" s="163">
        <f>'Bieu 01'!GZ10</f>
        <v>223.36</v>
      </c>
      <c r="F11" s="112">
        <f t="shared" si="0"/>
        <v>-9.4911999999999921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01'!GW11</f>
        <v>385.36930000000001</v>
      </c>
      <c r="E12" s="161">
        <f>'Bieu 01'!GZ11</f>
        <v>297.21999999999997</v>
      </c>
      <c r="F12" s="116">
        <f t="shared" si="0"/>
        <v>-88.149300000000039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01'!GW12</f>
        <v>628.79520000000002</v>
      </c>
      <c r="E13" s="161">
        <f>'Bieu 01'!GZ12</f>
        <v>590.51</v>
      </c>
      <c r="F13" s="117">
        <f t="shared" si="0"/>
        <v>-38.285200000000032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01'!GW13</f>
        <v>6429.2276000000002</v>
      </c>
      <c r="E14" s="161">
        <f>'Bieu 01'!GZ13</f>
        <v>6478.5</v>
      </c>
      <c r="F14" s="116">
        <f t="shared" si="0"/>
        <v>49.272399999999834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01'!GW14</f>
        <v>1513.2797</v>
      </c>
      <c r="E15" s="161">
        <f>'Bieu 01'!GZ14</f>
        <v>1707.12</v>
      </c>
      <c r="F15" s="116">
        <f t="shared" si="0"/>
        <v>193.84029999999984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01'!GW15</f>
        <v>700.03049999999996</v>
      </c>
      <c r="E16" s="161">
        <f>'Bieu 01'!GZ15</f>
        <v>505.85</v>
      </c>
      <c r="F16" s="116">
        <f t="shared" si="0"/>
        <v>-194.18049999999994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01'!GW16</f>
        <v>124.5771</v>
      </c>
      <c r="E17" s="163">
        <f>'Bieu 01'!GZ16</f>
        <v>124.03</v>
      </c>
      <c r="F17" s="112">
        <f t="shared" si="0"/>
        <v>-0.54710000000000036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01'!GW17</f>
        <v>31.803899999999999</v>
      </c>
      <c r="E18" s="161">
        <f>'Bieu 01'!GZ17</f>
        <v>33.65</v>
      </c>
      <c r="F18" s="116">
        <f t="shared" si="0"/>
        <v>1.8460999999999999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01'!GW18</f>
        <v>0</v>
      </c>
      <c r="E19" s="161">
        <f>'Bieu 01'!GZ18</f>
        <v>2.0030000000000001</v>
      </c>
      <c r="F19" s="116">
        <f t="shared" si="0"/>
        <v>2.0030000000000001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01'!GW19</f>
        <v>0</v>
      </c>
      <c r="E20" s="161">
        <f>'Bieu 01'!GZ19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01'!GW20</f>
        <v>0</v>
      </c>
      <c r="E21" s="161">
        <f>'Bieu 01'!GZ20</f>
        <v>0.34499999999999997</v>
      </c>
      <c r="F21" s="116">
        <f t="shared" si="0"/>
        <v>0.34499999999999997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01'!GW21</f>
        <v>443.68680000000001</v>
      </c>
      <c r="E22" s="119">
        <f>'Bieu 01'!GZ21</f>
        <v>617.09000000000015</v>
      </c>
      <c r="F22" s="119">
        <f t="shared" si="0"/>
        <v>173.40320000000014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01'!GW22</f>
        <v>113.8571</v>
      </c>
      <c r="E23" s="161">
        <f>'Bieu 01'!GZ22</f>
        <v>139.97999999999999</v>
      </c>
      <c r="F23" s="116">
        <f t="shared" si="0"/>
        <v>26.122899999999987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01'!GW23</f>
        <v>0</v>
      </c>
      <c r="E24" s="161">
        <f>'Bieu 01'!GZ23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01'!GW24</f>
        <v>4.2416</v>
      </c>
      <c r="E25" s="161">
        <f>'Bieu 01'!GZ24</f>
        <v>19.52</v>
      </c>
      <c r="F25" s="116">
        <f t="shared" si="0"/>
        <v>15.2784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01'!GW25</f>
        <v>0</v>
      </c>
      <c r="E26" s="161">
        <f>'Bieu 01'!GZ25</f>
        <v>15</v>
      </c>
      <c r="F26" s="116">
        <f t="shared" si="0"/>
        <v>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01'!GW26</f>
        <v>0.18970000000000001</v>
      </c>
      <c r="E27" s="161">
        <f>'Bieu 01'!GZ26</f>
        <v>1.1200000000000001</v>
      </c>
      <c r="F27" s="116">
        <f t="shared" si="0"/>
        <v>0.93030000000000013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01'!GW27</f>
        <v>6.6710000000000003</v>
      </c>
      <c r="E28" s="162">
        <f>'Bieu 01'!GZ27</f>
        <v>12.34</v>
      </c>
      <c r="F28" s="118">
        <f t="shared" si="0"/>
        <v>5.6689999999999996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01'!GW28</f>
        <v>1.8281000000000001</v>
      </c>
      <c r="E29" s="161">
        <f>'Bieu 01'!GZ28</f>
        <v>2.7800000000000002</v>
      </c>
      <c r="F29" s="116">
        <f t="shared" si="0"/>
        <v>0.95190000000000019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01'!GW29</f>
        <v>0</v>
      </c>
      <c r="E30" s="161">
        <f>'Bieu 01'!GZ29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01'!GW30</f>
        <v>0.17960000000000001</v>
      </c>
      <c r="E31" s="161">
        <f>'Bieu 01'!GZ30</f>
        <v>0.90999999999999992</v>
      </c>
      <c r="F31" s="116">
        <f t="shared" si="0"/>
        <v>0.73039999999999994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01'!GW31</f>
        <v>3.2235</v>
      </c>
      <c r="E32" s="161">
        <f>'Bieu 01'!GZ31</f>
        <v>4.3</v>
      </c>
      <c r="F32" s="116">
        <f t="shared" si="0"/>
        <v>1.0764999999999998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01'!GW32</f>
        <v>1.4398</v>
      </c>
      <c r="E33" s="161">
        <f>'Bieu 01'!GZ32</f>
        <v>4.3499999999999996</v>
      </c>
      <c r="F33" s="116">
        <f t="shared" si="0"/>
        <v>2.9101999999999997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01'!GW33</f>
        <v>0</v>
      </c>
      <c r="E34" s="161">
        <f>'Bieu 01'!GZ33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01'!GW34</f>
        <v>0</v>
      </c>
      <c r="E35" s="161">
        <f>'Bieu 01'!GZ34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01'!GW35</f>
        <v>0</v>
      </c>
      <c r="E36" s="161">
        <f>'Bieu 01'!GZ35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01'!GW36</f>
        <v>0</v>
      </c>
      <c r="E37" s="161">
        <f>'Bieu 01'!GZ36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01'!GW37</f>
        <v>0</v>
      </c>
      <c r="E38" s="161">
        <f>'Bieu 01'!GZ37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01'!GW38</f>
        <v>6.375</v>
      </c>
      <c r="E39" s="162">
        <f>'Bieu 01'!GZ38</f>
        <v>48.07</v>
      </c>
      <c r="F39" s="118">
        <f t="shared" si="0"/>
        <v>41.695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01'!GW39</f>
        <v>0</v>
      </c>
      <c r="E40" s="161">
        <f>'Bieu 01'!GZ39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01'!GW40</f>
        <v>0</v>
      </c>
      <c r="E41" s="161">
        <f>'Bieu 01'!GZ40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01'!GW41</f>
        <v>0</v>
      </c>
      <c r="E42" s="161">
        <f>'Bieu 01'!GZ41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01'!GW42</f>
        <v>4.0644</v>
      </c>
      <c r="E43" s="161">
        <f>'Bieu 01'!GZ42</f>
        <v>34.150000000000006</v>
      </c>
      <c r="F43" s="116">
        <f t="shared" si="0"/>
        <v>30.085600000000007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01'!GW43</f>
        <v>0</v>
      </c>
      <c r="E44" s="161">
        <f>'Bieu 01'!GZ43</f>
        <v>0.62</v>
      </c>
      <c r="F44" s="116">
        <f t="shared" si="0"/>
        <v>0.62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01'!GW44</f>
        <v>2.3106</v>
      </c>
      <c r="E45" s="161">
        <f>'Bieu 01'!GZ44</f>
        <v>13.299999999999999</v>
      </c>
      <c r="F45" s="116">
        <f t="shared" si="0"/>
        <v>10.9894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01'!GW45</f>
        <v>176.39250000000001</v>
      </c>
      <c r="E46" s="162">
        <f>'Bieu 01'!GZ45</f>
        <v>255.54000000000002</v>
      </c>
      <c r="F46" s="118">
        <f t="shared" si="0"/>
        <v>79.147500000000008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01'!GW46</f>
        <v>78.661799999999999</v>
      </c>
      <c r="E47" s="161">
        <f>'Bieu 01'!GZ46</f>
        <v>143.19999999999999</v>
      </c>
      <c r="F47" s="116">
        <f t="shared" si="0"/>
        <v>64.538199999999989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01'!GW47</f>
        <v>19.7653</v>
      </c>
      <c r="E48" s="161">
        <f>'Bieu 01'!GZ47</f>
        <v>19.59</v>
      </c>
      <c r="F48" s="116">
        <f t="shared" si="0"/>
        <v>-0.17530000000000001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01'!GW48</f>
        <v>0</v>
      </c>
      <c r="E49" s="161">
        <f>'Bieu 01'!GZ48</f>
        <v>0.09</v>
      </c>
      <c r="F49" s="116">
        <f t="shared" si="0"/>
        <v>0.09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01'!GW49</f>
        <v>0</v>
      </c>
      <c r="E50" s="161">
        <f>'Bieu 01'!GZ49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01'!GW50</f>
        <v>74.531099999999995</v>
      </c>
      <c r="E51" s="161">
        <f>'Bieu 01'!GZ50</f>
        <v>80.3</v>
      </c>
      <c r="F51" s="116">
        <f t="shared" si="0"/>
        <v>5.7689000000000021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01'!GW51</f>
        <v>2.7391000000000001</v>
      </c>
      <c r="E52" s="161">
        <f>'Bieu 01'!GZ51</f>
        <v>7.74</v>
      </c>
      <c r="F52" s="116">
        <f t="shared" si="0"/>
        <v>5.0008999999999997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01'!GW52</f>
        <v>0.1268</v>
      </c>
      <c r="E53" s="161">
        <f>'Bieu 01'!GZ52</f>
        <v>0.78</v>
      </c>
      <c r="F53" s="116">
        <f t="shared" si="0"/>
        <v>0.6532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01'!GW53</f>
        <v>0.1091</v>
      </c>
      <c r="E54" s="161">
        <f>'Bieu 01'!GZ53</f>
        <v>0.13</v>
      </c>
      <c r="F54" s="116">
        <f t="shared" si="0"/>
        <v>2.0900000000000002E-2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01'!GW54</f>
        <v>0.45929999999999999</v>
      </c>
      <c r="E55" s="161">
        <f>'Bieu 01'!GZ54</f>
        <v>1.86</v>
      </c>
      <c r="F55" s="116">
        <f t="shared" si="0"/>
        <v>1.4007000000000001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01'!GW55</f>
        <v>0</v>
      </c>
      <c r="E56" s="161">
        <f>'Bieu 01'!GZ55</f>
        <v>1.85</v>
      </c>
      <c r="F56" s="116">
        <f t="shared" si="0"/>
        <v>1.85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01'!GW56</f>
        <v>0.40660000000000002</v>
      </c>
      <c r="E57" s="162">
        <f>'Bieu 01'!GZ56</f>
        <v>0.41</v>
      </c>
      <c r="F57" s="118">
        <f t="shared" si="0"/>
        <v>3.3999999999999586E-3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01'!GW57</f>
        <v>0.89319999999999999</v>
      </c>
      <c r="E58" s="162">
        <f>'Bieu 01'!GZ57</f>
        <v>1.6600000000000001</v>
      </c>
      <c r="F58" s="118">
        <f t="shared" si="0"/>
        <v>0.76680000000000015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01'!GW58</f>
        <v>6.9749999999999996</v>
      </c>
      <c r="E59" s="162">
        <f>'Bieu 01'!GZ58</f>
        <v>6.98</v>
      </c>
      <c r="F59" s="118">
        <f t="shared" si="0"/>
        <v>5.0000000000007816E-3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01'!GW59</f>
        <v>127.68509999999999</v>
      </c>
      <c r="E60" s="162">
        <f>'Bieu 01'!GZ59</f>
        <v>116.02</v>
      </c>
      <c r="F60" s="118">
        <f t="shared" si="0"/>
        <v>-11.665099999999995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01'!GW60</f>
        <v>25.294</v>
      </c>
      <c r="E61" s="162">
        <f>'Bieu 01'!GZ60</f>
        <v>22.95</v>
      </c>
      <c r="F61" s="118">
        <f t="shared" si="0"/>
        <v>-2.3440000000000012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01'!GW61</f>
        <v>102.39109999999999</v>
      </c>
      <c r="E62" s="162">
        <f>'Bieu 01'!GZ61</f>
        <v>93.07</v>
      </c>
      <c r="F62" s="118">
        <f t="shared" si="0"/>
        <v>-9.3211000000000013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01'!GW62</f>
        <v>0</v>
      </c>
      <c r="E63" s="162">
        <f>'Bieu 01'!GZ62</f>
        <v>0.45</v>
      </c>
      <c r="F63" s="118">
        <f t="shared" si="0"/>
        <v>0.45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01'!GW63</f>
        <v>1594.9364</v>
      </c>
      <c r="E64" s="119">
        <f>'Bieu 01'!GZ63</f>
        <v>1528</v>
      </c>
      <c r="F64" s="119">
        <f t="shared" si="0"/>
        <v>-66.936400000000049</v>
      </c>
    </row>
    <row r="65" spans="1:6" s="82" customFormat="1" ht="16.5" hidden="1" customHeight="1">
      <c r="A65" s="17"/>
      <c r="B65" s="8" t="s">
        <v>18</v>
      </c>
      <c r="C65" s="3"/>
      <c r="D65" s="161">
        <f>'Bieu 01'!GW64</f>
        <v>0</v>
      </c>
      <c r="E65" s="161">
        <f>'Bieu 01'!GZ64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01'!GW65</f>
        <v>0</v>
      </c>
      <c r="E66" s="161">
        <f>'Bieu 01'!GZ65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01'!GW66</f>
        <v>5.7835000000000001</v>
      </c>
      <c r="E67" s="161">
        <f>'Bieu 01'!GZ66</f>
        <v>0</v>
      </c>
      <c r="F67" s="116">
        <f t="shared" si="0"/>
        <v>-5.7835000000000001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01'!GW67</f>
        <v>60.619599999999998</v>
      </c>
      <c r="E68" s="161">
        <f>'Bieu 01'!GZ67</f>
        <v>0</v>
      </c>
      <c r="F68" s="116">
        <f t="shared" si="0"/>
        <v>-60.619599999999998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01'!GW68</f>
        <v>1528.5333000000001</v>
      </c>
      <c r="E69" s="161">
        <f>'Bieu 01'!GZ68</f>
        <v>1528</v>
      </c>
      <c r="F69" s="116">
        <f t="shared" si="0"/>
        <v>-0.53330000000005384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01'!GW69</f>
        <v>0</v>
      </c>
      <c r="E70" s="161">
        <f>'Bieu 01'!GZ69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0"/>
  <dimension ref="A1:F70"/>
  <sheetViews>
    <sheetView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305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01'!HA7</f>
        <v>6086.2388000000001</v>
      </c>
      <c r="E8" s="119">
        <f>'Bieu 01'!HD7</f>
        <v>5537.2705999999998</v>
      </c>
      <c r="F8" s="119">
        <f>E8-D8</f>
        <v>-548.96820000000025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01'!HA8</f>
        <v>505.84690000000001</v>
      </c>
      <c r="E9" s="161">
        <f>'Bieu 01'!HD8</f>
        <v>438.82999999999993</v>
      </c>
      <c r="F9" s="116">
        <f t="shared" ref="F9:F70" si="0">E9-D9</f>
        <v>-67.016900000000078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01'!HA9</f>
        <v>170.2098</v>
      </c>
      <c r="E10" s="163">
        <f>'Bieu 01'!HD9</f>
        <v>137.66999999999999</v>
      </c>
      <c r="F10" s="112">
        <f t="shared" si="0"/>
        <v>-32.539800000000014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01'!HA10</f>
        <v>335.63709999999998</v>
      </c>
      <c r="E11" s="163">
        <f>'Bieu 01'!HD10</f>
        <v>301.15999999999997</v>
      </c>
      <c r="F11" s="112">
        <f t="shared" si="0"/>
        <v>-34.477100000000007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01'!HA11</f>
        <v>351.05119999999999</v>
      </c>
      <c r="E12" s="161">
        <f>'Bieu 01'!HD11</f>
        <v>254.45999999999995</v>
      </c>
      <c r="F12" s="116">
        <f t="shared" si="0"/>
        <v>-96.591200000000043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01'!HA12</f>
        <v>2080.8413</v>
      </c>
      <c r="E13" s="161">
        <f>'Bieu 01'!HD12</f>
        <v>1659.67</v>
      </c>
      <c r="F13" s="117">
        <f t="shared" si="0"/>
        <v>-421.17129999999997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01'!HA13</f>
        <v>0</v>
      </c>
      <c r="E14" s="161">
        <f>'Bieu 01'!HD13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01'!HA14</f>
        <v>2423.2127</v>
      </c>
      <c r="E15" s="161">
        <f>'Bieu 01'!HD14</f>
        <v>2786.88</v>
      </c>
      <c r="F15" s="116">
        <f t="shared" si="0"/>
        <v>363.66730000000007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01'!HA15</f>
        <v>674.1748</v>
      </c>
      <c r="E16" s="161">
        <f>'Bieu 01'!HD15</f>
        <v>309.99</v>
      </c>
      <c r="F16" s="116">
        <f t="shared" si="0"/>
        <v>-364.1848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01'!HA16</f>
        <v>10.873799999999999</v>
      </c>
      <c r="E17" s="163">
        <f>'Bieu 01'!HD16</f>
        <v>10.86</v>
      </c>
      <c r="F17" s="112">
        <f t="shared" si="0"/>
        <v>-1.3799999999999812E-2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01'!HA17</f>
        <v>50.452300000000001</v>
      </c>
      <c r="E18" s="161">
        <f>'Bieu 01'!HD17</f>
        <v>48.72</v>
      </c>
      <c r="F18" s="116">
        <f t="shared" si="0"/>
        <v>-1.7323000000000022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01'!HA18</f>
        <v>0</v>
      </c>
      <c r="E19" s="161">
        <f>'Bieu 01'!HD18</f>
        <v>2.7706</v>
      </c>
      <c r="F19" s="116">
        <f t="shared" si="0"/>
        <v>2.7706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01'!HA19</f>
        <v>0</v>
      </c>
      <c r="E20" s="161">
        <f>'Bieu 01'!HD19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01'!HA20</f>
        <v>0.65959999999999996</v>
      </c>
      <c r="E21" s="161">
        <f>'Bieu 01'!HD20</f>
        <v>35.950000000000003</v>
      </c>
      <c r="F21" s="116">
        <f t="shared" si="0"/>
        <v>35.290400000000005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01'!HA21</f>
        <v>1328.3854999999999</v>
      </c>
      <c r="E22" s="119">
        <f>'Bieu 01'!HD21</f>
        <v>1907.72</v>
      </c>
      <c r="F22" s="119">
        <f t="shared" si="0"/>
        <v>579.33450000000016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01'!HA22</f>
        <v>166.92179999999999</v>
      </c>
      <c r="E23" s="161">
        <f>'Bieu 01'!HD22</f>
        <v>202.14000000000001</v>
      </c>
      <c r="F23" s="116">
        <f t="shared" si="0"/>
        <v>35.218200000000024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01'!HA23</f>
        <v>0</v>
      </c>
      <c r="E24" s="161">
        <f>'Bieu 01'!HD23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01'!HA24</f>
        <v>1.3004</v>
      </c>
      <c r="E25" s="161">
        <f>'Bieu 01'!HD24</f>
        <v>9.41</v>
      </c>
      <c r="F25" s="116">
        <f t="shared" si="0"/>
        <v>8.1096000000000004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01'!HA25</f>
        <v>154.79390000000001</v>
      </c>
      <c r="E26" s="161">
        <f>'Bieu 01'!HD25</f>
        <v>342.96000000000004</v>
      </c>
      <c r="F26" s="116">
        <f t="shared" si="0"/>
        <v>188.16610000000003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01'!HA26</f>
        <v>0</v>
      </c>
      <c r="E27" s="161">
        <f>'Bieu 01'!HD26</f>
        <v>1.73</v>
      </c>
      <c r="F27" s="116">
        <f t="shared" si="0"/>
        <v>1.73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01'!HA27</f>
        <v>8.9922000000000004</v>
      </c>
      <c r="E28" s="162">
        <f>'Bieu 01'!HD27</f>
        <v>28.6</v>
      </c>
      <c r="F28" s="118">
        <f t="shared" si="0"/>
        <v>19.607800000000001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01'!HA28</f>
        <v>2.0162</v>
      </c>
      <c r="E29" s="161">
        <f>'Bieu 01'!HD28</f>
        <v>5.23</v>
      </c>
      <c r="F29" s="116">
        <f t="shared" si="0"/>
        <v>3.2138000000000004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01'!HA29</f>
        <v>0</v>
      </c>
      <c r="E30" s="161">
        <f>'Bieu 01'!HD29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01'!HA30</f>
        <v>0.40589999999999998</v>
      </c>
      <c r="E31" s="161">
        <f>'Bieu 01'!HD30</f>
        <v>1.3900000000000001</v>
      </c>
      <c r="F31" s="116">
        <f t="shared" si="0"/>
        <v>0.9841000000000002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01'!HA31</f>
        <v>4.2096999999999998</v>
      </c>
      <c r="E32" s="161">
        <f>'Bieu 01'!HD31</f>
        <v>8.3099999999999987</v>
      </c>
      <c r="F32" s="116">
        <f t="shared" si="0"/>
        <v>4.1002999999999989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01'!HA32</f>
        <v>2.3603999999999998</v>
      </c>
      <c r="E33" s="161">
        <f>'Bieu 01'!HD32</f>
        <v>13.64</v>
      </c>
      <c r="F33" s="116">
        <f t="shared" si="0"/>
        <v>11.2796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01'!HA33</f>
        <v>0</v>
      </c>
      <c r="E34" s="161">
        <f>'Bieu 01'!HD33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01'!HA34</f>
        <v>0</v>
      </c>
      <c r="E35" s="161">
        <f>'Bieu 01'!HD34</f>
        <v>0.03</v>
      </c>
      <c r="F35" s="116">
        <f t="shared" si="0"/>
        <v>0.03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01'!HA35</f>
        <v>0</v>
      </c>
      <c r="E36" s="161">
        <f>'Bieu 01'!HD35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01'!HA36</f>
        <v>0</v>
      </c>
      <c r="E37" s="161">
        <f>'Bieu 01'!HD36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01'!HA37</f>
        <v>0</v>
      </c>
      <c r="E38" s="161">
        <f>'Bieu 01'!HD37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01'!HA38</f>
        <v>124.87459999999999</v>
      </c>
      <c r="E39" s="162">
        <f>'Bieu 01'!HD38</f>
        <v>337.31</v>
      </c>
      <c r="F39" s="118">
        <f t="shared" si="0"/>
        <v>212.43540000000002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01'!HA39</f>
        <v>0</v>
      </c>
      <c r="E40" s="161">
        <f>'Bieu 01'!HD39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01'!HA40</f>
        <v>29.296900000000001</v>
      </c>
      <c r="E41" s="161">
        <f>'Bieu 01'!HD40</f>
        <v>50.37</v>
      </c>
      <c r="F41" s="116">
        <f t="shared" si="0"/>
        <v>21.073099999999997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01'!HA41</f>
        <v>0</v>
      </c>
      <c r="E42" s="161">
        <f>'Bieu 01'!HD41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01'!HA42</f>
        <v>2.2810000000000001</v>
      </c>
      <c r="E43" s="161">
        <f>'Bieu 01'!HD42</f>
        <v>9.59</v>
      </c>
      <c r="F43" s="116">
        <f t="shared" si="0"/>
        <v>7.3089999999999993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01'!HA43</f>
        <v>6.8301999999999996</v>
      </c>
      <c r="E44" s="161">
        <f>'Bieu 01'!HD43</f>
        <v>49.930000000000007</v>
      </c>
      <c r="F44" s="116">
        <f t="shared" si="0"/>
        <v>43.099800000000009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01'!HA44</f>
        <v>86.466499999999996</v>
      </c>
      <c r="E45" s="161">
        <f>'Bieu 01'!HD44</f>
        <v>227.42000000000002</v>
      </c>
      <c r="F45" s="116">
        <f t="shared" si="0"/>
        <v>140.95350000000002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01'!HA45</f>
        <v>705.0729</v>
      </c>
      <c r="E46" s="162">
        <f>'Bieu 01'!HD45</f>
        <v>814.16</v>
      </c>
      <c r="F46" s="118">
        <f t="shared" si="0"/>
        <v>109.08709999999996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01'!HA46</f>
        <v>166.21539999999999</v>
      </c>
      <c r="E47" s="161">
        <f>'Bieu 01'!HD46</f>
        <v>218.48999999999998</v>
      </c>
      <c r="F47" s="116">
        <f t="shared" si="0"/>
        <v>52.274599999999992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01'!HA47</f>
        <v>14.461399999999999</v>
      </c>
      <c r="E48" s="161">
        <f>'Bieu 01'!HD47</f>
        <v>18.95</v>
      </c>
      <c r="F48" s="116">
        <f t="shared" si="0"/>
        <v>4.4885999999999999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01'!HA48</f>
        <v>0</v>
      </c>
      <c r="E49" s="161">
        <f>'Bieu 01'!HD48</f>
        <v>7.26</v>
      </c>
      <c r="F49" s="116">
        <f t="shared" si="0"/>
        <v>7.26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01'!HA49</f>
        <v>0</v>
      </c>
      <c r="E50" s="161">
        <f>'Bieu 01'!HD49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01'!HA50</f>
        <v>522.69230000000005</v>
      </c>
      <c r="E51" s="161">
        <f>'Bieu 01'!HD50</f>
        <v>522.71999999999991</v>
      </c>
      <c r="F51" s="116">
        <f t="shared" si="0"/>
        <v>2.7699999999867941E-2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01'!HA51</f>
        <v>0</v>
      </c>
      <c r="E52" s="161">
        <f>'Bieu 01'!HD51</f>
        <v>27.7</v>
      </c>
      <c r="F52" s="116">
        <f t="shared" si="0"/>
        <v>27.7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01'!HA52</f>
        <v>0.80420000000000003</v>
      </c>
      <c r="E53" s="161">
        <f>'Bieu 01'!HD52</f>
        <v>13.200000000000003</v>
      </c>
      <c r="F53" s="116">
        <f t="shared" si="0"/>
        <v>12.395800000000003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01'!HA53</f>
        <v>0.1109</v>
      </c>
      <c r="E54" s="161">
        <f>'Bieu 01'!HD53</f>
        <v>0.23</v>
      </c>
      <c r="F54" s="116">
        <f t="shared" si="0"/>
        <v>0.11910000000000001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01'!HA54</f>
        <v>0.78869999999999996</v>
      </c>
      <c r="E55" s="161">
        <f>'Bieu 01'!HD54</f>
        <v>2.12</v>
      </c>
      <c r="F55" s="116">
        <f t="shared" si="0"/>
        <v>1.3313000000000001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01'!HA55</f>
        <v>0</v>
      </c>
      <c r="E56" s="161">
        <f>'Bieu 01'!HD55</f>
        <v>3.4899999999999998</v>
      </c>
      <c r="F56" s="116">
        <f t="shared" si="0"/>
        <v>3.4899999999999998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01'!HA56</f>
        <v>0</v>
      </c>
      <c r="E57" s="162">
        <f>'Bieu 01'!HD56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01'!HA57</f>
        <v>1.8181</v>
      </c>
      <c r="E58" s="162">
        <f>'Bieu 01'!HD57</f>
        <v>6.03</v>
      </c>
      <c r="F58" s="118">
        <f t="shared" si="0"/>
        <v>4.2119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01'!HA58</f>
        <v>3.4662999999999999</v>
      </c>
      <c r="E59" s="162">
        <f>'Bieu 01'!HD58</f>
        <v>3.48</v>
      </c>
      <c r="F59" s="118">
        <f t="shared" si="0"/>
        <v>1.3700000000000045E-2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01'!HA59</f>
        <v>161.14529999999999</v>
      </c>
      <c r="E60" s="162">
        <f>'Bieu 01'!HD59</f>
        <v>153.47</v>
      </c>
      <c r="F60" s="118">
        <f t="shared" si="0"/>
        <v>-7.6752999999999929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01'!HA60</f>
        <v>16.690899999999999</v>
      </c>
      <c r="E61" s="162">
        <f>'Bieu 01'!HD60</f>
        <v>17.690000000000001</v>
      </c>
      <c r="F61" s="118">
        <f t="shared" si="0"/>
        <v>0.9991000000000021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01'!HA61</f>
        <v>144.45439999999999</v>
      </c>
      <c r="E62" s="162">
        <f>'Bieu 01'!HD61</f>
        <v>135.78</v>
      </c>
      <c r="F62" s="118">
        <f t="shared" si="0"/>
        <v>-8.6743999999999915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01'!HA62</f>
        <v>0</v>
      </c>
      <c r="E63" s="162">
        <f>'Bieu 01'!HD62</f>
        <v>8.43</v>
      </c>
      <c r="F63" s="118">
        <f t="shared" si="0"/>
        <v>8.43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01'!HA63</f>
        <v>3143.9726999999998</v>
      </c>
      <c r="E64" s="119">
        <f>'Bieu 01'!HD63</f>
        <v>3113.61</v>
      </c>
      <c r="F64" s="119">
        <f t="shared" si="0"/>
        <v>-30.362699999999677</v>
      </c>
    </row>
    <row r="65" spans="1:6" s="82" customFormat="1" ht="16.5" hidden="1" customHeight="1">
      <c r="A65" s="17"/>
      <c r="B65" s="8" t="s">
        <v>18</v>
      </c>
      <c r="C65" s="3"/>
      <c r="D65" s="161">
        <f>'Bieu 01'!HA64</f>
        <v>0</v>
      </c>
      <c r="E65" s="161">
        <f>'Bieu 01'!HD64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01'!HA65</f>
        <v>0</v>
      </c>
      <c r="E66" s="161">
        <f>'Bieu 01'!HD65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01'!HA66</f>
        <v>2.6764000000000001</v>
      </c>
      <c r="E67" s="161">
        <f>'Bieu 01'!HD66</f>
        <v>2.3200000000000003</v>
      </c>
      <c r="F67" s="116">
        <f t="shared" si="0"/>
        <v>-0.35639999999999983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01'!HA67</f>
        <v>29.381599999999999</v>
      </c>
      <c r="E68" s="161">
        <f>'Bieu 01'!HD67</f>
        <v>0.28999999999999915</v>
      </c>
      <c r="F68" s="116">
        <f t="shared" si="0"/>
        <v>-29.0916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01'!HA68</f>
        <v>3111.9146999999998</v>
      </c>
      <c r="E69" s="161">
        <f>'Bieu 01'!HD68</f>
        <v>3111</v>
      </c>
      <c r="F69" s="116">
        <f t="shared" si="0"/>
        <v>-0.91469999999981155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01'!HA69</f>
        <v>0</v>
      </c>
      <c r="E70" s="161">
        <f>'Bieu 01'!HD69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2"/>
  <dimension ref="A1:F70"/>
  <sheetViews>
    <sheetView workbookViewId="0">
      <selection activeCell="E8" sqref="E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306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01'!HE7</f>
        <v>4863.0519000000004</v>
      </c>
      <c r="E8" s="119">
        <f>'Bieu 01'!HH7</f>
        <v>4360.5549999999994</v>
      </c>
      <c r="F8" s="119">
        <f>E8-D8</f>
        <v>-502.49690000000101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01'!HE8</f>
        <v>600.33109999999999</v>
      </c>
      <c r="E9" s="161">
        <f>'Bieu 01'!HH8</f>
        <v>453.80999999999995</v>
      </c>
      <c r="F9" s="116">
        <f t="shared" ref="F9:F70" si="0">E9-D9</f>
        <v>-146.52110000000005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01'!HE9</f>
        <v>498.7029</v>
      </c>
      <c r="E10" s="163">
        <f>'Bieu 01'!HH9</f>
        <v>390.47999999999996</v>
      </c>
      <c r="F10" s="112">
        <f t="shared" si="0"/>
        <v>-108.22290000000004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01'!HE10</f>
        <v>101.62820000000001</v>
      </c>
      <c r="E11" s="163">
        <f>'Bieu 01'!HH10</f>
        <v>63.33</v>
      </c>
      <c r="F11" s="112">
        <f t="shared" si="0"/>
        <v>-38.298200000000008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01'!HE11</f>
        <v>516.13490000000002</v>
      </c>
      <c r="E12" s="161">
        <f>'Bieu 01'!HH11</f>
        <v>400.12</v>
      </c>
      <c r="F12" s="116">
        <f t="shared" si="0"/>
        <v>-116.01490000000001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01'!HE12</f>
        <v>1241.6883</v>
      </c>
      <c r="E13" s="161">
        <f>'Bieu 01'!HH12</f>
        <v>1224.0999999999999</v>
      </c>
      <c r="F13" s="117">
        <f t="shared" si="0"/>
        <v>-17.588300000000118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01'!HE13</f>
        <v>0</v>
      </c>
      <c r="E14" s="161">
        <f>'Bieu 01'!HH13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01'!HE14</f>
        <v>0</v>
      </c>
      <c r="E15" s="161">
        <f>'Bieu 01'!HH14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01'!HE15</f>
        <v>2493.0383000000002</v>
      </c>
      <c r="E16" s="161">
        <f>'Bieu 01'!HH15</f>
        <v>2234.8649999999998</v>
      </c>
      <c r="F16" s="116">
        <f t="shared" si="0"/>
        <v>-258.17330000000038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01'!HE16</f>
        <v>230.52199999999999</v>
      </c>
      <c r="E17" s="163">
        <f>'Bieu 01'!HH16</f>
        <v>222.84</v>
      </c>
      <c r="F17" s="112">
        <f t="shared" si="0"/>
        <v>-7.6819999999999879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01'!HE17</f>
        <v>11.859299999999999</v>
      </c>
      <c r="E18" s="161">
        <f>'Bieu 01'!HH17</f>
        <v>9.59</v>
      </c>
      <c r="F18" s="116">
        <f t="shared" si="0"/>
        <v>-2.2692999999999994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01'!HE18</f>
        <v>0</v>
      </c>
      <c r="E19" s="161">
        <f>'Bieu 01'!HH18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01'!HE19</f>
        <v>0</v>
      </c>
      <c r="E20" s="161">
        <f>'Bieu 01'!HH19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01'!HE20</f>
        <v>0</v>
      </c>
      <c r="E21" s="161">
        <f>'Bieu 01'!HH20</f>
        <v>38.07</v>
      </c>
      <c r="F21" s="116">
        <f t="shared" si="0"/>
        <v>38.07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01'!HE21</f>
        <v>1114.5874000000001</v>
      </c>
      <c r="E22" s="119">
        <f>'Bieu 01'!HH21</f>
        <v>1667.6559999999999</v>
      </c>
      <c r="F22" s="119">
        <f t="shared" si="0"/>
        <v>553.06859999999983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01'!HE22</f>
        <v>49.984900000000003</v>
      </c>
      <c r="E23" s="161">
        <f>'Bieu 01'!HH22</f>
        <v>307.36</v>
      </c>
      <c r="F23" s="116">
        <f t="shared" si="0"/>
        <v>257.37510000000003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01'!HE23</f>
        <v>213.77180000000001</v>
      </c>
      <c r="E24" s="161">
        <f>'Bieu 01'!HH23</f>
        <v>0</v>
      </c>
      <c r="F24" s="116">
        <f t="shared" si="0"/>
        <v>-213.77180000000001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01'!HE24</f>
        <v>7.3867000000000003</v>
      </c>
      <c r="E25" s="161">
        <f>'Bieu 01'!HH24</f>
        <v>7.72</v>
      </c>
      <c r="F25" s="116">
        <f t="shared" si="0"/>
        <v>0.33329999999999949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01'!HE25</f>
        <v>52.4953</v>
      </c>
      <c r="E26" s="161">
        <f>'Bieu 01'!HH25</f>
        <v>77.492999999999995</v>
      </c>
      <c r="F26" s="116">
        <f t="shared" si="0"/>
        <v>24.997699999999995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01'!HE26</f>
        <v>1.9651000000000001</v>
      </c>
      <c r="E27" s="161">
        <f>'Bieu 01'!HH26</f>
        <v>6.120000000000001</v>
      </c>
      <c r="F27" s="116">
        <f t="shared" si="0"/>
        <v>4.1549000000000014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01'!HE27</f>
        <v>20.126000000000001</v>
      </c>
      <c r="E28" s="162">
        <f>'Bieu 01'!HH27</f>
        <v>37.589999999999996</v>
      </c>
      <c r="F28" s="118">
        <f t="shared" si="0"/>
        <v>17.463999999999995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01'!HE28</f>
        <v>2.339</v>
      </c>
      <c r="E29" s="161">
        <f>'Bieu 01'!HH28</f>
        <v>3.1399999999999997</v>
      </c>
      <c r="F29" s="116">
        <f t="shared" si="0"/>
        <v>0.80099999999999971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01'!HE29</f>
        <v>1.1000000000000001E-3</v>
      </c>
      <c r="E30" s="161">
        <f>'Bieu 01'!HH29</f>
        <v>0</v>
      </c>
      <c r="F30" s="116">
        <f t="shared" si="0"/>
        <v>-1.1000000000000001E-3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01'!HE30</f>
        <v>1.1152</v>
      </c>
      <c r="E31" s="161">
        <f>'Bieu 01'!HH30</f>
        <v>8.1300000000000008</v>
      </c>
      <c r="F31" s="116">
        <f t="shared" si="0"/>
        <v>7.014800000000001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01'!HE31</f>
        <v>12.4222</v>
      </c>
      <c r="E32" s="161">
        <f>'Bieu 01'!HH31</f>
        <v>21.11</v>
      </c>
      <c r="F32" s="116">
        <f t="shared" si="0"/>
        <v>8.6877999999999993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01'!HE32</f>
        <v>4.2484999999999999</v>
      </c>
      <c r="E33" s="161">
        <f>'Bieu 01'!HH32</f>
        <v>5.17</v>
      </c>
      <c r="F33" s="116">
        <f t="shared" si="0"/>
        <v>0.92149999999999999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01'!HE33</f>
        <v>0</v>
      </c>
      <c r="E34" s="161">
        <f>'Bieu 01'!HH33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01'!HE34</f>
        <v>0</v>
      </c>
      <c r="E35" s="161">
        <f>'Bieu 01'!HH34</f>
        <v>0.04</v>
      </c>
      <c r="F35" s="116">
        <f t="shared" si="0"/>
        <v>0.04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01'!HE35</f>
        <v>0</v>
      </c>
      <c r="E36" s="161">
        <f>'Bieu 01'!HH35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01'!HE36</f>
        <v>0</v>
      </c>
      <c r="E37" s="161">
        <f>'Bieu 01'!HH36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01'!HE37</f>
        <v>0</v>
      </c>
      <c r="E38" s="161">
        <f>'Bieu 01'!HH37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01'!HE38</f>
        <v>82.520200000000003</v>
      </c>
      <c r="E39" s="162">
        <f>'Bieu 01'!HH38</f>
        <v>366.10999999999996</v>
      </c>
      <c r="F39" s="118">
        <f t="shared" si="0"/>
        <v>283.58979999999997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01'!HE39</f>
        <v>39.340400000000002</v>
      </c>
      <c r="E40" s="161">
        <f>'Bieu 01'!HH39</f>
        <v>162</v>
      </c>
      <c r="F40" s="116">
        <f t="shared" si="0"/>
        <v>122.6596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01'!HE40</f>
        <v>0</v>
      </c>
      <c r="E41" s="161">
        <f>'Bieu 01'!HH40</f>
        <v>136.45999999999998</v>
      </c>
      <c r="F41" s="116">
        <f t="shared" si="0"/>
        <v>136.45999999999998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01'!HE41</f>
        <v>0</v>
      </c>
      <c r="E42" s="161">
        <f>'Bieu 01'!HH41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01'!HE42</f>
        <v>2.5371000000000001</v>
      </c>
      <c r="E43" s="161">
        <f>'Bieu 01'!HH42</f>
        <v>17.899999999999999</v>
      </c>
      <c r="F43" s="116">
        <f t="shared" si="0"/>
        <v>15.362899999999998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01'!HE43</f>
        <v>3.1595</v>
      </c>
      <c r="E44" s="161">
        <f>'Bieu 01'!HH43</f>
        <v>11.05</v>
      </c>
      <c r="F44" s="116">
        <f t="shared" si="0"/>
        <v>7.8905000000000012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01'!HE44</f>
        <v>37.483199999999997</v>
      </c>
      <c r="E45" s="161">
        <f>'Bieu 01'!HH44</f>
        <v>38.700000000000003</v>
      </c>
      <c r="F45" s="116">
        <f t="shared" si="0"/>
        <v>1.2168000000000063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01'!HE45</f>
        <v>471.00569999999999</v>
      </c>
      <c r="E46" s="162">
        <f>'Bieu 01'!HH45</f>
        <v>653.68299999999999</v>
      </c>
      <c r="F46" s="118">
        <f t="shared" si="0"/>
        <v>182.6773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01'!HE46</f>
        <v>392.25459999999998</v>
      </c>
      <c r="E47" s="161">
        <f>'Bieu 01'!HH46</f>
        <v>449.83</v>
      </c>
      <c r="F47" s="116">
        <f t="shared" si="0"/>
        <v>57.575400000000002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01'!HE47</f>
        <v>17.8445</v>
      </c>
      <c r="E48" s="161">
        <f>'Bieu 01'!HH47</f>
        <v>17.37</v>
      </c>
      <c r="F48" s="116">
        <f t="shared" si="0"/>
        <v>-0.47449999999999903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01'!HE48</f>
        <v>0</v>
      </c>
      <c r="E49" s="161">
        <f>'Bieu 01'!HH48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01'!HE49</f>
        <v>0</v>
      </c>
      <c r="E50" s="161">
        <f>'Bieu 01'!HH49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01'!HE50</f>
        <v>55.196399999999997</v>
      </c>
      <c r="E51" s="161">
        <f>'Bieu 01'!HH50</f>
        <v>118.16</v>
      </c>
      <c r="F51" s="116">
        <f t="shared" si="0"/>
        <v>62.9636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01'!HE51</f>
        <v>0.66320000000000001</v>
      </c>
      <c r="E52" s="161">
        <f>'Bieu 01'!HH51</f>
        <v>26.68</v>
      </c>
      <c r="F52" s="116">
        <f t="shared" si="0"/>
        <v>26.0168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01'!HE52</f>
        <v>3.2006000000000001</v>
      </c>
      <c r="E53" s="161">
        <f>'Bieu 01'!HH52</f>
        <v>32.643000000000001</v>
      </c>
      <c r="F53" s="116">
        <f t="shared" si="0"/>
        <v>29.442399999999999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01'!HE53</f>
        <v>0.21870000000000001</v>
      </c>
      <c r="E54" s="161">
        <f>'Bieu 01'!HH53</f>
        <v>0.27</v>
      </c>
      <c r="F54" s="116">
        <f t="shared" si="0"/>
        <v>5.1300000000000012E-2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01'!HE54</f>
        <v>1.4938</v>
      </c>
      <c r="E55" s="161">
        <f>'Bieu 01'!HH54</f>
        <v>1.75</v>
      </c>
      <c r="F55" s="116">
        <f t="shared" si="0"/>
        <v>0.25619999999999998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01'!HE55</f>
        <v>0.13389999999999999</v>
      </c>
      <c r="E56" s="161">
        <f>'Bieu 01'!HH55</f>
        <v>6.98</v>
      </c>
      <c r="F56" s="116">
        <f t="shared" si="0"/>
        <v>6.8461000000000007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01'!HE56</f>
        <v>0.19289999999999999</v>
      </c>
      <c r="E57" s="162">
        <f>'Bieu 01'!HH56</f>
        <v>0.69</v>
      </c>
      <c r="F57" s="118">
        <f t="shared" si="0"/>
        <v>0.49709999999999999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01'!HE57</f>
        <v>4.0781999999999998</v>
      </c>
      <c r="E58" s="162">
        <f>'Bieu 01'!HH57</f>
        <v>6.86</v>
      </c>
      <c r="F58" s="118">
        <f t="shared" si="0"/>
        <v>2.7818000000000005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01'!HE58</f>
        <v>23.578700000000001</v>
      </c>
      <c r="E59" s="162">
        <f>'Bieu 01'!HH58</f>
        <v>25.14</v>
      </c>
      <c r="F59" s="118">
        <f t="shared" si="0"/>
        <v>1.5612999999999992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01'!HE59</f>
        <v>186.87270000000001</v>
      </c>
      <c r="E60" s="162">
        <f>'Bieu 01'!HH59</f>
        <v>171.58</v>
      </c>
      <c r="F60" s="118">
        <f t="shared" si="0"/>
        <v>-15.292699999999996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01'!HE60</f>
        <v>32.008899999999997</v>
      </c>
      <c r="E61" s="162">
        <f>'Bieu 01'!HH60</f>
        <v>30.99</v>
      </c>
      <c r="F61" s="118">
        <f t="shared" si="0"/>
        <v>-1.0188999999999986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01'!HE61</f>
        <v>154.8638</v>
      </c>
      <c r="E62" s="162">
        <f>'Bieu 01'!HH61</f>
        <v>140.59</v>
      </c>
      <c r="F62" s="118">
        <f t="shared" si="0"/>
        <v>-14.273799999999994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01'!HE62</f>
        <v>0.60919999999999996</v>
      </c>
      <c r="E63" s="162">
        <f>'Bieu 01'!HH62</f>
        <v>7.31</v>
      </c>
      <c r="F63" s="118">
        <f t="shared" si="0"/>
        <v>6.7007999999999992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01'!HE63</f>
        <v>2044.8906999999999</v>
      </c>
      <c r="E64" s="119">
        <f>'Bieu 01'!HH63</f>
        <v>1994.32</v>
      </c>
      <c r="F64" s="119">
        <f t="shared" si="0"/>
        <v>-50.570699999999988</v>
      </c>
    </row>
    <row r="65" spans="1:6" s="82" customFormat="1" ht="16.5" hidden="1" customHeight="1">
      <c r="A65" s="17"/>
      <c r="B65" s="8" t="s">
        <v>18</v>
      </c>
      <c r="C65" s="3"/>
      <c r="D65" s="161">
        <f>'Bieu 01'!HE64</f>
        <v>0</v>
      </c>
      <c r="E65" s="161">
        <f>'Bieu 01'!HH64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01'!HE65</f>
        <v>29.965699999999998</v>
      </c>
      <c r="E66" s="161">
        <f>'Bieu 01'!HH65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01'!HE66</f>
        <v>0.31590000000000001</v>
      </c>
      <c r="E67" s="161">
        <f>'Bieu 01'!HH66</f>
        <v>0.32000000000000028</v>
      </c>
      <c r="F67" s="116">
        <f t="shared" si="0"/>
        <v>4.1000000000002701E-3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01'!HE67</f>
        <v>4.8160999999999996</v>
      </c>
      <c r="E68" s="161">
        <f>'Bieu 01'!HH67</f>
        <v>4</v>
      </c>
      <c r="F68" s="116">
        <f t="shared" si="0"/>
        <v>-0.8160999999999996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01'!HE68</f>
        <v>2009.7929999999999</v>
      </c>
      <c r="E69" s="161">
        <f>'Bieu 01'!HH68</f>
        <v>1990</v>
      </c>
      <c r="F69" s="116">
        <f t="shared" si="0"/>
        <v>-19.792999999999893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01'!HE69</f>
        <v>0</v>
      </c>
      <c r="E70" s="161">
        <f>'Bieu 01'!HH69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4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311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01'!HI7</f>
        <v>10725.0453</v>
      </c>
      <c r="E8" s="119">
        <f>'Bieu 01'!HL7</f>
        <v>10469.452999999998</v>
      </c>
      <c r="F8" s="119">
        <f>E8-D8</f>
        <v>-255.59230000000207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01'!HI8</f>
        <v>658.76790000000005</v>
      </c>
      <c r="E9" s="161">
        <f>'Bieu 01'!HL8</f>
        <v>624.35</v>
      </c>
      <c r="F9" s="116">
        <f t="shared" ref="F9:F70" si="0">E9-D9</f>
        <v>-34.417900000000031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01'!HI9</f>
        <v>265.89749999999998</v>
      </c>
      <c r="E10" s="163">
        <f>'Bieu 01'!HL9</f>
        <v>249.67</v>
      </c>
      <c r="F10" s="112">
        <f t="shared" si="0"/>
        <v>-16.227499999999992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01'!HI10</f>
        <v>392.87040000000002</v>
      </c>
      <c r="E11" s="163">
        <f>'Bieu 01'!HL10</f>
        <v>374.68</v>
      </c>
      <c r="F11" s="112">
        <f t="shared" si="0"/>
        <v>-18.190400000000011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01'!HI11</f>
        <v>988.6626</v>
      </c>
      <c r="E12" s="161">
        <f>'Bieu 01'!HL11</f>
        <v>899.85</v>
      </c>
      <c r="F12" s="116">
        <f t="shared" si="0"/>
        <v>-88.812599999999975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01'!HI12</f>
        <v>325.90730000000002</v>
      </c>
      <c r="E13" s="161">
        <f>'Bieu 01'!HL12</f>
        <v>277.88300000000004</v>
      </c>
      <c r="F13" s="117">
        <f t="shared" si="0"/>
        <v>-48.024299999999982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01'!HI13</f>
        <v>0</v>
      </c>
      <c r="E14" s="161">
        <f>'Bieu 01'!HL13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01'!HI14</f>
        <v>373.20359999999999</v>
      </c>
      <c r="E15" s="161">
        <f>'Bieu 01'!HL14</f>
        <v>411.05</v>
      </c>
      <c r="F15" s="116">
        <f t="shared" si="0"/>
        <v>37.846400000000017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01'!HI15</f>
        <v>8368.7967000000008</v>
      </c>
      <c r="E16" s="161">
        <f>'Bieu 01'!HL15</f>
        <v>8240.9499999999989</v>
      </c>
      <c r="F16" s="116">
        <f t="shared" si="0"/>
        <v>-127.84670000000187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01'!HI16</f>
        <v>1580.6638</v>
      </c>
      <c r="E17" s="163">
        <f>'Bieu 01'!HL16</f>
        <v>1563.25</v>
      </c>
      <c r="F17" s="112">
        <f t="shared" si="0"/>
        <v>-17.413800000000037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01'!HI17</f>
        <v>9.6667000000000005</v>
      </c>
      <c r="E18" s="161">
        <f>'Bieu 01'!HL17</f>
        <v>9.23</v>
      </c>
      <c r="F18" s="116">
        <f t="shared" si="0"/>
        <v>-0.43670000000000009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01'!HI18</f>
        <v>0</v>
      </c>
      <c r="E19" s="161">
        <f>'Bieu 01'!HL18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01'!HI19</f>
        <v>0</v>
      </c>
      <c r="E20" s="161">
        <f>'Bieu 01'!HL19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01'!HI20</f>
        <v>4.0500000000000001E-2</v>
      </c>
      <c r="E21" s="161">
        <f>'Bieu 01'!HL20</f>
        <v>6.14</v>
      </c>
      <c r="F21" s="116">
        <f t="shared" si="0"/>
        <v>6.0994999999999999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01'!HI21</f>
        <v>777.41950000000008</v>
      </c>
      <c r="E22" s="119">
        <f>'Bieu 01'!HL21</f>
        <v>1056.2730000000001</v>
      </c>
      <c r="F22" s="119">
        <f t="shared" si="0"/>
        <v>278.85350000000005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01'!HI22</f>
        <v>124.3244</v>
      </c>
      <c r="E23" s="161">
        <f>'Bieu 01'!HL22</f>
        <v>144.29</v>
      </c>
      <c r="F23" s="116">
        <f t="shared" si="0"/>
        <v>19.965599999999995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01'!HI23</f>
        <v>0</v>
      </c>
      <c r="E24" s="161">
        <f>'Bieu 01'!HL23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01'!HI24</f>
        <v>2.1147</v>
      </c>
      <c r="E25" s="161">
        <f>'Bieu 01'!HL24</f>
        <v>9.92</v>
      </c>
      <c r="F25" s="116">
        <f t="shared" si="0"/>
        <v>7.8052999999999999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01'!HI25</f>
        <v>29.096800000000002</v>
      </c>
      <c r="E26" s="161">
        <f>'Bieu 01'!HL25</f>
        <v>76.412999999999997</v>
      </c>
      <c r="F26" s="116">
        <f t="shared" si="0"/>
        <v>47.316199999999995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01'!HI26</f>
        <v>0.44090000000000001</v>
      </c>
      <c r="E27" s="161">
        <f>'Bieu 01'!HL26</f>
        <v>1.8</v>
      </c>
      <c r="F27" s="116">
        <f t="shared" si="0"/>
        <v>1.3591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01'!HI27</f>
        <v>8.9030000000000005</v>
      </c>
      <c r="E28" s="162">
        <f>'Bieu 01'!HL27</f>
        <v>15.84</v>
      </c>
      <c r="F28" s="118">
        <f t="shared" si="0"/>
        <v>6.9369999999999994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01'!HI28</f>
        <v>1.5036</v>
      </c>
      <c r="E29" s="161">
        <f>'Bieu 01'!HL28</f>
        <v>1.58</v>
      </c>
      <c r="F29" s="116">
        <f t="shared" si="0"/>
        <v>7.6400000000000023E-2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01'!HI29</f>
        <v>0</v>
      </c>
      <c r="E30" s="161">
        <f>'Bieu 01'!HL29</f>
        <v>3</v>
      </c>
      <c r="F30" s="116">
        <f t="shared" si="0"/>
        <v>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01'!HI30</f>
        <v>0.41970000000000002</v>
      </c>
      <c r="E31" s="161">
        <f>'Bieu 01'!HL30</f>
        <v>0.49</v>
      </c>
      <c r="F31" s="116">
        <f t="shared" si="0"/>
        <v>7.0299999999999974E-2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01'!HI31</f>
        <v>5.9954000000000001</v>
      </c>
      <c r="E32" s="161">
        <f>'Bieu 01'!HL31</f>
        <v>6.82</v>
      </c>
      <c r="F32" s="116">
        <f t="shared" si="0"/>
        <v>0.82460000000000022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01'!HI32</f>
        <v>0.98429999999999995</v>
      </c>
      <c r="E33" s="161">
        <f>'Bieu 01'!HL32</f>
        <v>3.95</v>
      </c>
      <c r="F33" s="116">
        <f t="shared" si="0"/>
        <v>2.9657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01'!HI33</f>
        <v>0</v>
      </c>
      <c r="E34" s="161">
        <f>'Bieu 01'!HL33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01'!HI34</f>
        <v>0</v>
      </c>
      <c r="E35" s="161">
        <f>'Bieu 01'!HL34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01'!HI35</f>
        <v>0</v>
      </c>
      <c r="E36" s="161">
        <f>'Bieu 01'!HL35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01'!HI36</f>
        <v>0</v>
      </c>
      <c r="E37" s="161">
        <f>'Bieu 01'!HL36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01'!HI37</f>
        <v>0</v>
      </c>
      <c r="E38" s="161">
        <f>'Bieu 01'!HL37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01'!HI38</f>
        <v>31.098500000000001</v>
      </c>
      <c r="E39" s="162">
        <f>'Bieu 01'!HL38</f>
        <v>70.53</v>
      </c>
      <c r="F39" s="118">
        <f t="shared" si="0"/>
        <v>39.4315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01'!HI39</f>
        <v>0</v>
      </c>
      <c r="E40" s="161">
        <f>'Bieu 01'!HL39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01'!HI40</f>
        <v>0</v>
      </c>
      <c r="E41" s="161">
        <f>'Bieu 01'!HL40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01'!HI41</f>
        <v>0</v>
      </c>
      <c r="E42" s="161">
        <f>'Bieu 01'!HL41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01'!HI42</f>
        <v>0.62970000000000004</v>
      </c>
      <c r="E43" s="161">
        <f>'Bieu 01'!HL42</f>
        <v>22.54</v>
      </c>
      <c r="F43" s="116">
        <f t="shared" si="0"/>
        <v>21.910299999999999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01'!HI43</f>
        <v>2.6669999999999998</v>
      </c>
      <c r="E44" s="161">
        <f>'Bieu 01'!HL43</f>
        <v>11.11</v>
      </c>
      <c r="F44" s="116">
        <f t="shared" si="0"/>
        <v>8.4429999999999996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01'!HI44</f>
        <v>27.8018</v>
      </c>
      <c r="E45" s="161">
        <f>'Bieu 01'!HL44</f>
        <v>36.879999999999995</v>
      </c>
      <c r="F45" s="116">
        <f t="shared" si="0"/>
        <v>9.0781999999999954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01'!HI45</f>
        <v>386.98690000000005</v>
      </c>
      <c r="E46" s="162">
        <f>'Bieu 01'!HL45</f>
        <v>486.00000000000006</v>
      </c>
      <c r="F46" s="118">
        <f t="shared" si="0"/>
        <v>99.013100000000009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01'!HI46</f>
        <v>369.28989999999999</v>
      </c>
      <c r="E47" s="161">
        <f>'Bieu 01'!HL46</f>
        <v>453.40000000000003</v>
      </c>
      <c r="F47" s="116">
        <f t="shared" si="0"/>
        <v>84.110100000000045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01'!HI47</f>
        <v>15.5686</v>
      </c>
      <c r="E48" s="161">
        <f>'Bieu 01'!HL47</f>
        <v>15.44</v>
      </c>
      <c r="F48" s="116">
        <f t="shared" si="0"/>
        <v>-0.12860000000000049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01'!HI48</f>
        <v>0</v>
      </c>
      <c r="E49" s="161">
        <f>'Bieu 01'!HL48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01'!HI49</f>
        <v>0</v>
      </c>
      <c r="E50" s="161">
        <f>'Bieu 01'!HL49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01'!HI50</f>
        <v>0.747</v>
      </c>
      <c r="E51" s="161">
        <f>'Bieu 01'!HL50</f>
        <v>0.86</v>
      </c>
      <c r="F51" s="116">
        <f t="shared" si="0"/>
        <v>0.11299999999999999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01'!HI51</f>
        <v>0.60050000000000003</v>
      </c>
      <c r="E52" s="161">
        <f>'Bieu 01'!HL51</f>
        <v>4.42</v>
      </c>
      <c r="F52" s="116">
        <f t="shared" si="0"/>
        <v>3.8194999999999997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01'!HI52</f>
        <v>0.55879999999999996</v>
      </c>
      <c r="E53" s="161">
        <f>'Bieu 01'!HL52</f>
        <v>10.08</v>
      </c>
      <c r="F53" s="116">
        <f t="shared" si="0"/>
        <v>9.5212000000000003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01'!HI53</f>
        <v>4.4299999999999999E-2</v>
      </c>
      <c r="E54" s="161">
        <f>'Bieu 01'!HL53</f>
        <v>0.12</v>
      </c>
      <c r="F54" s="116">
        <f t="shared" si="0"/>
        <v>7.569999999999999E-2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01'!HI54</f>
        <v>0.1547</v>
      </c>
      <c r="E55" s="161">
        <f>'Bieu 01'!HL54</f>
        <v>0.49</v>
      </c>
      <c r="F55" s="116">
        <f t="shared" si="0"/>
        <v>0.33529999999999999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01'!HI55</f>
        <v>2.3099999999999999E-2</v>
      </c>
      <c r="E56" s="161">
        <f>'Bieu 01'!HL55</f>
        <v>1.19</v>
      </c>
      <c r="F56" s="116">
        <f t="shared" si="0"/>
        <v>1.1669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01'!HI56</f>
        <v>0</v>
      </c>
      <c r="E57" s="162">
        <f>'Bieu 01'!HL56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01'!HI57</f>
        <v>1.0951</v>
      </c>
      <c r="E58" s="162">
        <f>'Bieu 01'!HL57</f>
        <v>1.3</v>
      </c>
      <c r="F58" s="118">
        <f t="shared" si="0"/>
        <v>0.20490000000000008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01'!HI58</f>
        <v>6.7976999999999999</v>
      </c>
      <c r="E59" s="162">
        <f>'Bieu 01'!HL58</f>
        <v>56.69</v>
      </c>
      <c r="F59" s="118">
        <f t="shared" si="0"/>
        <v>49.892299999999999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01'!HI59</f>
        <v>186.5068</v>
      </c>
      <c r="E60" s="162">
        <f>'Bieu 01'!HL59</f>
        <v>180.87</v>
      </c>
      <c r="F60" s="118">
        <f t="shared" si="0"/>
        <v>-5.6367999999999938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01'!HI60</f>
        <v>0.81410000000000005</v>
      </c>
      <c r="E61" s="162">
        <f>'Bieu 01'!HL60</f>
        <v>0.81</v>
      </c>
      <c r="F61" s="118">
        <f t="shared" si="0"/>
        <v>-4.0999999999999925E-3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01'!HI61</f>
        <v>185.6927</v>
      </c>
      <c r="E62" s="162">
        <f>'Bieu 01'!HL61</f>
        <v>180.06</v>
      </c>
      <c r="F62" s="118">
        <f t="shared" si="0"/>
        <v>-5.6326999999999998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01'!HI62</f>
        <v>5.4699999999999999E-2</v>
      </c>
      <c r="E63" s="162">
        <f>'Bieu 01'!HL62</f>
        <v>12.62</v>
      </c>
      <c r="F63" s="118">
        <f t="shared" si="0"/>
        <v>12.565299999999999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01'!HI63</f>
        <v>1224.7647999999999</v>
      </c>
      <c r="E64" s="119">
        <f>'Bieu 01'!HL63</f>
        <v>1201.5</v>
      </c>
      <c r="F64" s="119">
        <f t="shared" si="0"/>
        <v>-23.264799999999923</v>
      </c>
    </row>
    <row r="65" spans="1:6" s="82" customFormat="1" ht="16.5" hidden="1" customHeight="1">
      <c r="A65" s="17"/>
      <c r="B65" s="8" t="s">
        <v>18</v>
      </c>
      <c r="C65" s="3"/>
      <c r="D65" s="161">
        <f>'Bieu 01'!HI64</f>
        <v>0</v>
      </c>
      <c r="E65" s="161">
        <f>'Bieu 01'!HL64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01'!HI65</f>
        <v>0.13500000000000001</v>
      </c>
      <c r="E66" s="161">
        <f>'Bieu 01'!HL65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01'!HI66</f>
        <v>18.511700000000001</v>
      </c>
      <c r="E67" s="161">
        <f>'Bieu 01'!HL66</f>
        <v>12</v>
      </c>
      <c r="F67" s="116">
        <f t="shared" si="0"/>
        <v>-6.5117000000000012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01'!HI67</f>
        <v>24.7972</v>
      </c>
      <c r="E68" s="161">
        <f>'Bieu 01'!HL67</f>
        <v>8.5</v>
      </c>
      <c r="F68" s="116">
        <f t="shared" si="0"/>
        <v>-16.2972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01'!HI68</f>
        <v>1181.3208999999999</v>
      </c>
      <c r="E69" s="161">
        <f>'Bieu 01'!HL68</f>
        <v>1181</v>
      </c>
      <c r="F69" s="116">
        <f t="shared" si="0"/>
        <v>-0.32089999999993779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01'!HI69</f>
        <v>0</v>
      </c>
      <c r="E70" s="161">
        <f>'Bieu 01'!HL69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7"/>
  <dimension ref="A1:F70"/>
  <sheetViews>
    <sheetView topLeftCell="A4"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310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01'!HM7</f>
        <v>10705.73</v>
      </c>
      <c r="E8" s="119">
        <f>'Bieu 01'!HP7</f>
        <v>10466.072</v>
      </c>
      <c r="F8" s="119">
        <f>E8-D8</f>
        <v>-239.65799999999945</v>
      </c>
    </row>
    <row r="9" spans="1:6" ht="16.5" customHeight="1">
      <c r="A9" s="4" t="s">
        <v>1</v>
      </c>
      <c r="B9" s="5" t="s">
        <v>8</v>
      </c>
      <c r="C9" s="77" t="s">
        <v>49</v>
      </c>
      <c r="D9" s="116">
        <f>'Bieu 01'!HM8</f>
        <v>916.51499999999999</v>
      </c>
      <c r="E9" s="116">
        <f>'Bieu 01'!HP8</f>
        <v>887.2</v>
      </c>
      <c r="F9" s="116">
        <f t="shared" ref="F9:F70" si="0">E9-D9</f>
        <v>-29.314999999999941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12">
        <f>'Bieu 01'!HM9</f>
        <v>487.48050000000001</v>
      </c>
      <c r="E10" s="112">
        <f>'Bieu 01'!HP9</f>
        <v>479.67</v>
      </c>
      <c r="F10" s="112">
        <f t="shared" si="0"/>
        <v>-7.8104999999999905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12">
        <f>'Bieu 01'!HM10</f>
        <v>429.03449999999998</v>
      </c>
      <c r="E11" s="112">
        <f>'Bieu 01'!HP10</f>
        <v>407.53</v>
      </c>
      <c r="F11" s="112">
        <f t="shared" si="0"/>
        <v>-21.504500000000007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16">
        <f>'Bieu 01'!HM11</f>
        <v>593.19290000000001</v>
      </c>
      <c r="E12" s="116">
        <f>'Bieu 01'!HP11</f>
        <v>569.72</v>
      </c>
      <c r="F12" s="116">
        <f t="shared" si="0"/>
        <v>-23.472899999999981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16">
        <f>'Bieu 01'!HM12</f>
        <v>230.36439999999999</v>
      </c>
      <c r="E13" s="116">
        <f>'Bieu 01'!HP12</f>
        <v>276.38</v>
      </c>
      <c r="F13" s="117">
        <f t="shared" si="0"/>
        <v>46.015600000000006</v>
      </c>
    </row>
    <row r="14" spans="1:6" ht="16.5" customHeight="1">
      <c r="A14" s="4" t="s">
        <v>4</v>
      </c>
      <c r="B14" s="5" t="s">
        <v>6</v>
      </c>
      <c r="C14" s="6" t="s">
        <v>59</v>
      </c>
      <c r="D14" s="116">
        <f>'Bieu 01'!HM13</f>
        <v>0</v>
      </c>
      <c r="E14" s="116">
        <f>'Bieu 01'!HP13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16">
        <f>'Bieu 01'!HM14</f>
        <v>0</v>
      </c>
      <c r="E15" s="116">
        <f>'Bieu 01'!HP14</f>
        <v>0</v>
      </c>
      <c r="F15" s="116">
        <f t="shared" si="0"/>
        <v>0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16">
        <f>'Bieu 01'!HM15</f>
        <v>8949.0926999999992</v>
      </c>
      <c r="E16" s="116">
        <f>'Bieu 01'!HP15</f>
        <v>8676.5920000000006</v>
      </c>
      <c r="F16" s="116">
        <f t="shared" si="0"/>
        <v>-272.50069999999869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12">
        <f>'Bieu 01'!HM16</f>
        <v>1037.0094999999999</v>
      </c>
      <c r="E17" s="112">
        <f>'Bieu 01'!HP16</f>
        <v>749.95</v>
      </c>
      <c r="F17" s="112">
        <f t="shared" si="0"/>
        <v>-287.05949999999984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16">
        <f>'Bieu 01'!HM17</f>
        <v>16.565000000000001</v>
      </c>
      <c r="E18" s="116">
        <f>'Bieu 01'!HP17</f>
        <v>16.57</v>
      </c>
      <c r="F18" s="116">
        <f t="shared" si="0"/>
        <v>4.9999999999990052E-3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16">
        <f>'Bieu 01'!HM18</f>
        <v>0</v>
      </c>
      <c r="E19" s="116">
        <f>'Bieu 01'!HP18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16">
        <f>'Bieu 01'!HM19</f>
        <v>0</v>
      </c>
      <c r="E20" s="116">
        <f>'Bieu 01'!HP19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16">
        <f>'Bieu 01'!HM20</f>
        <v>0</v>
      </c>
      <c r="E21" s="116">
        <f>'Bieu 01'!HP20</f>
        <v>39.61</v>
      </c>
      <c r="F21" s="116">
        <f t="shared" si="0"/>
        <v>39.61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01'!HM21</f>
        <v>528.43619999999987</v>
      </c>
      <c r="E22" s="119">
        <f>'Bieu 01'!HP21</f>
        <v>796.71600000000001</v>
      </c>
      <c r="F22" s="119">
        <f t="shared" si="0"/>
        <v>268.27980000000014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16">
        <f>'Bieu 01'!HM22</f>
        <v>115.19499999999999</v>
      </c>
      <c r="E23" s="116">
        <f>'Bieu 01'!HP22</f>
        <v>132</v>
      </c>
      <c r="F23" s="116">
        <f t="shared" si="0"/>
        <v>16.805000000000007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16">
        <f>'Bieu 01'!HM23</f>
        <v>0</v>
      </c>
      <c r="E24" s="116">
        <f>'Bieu 01'!HP23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16">
        <f>'Bieu 01'!HM24</f>
        <v>1.9950000000000001</v>
      </c>
      <c r="E25" s="116">
        <f>'Bieu 01'!HP24</f>
        <v>26.97</v>
      </c>
      <c r="F25" s="116">
        <f t="shared" si="0"/>
        <v>24.974999999999998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16">
        <f>'Bieu 01'!HM25</f>
        <v>18.008500000000002</v>
      </c>
      <c r="E26" s="116">
        <f>'Bieu 01'!HP25</f>
        <v>56.356000000000002</v>
      </c>
      <c r="F26" s="116">
        <f t="shared" si="0"/>
        <v>38.347499999999997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16">
        <f>'Bieu 01'!HM26</f>
        <v>0.48099999999999998</v>
      </c>
      <c r="E27" s="116">
        <f>'Bieu 01'!HP26</f>
        <v>1.57</v>
      </c>
      <c r="F27" s="116">
        <f t="shared" si="0"/>
        <v>1.089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18">
        <f>'Bieu 01'!HM27</f>
        <v>8.1059999999999999</v>
      </c>
      <c r="E28" s="118">
        <f>'Bieu 01'!HP27</f>
        <v>16.670000000000002</v>
      </c>
      <c r="F28" s="118">
        <f t="shared" si="0"/>
        <v>8.5640000000000018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16">
        <f>'Bieu 01'!HM28</f>
        <v>1.3053999999999999</v>
      </c>
      <c r="E29" s="116">
        <f>'Bieu 01'!HP28</f>
        <v>1.74</v>
      </c>
      <c r="F29" s="116">
        <f t="shared" si="0"/>
        <v>0.4346000000000001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16">
        <f>'Bieu 01'!HM29</f>
        <v>0</v>
      </c>
      <c r="E30" s="116">
        <f>'Bieu 01'!HP29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16">
        <f>'Bieu 01'!HM30</f>
        <v>0.64129999999999998</v>
      </c>
      <c r="E31" s="116">
        <f>'Bieu 01'!HP30</f>
        <v>0.84000000000000008</v>
      </c>
      <c r="F31" s="116">
        <f t="shared" si="0"/>
        <v>0.1987000000000001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16">
        <f>'Bieu 01'!HM31</f>
        <v>5.1502999999999997</v>
      </c>
      <c r="E32" s="116">
        <f>'Bieu 01'!HP31</f>
        <v>11.31</v>
      </c>
      <c r="F32" s="116">
        <f t="shared" si="0"/>
        <v>6.1597000000000008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16">
        <f>'Bieu 01'!HM32</f>
        <v>1.0089999999999999</v>
      </c>
      <c r="E33" s="116">
        <f>'Bieu 01'!HP32</f>
        <v>2.7800000000000002</v>
      </c>
      <c r="F33" s="116">
        <f t="shared" si="0"/>
        <v>1.7710000000000004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16">
        <f>'Bieu 01'!HM33</f>
        <v>0</v>
      </c>
      <c r="E34" s="116">
        <f>'Bieu 01'!HP33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16">
        <f>'Bieu 01'!HM34</f>
        <v>0</v>
      </c>
      <c r="E35" s="116">
        <f>'Bieu 01'!HP34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16">
        <f>'Bieu 01'!HM35</f>
        <v>0</v>
      </c>
      <c r="E36" s="116">
        <f>'Bieu 01'!HP35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16">
        <f>'Bieu 01'!HM36</f>
        <v>0</v>
      </c>
      <c r="E37" s="116">
        <f>'Bieu 01'!HP36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16">
        <f>'Bieu 01'!HM37</f>
        <v>0</v>
      </c>
      <c r="E38" s="116">
        <f>'Bieu 01'!HP37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18">
        <f>'Bieu 01'!HM38</f>
        <v>4.9157000000000002</v>
      </c>
      <c r="E39" s="118">
        <f>'Bieu 01'!HP38</f>
        <v>23.529999999999998</v>
      </c>
      <c r="F39" s="118">
        <f t="shared" si="0"/>
        <v>18.614299999999997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16">
        <f>'Bieu 01'!HM39</f>
        <v>0</v>
      </c>
      <c r="E40" s="116">
        <f>'Bieu 01'!HP39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16">
        <f>'Bieu 01'!HM40</f>
        <v>0</v>
      </c>
      <c r="E41" s="116">
        <f>'Bieu 01'!HP40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16">
        <f>'Bieu 01'!HM41</f>
        <v>0</v>
      </c>
      <c r="E42" s="116">
        <f>'Bieu 01'!HP41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16">
        <f>'Bieu 01'!HM42</f>
        <v>0</v>
      </c>
      <c r="E43" s="116">
        <f>'Bieu 01'!HP42</f>
        <v>6.93</v>
      </c>
      <c r="F43" s="116">
        <f t="shared" si="0"/>
        <v>6.93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16">
        <f>'Bieu 01'!HM43</f>
        <v>4.8040000000000003</v>
      </c>
      <c r="E44" s="116">
        <f>'Bieu 01'!HP43</f>
        <v>16.369999999999997</v>
      </c>
      <c r="F44" s="116">
        <f t="shared" si="0"/>
        <v>11.565999999999997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16">
        <f>'Bieu 01'!HM44</f>
        <v>0.11169999999999999</v>
      </c>
      <c r="E45" s="116">
        <f>'Bieu 01'!HP44</f>
        <v>0.23</v>
      </c>
      <c r="F45" s="116">
        <f t="shared" si="0"/>
        <v>0.11830000000000002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18">
        <f>'Bieu 01'!HM45</f>
        <v>246.4932</v>
      </c>
      <c r="E46" s="118">
        <f>'Bieu 01'!HP45</f>
        <v>408.28999999999996</v>
      </c>
      <c r="F46" s="118">
        <f t="shared" si="0"/>
        <v>161.79679999999996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16">
        <f>'Bieu 01'!HM46</f>
        <v>230.083</v>
      </c>
      <c r="E47" s="116">
        <f>'Bieu 01'!HP46</f>
        <v>360.39</v>
      </c>
      <c r="F47" s="116">
        <f t="shared" si="0"/>
        <v>130.30699999999999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16">
        <f>'Bieu 01'!HM47</f>
        <v>16.065100000000001</v>
      </c>
      <c r="E48" s="116">
        <f>'Bieu 01'!HP47</f>
        <v>13.65</v>
      </c>
      <c r="F48" s="116">
        <f t="shared" si="0"/>
        <v>-2.4151000000000007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16">
        <f>'Bieu 01'!HM48</f>
        <v>0</v>
      </c>
      <c r="E49" s="116">
        <f>'Bieu 01'!HP48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16">
        <f>'Bieu 01'!HM49</f>
        <v>0</v>
      </c>
      <c r="E50" s="116">
        <f>'Bieu 01'!HP49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16">
        <f>'Bieu 01'!HM50</f>
        <v>0</v>
      </c>
      <c r="E51" s="116">
        <f>'Bieu 01'!HP50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16">
        <f>'Bieu 01'!HM51</f>
        <v>0</v>
      </c>
      <c r="E52" s="116">
        <f>'Bieu 01'!HP51</f>
        <v>16.13</v>
      </c>
      <c r="F52" s="116">
        <f t="shared" si="0"/>
        <v>16.13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16">
        <f>'Bieu 01'!HM52</f>
        <v>0.34079999999999999</v>
      </c>
      <c r="E53" s="116">
        <f>'Bieu 01'!HP52</f>
        <v>16.330000000000005</v>
      </c>
      <c r="F53" s="116">
        <f t="shared" si="0"/>
        <v>15.989200000000006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16">
        <f>'Bieu 01'!HM53</f>
        <v>4.3E-3</v>
      </c>
      <c r="E54" s="116">
        <f>'Bieu 01'!HP53</f>
        <v>0.18</v>
      </c>
      <c r="F54" s="116">
        <f t="shared" si="0"/>
        <v>0.1757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16">
        <f>'Bieu 01'!HM54</f>
        <v>0</v>
      </c>
      <c r="E55" s="116">
        <f>'Bieu 01'!HP54</f>
        <v>0.67</v>
      </c>
      <c r="F55" s="116">
        <f t="shared" si="0"/>
        <v>0.67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16">
        <f>'Bieu 01'!HM55</f>
        <v>0</v>
      </c>
      <c r="E56" s="116">
        <f>'Bieu 01'!HP55</f>
        <v>0.94</v>
      </c>
      <c r="F56" s="116">
        <f t="shared" si="0"/>
        <v>0.94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18">
        <f>'Bieu 01'!HM56</f>
        <v>0</v>
      </c>
      <c r="E57" s="118">
        <f>'Bieu 01'!HP56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18">
        <f>'Bieu 01'!HM57</f>
        <v>0.22720000000000001</v>
      </c>
      <c r="E58" s="118">
        <f>'Bieu 01'!HP57</f>
        <v>0.23</v>
      </c>
      <c r="F58" s="118">
        <f t="shared" si="0"/>
        <v>2.7999999999999969E-3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18">
        <f>'Bieu 01'!HM58</f>
        <v>9.2418999999999993</v>
      </c>
      <c r="E59" s="118">
        <f>'Bieu 01'!HP58</f>
        <v>9.25</v>
      </c>
      <c r="F59" s="118">
        <f t="shared" si="0"/>
        <v>8.1000000000006622E-3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18">
        <f>'Bieu 01'!HM59</f>
        <v>123.4224</v>
      </c>
      <c r="E60" s="118">
        <f>'Bieu 01'!HP59</f>
        <v>113.24000000000001</v>
      </c>
      <c r="F60" s="118">
        <f t="shared" si="0"/>
        <v>-10.182399999999987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18">
        <f>'Bieu 01'!HM60</f>
        <v>0.45329999999999998</v>
      </c>
      <c r="E61" s="118">
        <f>'Bieu 01'!HP60</f>
        <v>0.4</v>
      </c>
      <c r="F61" s="118">
        <f t="shared" si="0"/>
        <v>-5.3299999999999959E-2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18">
        <f>'Bieu 01'!HM61</f>
        <v>122.9691</v>
      </c>
      <c r="E62" s="118">
        <f>'Bieu 01'!HP61</f>
        <v>112.84</v>
      </c>
      <c r="F62" s="118">
        <f t="shared" si="0"/>
        <v>-10.129099999999994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18">
        <f>'Bieu 01'!HM62</f>
        <v>0.3503</v>
      </c>
      <c r="E63" s="118">
        <f>'Bieu 01'!HP62</f>
        <v>8.61</v>
      </c>
      <c r="F63" s="118">
        <f t="shared" si="0"/>
        <v>8.2596999999999987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01'!HM63</f>
        <v>183.8801</v>
      </c>
      <c r="E64" s="119">
        <f>'Bieu 01'!HP63</f>
        <v>155.26</v>
      </c>
      <c r="F64" s="119">
        <f t="shared" si="0"/>
        <v>-28.620100000000008</v>
      </c>
    </row>
    <row r="65" spans="1:6" s="82" customFormat="1" ht="16.5" hidden="1" customHeight="1">
      <c r="A65" s="17"/>
      <c r="B65" s="8" t="s">
        <v>18</v>
      </c>
      <c r="C65" s="3"/>
      <c r="D65" s="116">
        <f>'Bieu 01'!HM64</f>
        <v>0</v>
      </c>
      <c r="E65" s="116">
        <f>'Bieu 01'!HP64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16">
        <f>'Bieu 01'!HM65</f>
        <v>0</v>
      </c>
      <c r="E66" s="116">
        <f>'Bieu 01'!HP65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16">
        <f>'Bieu 01'!HM66</f>
        <v>99.724199999999996</v>
      </c>
      <c r="E67" s="116">
        <f>'Bieu 01'!HP66</f>
        <v>85.25</v>
      </c>
      <c r="F67" s="116">
        <f t="shared" si="0"/>
        <v>-14.474199999999996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16">
        <f>'Bieu 01'!HM67</f>
        <v>84.155900000000003</v>
      </c>
      <c r="E68" s="116">
        <f>'Bieu 01'!HP67</f>
        <v>70.010000000000005</v>
      </c>
      <c r="F68" s="116">
        <f t="shared" si="0"/>
        <v>-14.145899999999997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16">
        <f>'Bieu 01'!HM68</f>
        <v>0</v>
      </c>
      <c r="E69" s="116">
        <f>'Bieu 01'!HP68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16">
        <f>'Bieu 01'!HM69</f>
        <v>0</v>
      </c>
      <c r="E70" s="116">
        <f>'Bieu 01'!HP69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66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309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01'!HQ7</f>
        <v>13319.861499999999</v>
      </c>
      <c r="E8" s="119">
        <f>'Bieu 01'!HT7</f>
        <v>13095.197</v>
      </c>
      <c r="F8" s="119">
        <f>E8-D8</f>
        <v>-224.66449999999895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01'!HQ8</f>
        <v>519.38080000000002</v>
      </c>
      <c r="E9" s="161">
        <f>'Bieu 01'!HT8</f>
        <v>514.5</v>
      </c>
      <c r="F9" s="116">
        <f t="shared" ref="F9:F70" si="0">E9-D9</f>
        <v>-4.880800000000022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01'!HQ9</f>
        <v>128.8862</v>
      </c>
      <c r="E10" s="163">
        <f>'Bieu 01'!HT9</f>
        <v>126.18</v>
      </c>
      <c r="F10" s="112">
        <f t="shared" si="0"/>
        <v>-2.7061999999999955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01'!HQ10</f>
        <v>390.49459999999999</v>
      </c>
      <c r="E11" s="163">
        <f>'Bieu 01'!HT10</f>
        <v>388.32</v>
      </c>
      <c r="F11" s="112">
        <f t="shared" si="0"/>
        <v>-2.1745999999999981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01'!HQ11</f>
        <v>853.43100000000004</v>
      </c>
      <c r="E12" s="161">
        <f>'Bieu 01'!HT11</f>
        <v>820.27</v>
      </c>
      <c r="F12" s="116">
        <f t="shared" si="0"/>
        <v>-33.161000000000058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01'!HQ12</f>
        <v>390.5539</v>
      </c>
      <c r="E13" s="161">
        <f>'Bieu 01'!HT12</f>
        <v>400.31</v>
      </c>
      <c r="F13" s="117">
        <f t="shared" si="0"/>
        <v>9.7561000000000035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01'!HQ13</f>
        <v>0.41689999999999999</v>
      </c>
      <c r="E14" s="161">
        <f>'Bieu 01'!HT13</f>
        <v>0</v>
      </c>
      <c r="F14" s="116">
        <f t="shared" si="0"/>
        <v>-0.41689999999999999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01'!HQ14</f>
        <v>2299.0194000000001</v>
      </c>
      <c r="E15" s="161">
        <f>'Bieu 01'!HT14</f>
        <v>2257.5300000000002</v>
      </c>
      <c r="F15" s="116">
        <f t="shared" si="0"/>
        <v>-41.489399999999932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01'!HQ15</f>
        <v>9251.5095000000001</v>
      </c>
      <c r="E16" s="161">
        <f>'Bieu 01'!HT15</f>
        <v>9090.59</v>
      </c>
      <c r="F16" s="116">
        <f t="shared" si="0"/>
        <v>-160.91949999999997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01'!HQ16</f>
        <v>1084.3938000000001</v>
      </c>
      <c r="E17" s="163">
        <f>'Bieu 01'!HT16</f>
        <v>1079.7000000000003</v>
      </c>
      <c r="F17" s="112">
        <f t="shared" si="0"/>
        <v>-4.6937999999997828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01'!HQ17</f>
        <v>5.55</v>
      </c>
      <c r="E18" s="161">
        <f>'Bieu 01'!HT17</f>
        <v>5.08</v>
      </c>
      <c r="F18" s="116">
        <f t="shared" si="0"/>
        <v>-0.46999999999999975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01'!HQ18</f>
        <v>0</v>
      </c>
      <c r="E19" s="161">
        <f>'Bieu 01'!HT18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01'!HQ19</f>
        <v>0</v>
      </c>
      <c r="E20" s="161">
        <f>'Bieu 01'!HT19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01'!HQ20</f>
        <v>0</v>
      </c>
      <c r="E21" s="161">
        <f>'Bieu 01'!HT20</f>
        <v>6.9169999999999998</v>
      </c>
      <c r="F21" s="116">
        <f t="shared" si="0"/>
        <v>6.9169999999999998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01'!HQ21</f>
        <v>459.21600000000001</v>
      </c>
      <c r="E22" s="119">
        <f>'Bieu 01'!HT21</f>
        <v>700.80000000000007</v>
      </c>
      <c r="F22" s="119">
        <f t="shared" si="0"/>
        <v>241.58400000000006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01'!HQ22</f>
        <v>80.480699999999999</v>
      </c>
      <c r="E23" s="161">
        <f>'Bieu 01'!HT22</f>
        <v>95.2</v>
      </c>
      <c r="F23" s="116">
        <f t="shared" si="0"/>
        <v>14.719300000000004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01'!HQ23</f>
        <v>0</v>
      </c>
      <c r="E24" s="161">
        <f>'Bieu 01'!HT23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01'!HQ24</f>
        <v>0.70330000000000004</v>
      </c>
      <c r="E25" s="161">
        <f>'Bieu 01'!HT24</f>
        <v>8.15</v>
      </c>
      <c r="F25" s="116">
        <f t="shared" si="0"/>
        <v>7.4466999999999999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01'!HQ25</f>
        <v>0</v>
      </c>
      <c r="E26" s="161">
        <f>'Bieu 01'!HT25</f>
        <v>2</v>
      </c>
      <c r="F26" s="116">
        <f t="shared" si="0"/>
        <v>2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01'!HQ26</f>
        <v>0.1852</v>
      </c>
      <c r="E27" s="161">
        <f>'Bieu 01'!HT26</f>
        <v>1.23</v>
      </c>
      <c r="F27" s="116">
        <f t="shared" si="0"/>
        <v>1.0448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01'!HQ27</f>
        <v>9.9046000000000003</v>
      </c>
      <c r="E28" s="162">
        <f>'Bieu 01'!HT27</f>
        <v>12.809999999999999</v>
      </c>
      <c r="F28" s="118">
        <f t="shared" si="0"/>
        <v>2.9053999999999984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01'!HQ28</f>
        <v>1.5818000000000001</v>
      </c>
      <c r="E29" s="161">
        <f>'Bieu 01'!HT28</f>
        <v>2.5300000000000002</v>
      </c>
      <c r="F29" s="116">
        <f t="shared" si="0"/>
        <v>0.94820000000000015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01'!HQ29</f>
        <v>0</v>
      </c>
      <c r="E30" s="161">
        <f>'Bieu 01'!HT29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01'!HQ30</f>
        <v>0.40739999999999998</v>
      </c>
      <c r="E31" s="161">
        <f>'Bieu 01'!HT30</f>
        <v>0.41</v>
      </c>
      <c r="F31" s="116">
        <f t="shared" si="0"/>
        <v>2.5999999999999912E-3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01'!HQ31</f>
        <v>7.0143000000000004</v>
      </c>
      <c r="E32" s="161">
        <f>'Bieu 01'!HT31</f>
        <v>7.42</v>
      </c>
      <c r="F32" s="116">
        <f t="shared" si="0"/>
        <v>0.40569999999999951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01'!HQ32</f>
        <v>0.90110000000000001</v>
      </c>
      <c r="E33" s="161">
        <f>'Bieu 01'!HT32</f>
        <v>2.4500000000000002</v>
      </c>
      <c r="F33" s="116">
        <f t="shared" si="0"/>
        <v>1.5489000000000002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01'!HQ33</f>
        <v>0</v>
      </c>
      <c r="E34" s="161">
        <f>'Bieu 01'!HT33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01'!HQ34</f>
        <v>0</v>
      </c>
      <c r="E35" s="161">
        <f>'Bieu 01'!HT34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01'!HQ35</f>
        <v>0</v>
      </c>
      <c r="E36" s="161">
        <f>'Bieu 01'!HT35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01'!HQ36</f>
        <v>0</v>
      </c>
      <c r="E37" s="161">
        <f>'Bieu 01'!HT36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01'!HQ37</f>
        <v>0</v>
      </c>
      <c r="E38" s="161">
        <f>'Bieu 01'!HT37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01'!HQ38</f>
        <v>35.122700000000002</v>
      </c>
      <c r="E39" s="162">
        <f>'Bieu 01'!HT38</f>
        <v>60.79</v>
      </c>
      <c r="F39" s="118">
        <f t="shared" si="0"/>
        <v>25.667299999999997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01'!HQ39</f>
        <v>0</v>
      </c>
      <c r="E40" s="161">
        <f>'Bieu 01'!HT39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01'!HQ40</f>
        <v>0</v>
      </c>
      <c r="E41" s="161">
        <f>'Bieu 01'!HT40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01'!HQ41</f>
        <v>0</v>
      </c>
      <c r="E42" s="161">
        <f>'Bieu 01'!HT41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01'!HQ42</f>
        <v>0</v>
      </c>
      <c r="E43" s="161">
        <f>'Bieu 01'!HT42</f>
        <v>9.5</v>
      </c>
      <c r="F43" s="116">
        <f t="shared" si="0"/>
        <v>9.5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01'!HQ43</f>
        <v>0.2442</v>
      </c>
      <c r="E44" s="161">
        <f>'Bieu 01'!HT43</f>
        <v>9.24</v>
      </c>
      <c r="F44" s="116">
        <f t="shared" si="0"/>
        <v>8.9958000000000009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01'!HQ44</f>
        <v>34.878500000000003</v>
      </c>
      <c r="E45" s="161">
        <f>'Bieu 01'!HT44</f>
        <v>42.05</v>
      </c>
      <c r="F45" s="116">
        <f t="shared" si="0"/>
        <v>7.1714999999999947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01'!HQ45</f>
        <v>151.03120000000001</v>
      </c>
      <c r="E46" s="162">
        <f>'Bieu 01'!HT45</f>
        <v>339.13000000000005</v>
      </c>
      <c r="F46" s="118">
        <f t="shared" si="0"/>
        <v>188.09880000000004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01'!HQ46</f>
        <v>145.8639</v>
      </c>
      <c r="E47" s="161">
        <f>'Bieu 01'!HT46</f>
        <v>229.45000000000002</v>
      </c>
      <c r="F47" s="116">
        <f t="shared" si="0"/>
        <v>83.586100000000016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01'!HQ47</f>
        <v>4.7202999999999999</v>
      </c>
      <c r="E48" s="161">
        <f>'Bieu 01'!HT47</f>
        <v>5.0199999999999996</v>
      </c>
      <c r="F48" s="116">
        <f t="shared" si="0"/>
        <v>0.29969999999999963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01'!HQ48</f>
        <v>0</v>
      </c>
      <c r="E49" s="161">
        <f>'Bieu 01'!HT48</f>
        <v>0</v>
      </c>
      <c r="F49" s="116">
        <f t="shared" si="0"/>
        <v>0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01'!HQ49</f>
        <v>0</v>
      </c>
      <c r="E50" s="161">
        <f>'Bieu 01'!HT49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01'!HQ50</f>
        <v>0</v>
      </c>
      <c r="E51" s="161">
        <f>'Bieu 01'!HT50</f>
        <v>0.19</v>
      </c>
      <c r="F51" s="116">
        <f t="shared" si="0"/>
        <v>0.19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01'!HQ51</f>
        <v>0</v>
      </c>
      <c r="E52" s="161">
        <f>'Bieu 01'!HT51</f>
        <v>0</v>
      </c>
      <c r="F52" s="116">
        <f t="shared" si="0"/>
        <v>0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01'!HQ52</f>
        <v>7.9000000000000001E-2</v>
      </c>
      <c r="E53" s="161">
        <f>'Bieu 01'!HT52</f>
        <v>103.16</v>
      </c>
      <c r="F53" s="116">
        <f t="shared" si="0"/>
        <v>103.081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01'!HQ53</f>
        <v>6.7400000000000002E-2</v>
      </c>
      <c r="E54" s="161">
        <f>'Bieu 01'!HT53</f>
        <v>0.1</v>
      </c>
      <c r="F54" s="116">
        <f t="shared" si="0"/>
        <v>3.2600000000000004E-2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01'!HQ54</f>
        <v>0.30059999999999998</v>
      </c>
      <c r="E55" s="161">
        <f>'Bieu 01'!HT54</f>
        <v>0.38</v>
      </c>
      <c r="F55" s="116">
        <f t="shared" si="0"/>
        <v>7.9400000000000026E-2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01'!HQ55</f>
        <v>0</v>
      </c>
      <c r="E56" s="161">
        <f>'Bieu 01'!HT55</f>
        <v>0.83</v>
      </c>
      <c r="F56" s="116">
        <f t="shared" si="0"/>
        <v>0.83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01'!HQ56</f>
        <v>0</v>
      </c>
      <c r="E57" s="162">
        <f>'Bieu 01'!HT56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01'!HQ57</f>
        <v>0</v>
      </c>
      <c r="E58" s="162">
        <f>'Bieu 01'!HT57</f>
        <v>0</v>
      </c>
      <c r="F58" s="118">
        <f t="shared" si="0"/>
        <v>0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01'!HQ58</f>
        <v>6.2199999999999998E-2</v>
      </c>
      <c r="E59" s="162">
        <f>'Bieu 01'!HT58</f>
        <v>0.06</v>
      </c>
      <c r="F59" s="118">
        <f t="shared" si="0"/>
        <v>-2.2000000000000006E-3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01'!HQ59</f>
        <v>181.4828</v>
      </c>
      <c r="E60" s="162">
        <f>'Bieu 01'!HT59</f>
        <v>178.83</v>
      </c>
      <c r="F60" s="118">
        <f t="shared" si="0"/>
        <v>-2.6527999999999849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01'!HQ60</f>
        <v>5.1999999999999998E-3</v>
      </c>
      <c r="E61" s="162">
        <f>'Bieu 01'!HT60</f>
        <v>0.02</v>
      </c>
      <c r="F61" s="118">
        <f t="shared" si="0"/>
        <v>1.4800000000000001E-2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01'!HQ61</f>
        <v>181.4776</v>
      </c>
      <c r="E62" s="162">
        <f>'Bieu 01'!HT61</f>
        <v>178.81</v>
      </c>
      <c r="F62" s="118">
        <f t="shared" si="0"/>
        <v>-2.6675999999999931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01'!HQ62</f>
        <v>0.24329999999999999</v>
      </c>
      <c r="E63" s="162">
        <f>'Bieu 01'!HT62</f>
        <v>2.6000000000000005</v>
      </c>
      <c r="F63" s="118">
        <f t="shared" si="0"/>
        <v>2.3567000000000005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01'!HQ63</f>
        <v>76.921999999999997</v>
      </c>
      <c r="E64" s="119">
        <f>'Bieu 01'!HT63</f>
        <v>60</v>
      </c>
      <c r="F64" s="119">
        <f t="shared" si="0"/>
        <v>-16.921999999999997</v>
      </c>
    </row>
    <row r="65" spans="1:6" s="82" customFormat="1" ht="16.5" hidden="1" customHeight="1">
      <c r="A65" s="17"/>
      <c r="B65" s="8" t="s">
        <v>18</v>
      </c>
      <c r="C65" s="3"/>
      <c r="D65" s="161">
        <f>'Bieu 01'!HQ64</f>
        <v>0</v>
      </c>
      <c r="E65" s="161">
        <f>'Bieu 01'!HT64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01'!HQ65</f>
        <v>0</v>
      </c>
      <c r="E66" s="161">
        <f>'Bieu 01'!HT65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01'!HQ66</f>
        <v>23.428000000000001</v>
      </c>
      <c r="E67" s="161">
        <f>'Bieu 01'!HT66</f>
        <v>15</v>
      </c>
      <c r="F67" s="116">
        <f t="shared" si="0"/>
        <v>-8.4280000000000008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01'!HQ67</f>
        <v>53.494</v>
      </c>
      <c r="E68" s="161">
        <f>'Bieu 01'!HT67</f>
        <v>45</v>
      </c>
      <c r="F68" s="116">
        <f t="shared" si="0"/>
        <v>-8.4939999999999998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01'!HQ68</f>
        <v>0</v>
      </c>
      <c r="E69" s="161">
        <f>'Bieu 01'!HT68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01'!HQ69</f>
        <v>0</v>
      </c>
      <c r="E70" s="161">
        <f>'Bieu 01'!HT69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65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308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01'!HU7</f>
        <v>7501.6277999999993</v>
      </c>
      <c r="E8" s="119">
        <f>'Bieu 01'!HX7</f>
        <v>7447.9180000000015</v>
      </c>
      <c r="F8" s="119">
        <f>E8-D8</f>
        <v>-53.709799999997813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01'!HU8</f>
        <v>1066.6541999999999</v>
      </c>
      <c r="E9" s="161">
        <f>'Bieu 01'!HX8</f>
        <v>1038.7079999999999</v>
      </c>
      <c r="F9" s="116">
        <f t="shared" ref="F9:F70" si="0">E9-D9</f>
        <v>-27.94620000000009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01'!HU9</f>
        <v>128.21449999999999</v>
      </c>
      <c r="E10" s="163">
        <f>'Bieu 01'!HX9</f>
        <v>125.518</v>
      </c>
      <c r="F10" s="112">
        <f t="shared" si="0"/>
        <v>-2.6964999999999861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01'!HU10</f>
        <v>938.43970000000002</v>
      </c>
      <c r="E11" s="163">
        <f>'Bieu 01'!HX10</f>
        <v>913.18999999999994</v>
      </c>
      <c r="F11" s="112">
        <f t="shared" si="0"/>
        <v>-25.249700000000075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01'!HU11</f>
        <v>1323.4458</v>
      </c>
      <c r="E12" s="161">
        <f>'Bieu 01'!HX11</f>
        <v>1315.91</v>
      </c>
      <c r="F12" s="116">
        <f t="shared" si="0"/>
        <v>-7.535799999999881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01'!HU12</f>
        <v>277.59030000000001</v>
      </c>
      <c r="E13" s="161">
        <f>'Bieu 01'!HX12</f>
        <v>326.55</v>
      </c>
      <c r="F13" s="117">
        <f t="shared" si="0"/>
        <v>48.959699999999998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01'!HU13</f>
        <v>0</v>
      </c>
      <c r="E14" s="161">
        <f>'Bieu 01'!HX13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01'!HU14</f>
        <v>1380.6473000000001</v>
      </c>
      <c r="E15" s="161">
        <f>'Bieu 01'!HX14</f>
        <v>1335.49</v>
      </c>
      <c r="F15" s="116">
        <f t="shared" si="0"/>
        <v>-45.157300000000077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01'!HU15</f>
        <v>3430.2584000000002</v>
      </c>
      <c r="E16" s="161">
        <f>'Bieu 01'!HX15</f>
        <v>3287.9</v>
      </c>
      <c r="F16" s="116">
        <f t="shared" si="0"/>
        <v>-142.35840000000007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01'!HU16</f>
        <v>1391.0542</v>
      </c>
      <c r="E17" s="163">
        <f>'Bieu 01'!HX16</f>
        <v>1392.51</v>
      </c>
      <c r="F17" s="112">
        <f t="shared" si="0"/>
        <v>1.4557999999999538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01'!HU17</f>
        <v>23.0318</v>
      </c>
      <c r="E18" s="161">
        <f>'Bieu 01'!HX17</f>
        <v>25.14</v>
      </c>
      <c r="F18" s="116">
        <f t="shared" si="0"/>
        <v>2.1082000000000001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01'!HU18</f>
        <v>0</v>
      </c>
      <c r="E19" s="161">
        <f>'Bieu 01'!HX18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01'!HU19</f>
        <v>0</v>
      </c>
      <c r="E20" s="161">
        <f>'Bieu 01'!HX19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01'!HU20</f>
        <v>0</v>
      </c>
      <c r="E21" s="161">
        <f>'Bieu 01'!HX20</f>
        <v>118.22</v>
      </c>
      <c r="F21" s="116">
        <f t="shared" si="0"/>
        <v>118.22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01'!HU21</f>
        <v>485.18639999999994</v>
      </c>
      <c r="E22" s="119">
        <f>'Bieu 01'!HX21</f>
        <v>572.18599999999992</v>
      </c>
      <c r="F22" s="119">
        <f t="shared" si="0"/>
        <v>86.999599999999987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01'!HU22</f>
        <v>143.6301</v>
      </c>
      <c r="E23" s="161">
        <f>'Bieu 01'!HX22</f>
        <v>155.98000000000002</v>
      </c>
      <c r="F23" s="116">
        <f t="shared" si="0"/>
        <v>12.349900000000019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01'!HU23</f>
        <v>0</v>
      </c>
      <c r="E24" s="161">
        <f>'Bieu 01'!HX23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01'!HU24</f>
        <v>0.82609999999999995</v>
      </c>
      <c r="E25" s="161">
        <f>'Bieu 01'!HX24</f>
        <v>16.47</v>
      </c>
      <c r="F25" s="116">
        <f t="shared" si="0"/>
        <v>15.643899999999999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01'!HU25</f>
        <v>7.3554000000000004</v>
      </c>
      <c r="E26" s="161">
        <f>'Bieu 01'!HX25</f>
        <v>22.385999999999999</v>
      </c>
      <c r="F26" s="116">
        <f t="shared" si="0"/>
        <v>15.0306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01'!HU26</f>
        <v>0.12180000000000001</v>
      </c>
      <c r="E27" s="161">
        <f>'Bieu 01'!HX26</f>
        <v>1.44</v>
      </c>
      <c r="F27" s="116">
        <f t="shared" si="0"/>
        <v>1.3182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01'!HU27</f>
        <v>13.3123</v>
      </c>
      <c r="E28" s="162">
        <f>'Bieu 01'!HX27</f>
        <v>18.479999999999997</v>
      </c>
      <c r="F28" s="118">
        <f t="shared" si="0"/>
        <v>5.1676999999999964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01'!HU28</f>
        <v>1.7686999999999999</v>
      </c>
      <c r="E29" s="161">
        <f>'Bieu 01'!HX28</f>
        <v>2.0699999999999998</v>
      </c>
      <c r="F29" s="116">
        <f t="shared" si="0"/>
        <v>0.3012999999999999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01'!HU29</f>
        <v>0</v>
      </c>
      <c r="E30" s="161">
        <f>'Bieu 01'!HX29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01'!HU30</f>
        <v>0.42430000000000001</v>
      </c>
      <c r="E31" s="161">
        <f>'Bieu 01'!HX30</f>
        <v>0.44</v>
      </c>
      <c r="F31" s="116">
        <f t="shared" si="0"/>
        <v>1.5699999999999992E-2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01'!HU31</f>
        <v>6.1586999999999996</v>
      </c>
      <c r="E32" s="161">
        <f>'Bieu 01'!HX31</f>
        <v>6.87</v>
      </c>
      <c r="F32" s="116">
        <f t="shared" si="0"/>
        <v>0.71130000000000049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01'!HU32</f>
        <v>4.8861999999999997</v>
      </c>
      <c r="E33" s="161">
        <f>'Bieu 01'!HX32</f>
        <v>9.0299999999999994</v>
      </c>
      <c r="F33" s="116">
        <f t="shared" si="0"/>
        <v>4.1437999999999997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01'!HU33</f>
        <v>0</v>
      </c>
      <c r="E34" s="161">
        <f>'Bieu 01'!HX33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01'!HU34</f>
        <v>0</v>
      </c>
      <c r="E35" s="161">
        <f>'Bieu 01'!HX34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01'!HU35</f>
        <v>0</v>
      </c>
      <c r="E36" s="161">
        <f>'Bieu 01'!HX35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01'!HU36</f>
        <v>0</v>
      </c>
      <c r="E37" s="161">
        <f>'Bieu 01'!HX36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01'!HU37</f>
        <v>7.4399999999999994E-2</v>
      </c>
      <c r="E38" s="161">
        <f>'Bieu 01'!HX37</f>
        <v>7.0000000000000007E-2</v>
      </c>
      <c r="F38" s="116">
        <f t="shared" si="0"/>
        <v>-4.3999999999999873E-3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01'!HU38</f>
        <v>1.1593</v>
      </c>
      <c r="E39" s="162">
        <f>'Bieu 01'!HX38</f>
        <v>6.3000000000000007</v>
      </c>
      <c r="F39" s="118">
        <f t="shared" si="0"/>
        <v>5.1407000000000007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01'!HU39</f>
        <v>0</v>
      </c>
      <c r="E40" s="161">
        <f>'Bieu 01'!HX39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01'!HU40</f>
        <v>0</v>
      </c>
      <c r="E41" s="161">
        <f>'Bieu 01'!HX40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01'!HU41</f>
        <v>0</v>
      </c>
      <c r="E42" s="161">
        <f>'Bieu 01'!HX41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01'!HU42</f>
        <v>0.1686</v>
      </c>
      <c r="E43" s="161">
        <f>'Bieu 01'!HX42</f>
        <v>3.08</v>
      </c>
      <c r="F43" s="116">
        <f t="shared" si="0"/>
        <v>2.9114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01'!HU43</f>
        <v>0.54159999999999997</v>
      </c>
      <c r="E44" s="161">
        <f>'Bieu 01'!HX43</f>
        <v>2.2400000000000002</v>
      </c>
      <c r="F44" s="116">
        <f t="shared" si="0"/>
        <v>1.6984000000000004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01'!HU44</f>
        <v>0.4491</v>
      </c>
      <c r="E45" s="161">
        <f>'Bieu 01'!HX44</f>
        <v>0.98</v>
      </c>
      <c r="F45" s="116">
        <f t="shared" si="0"/>
        <v>0.53089999999999993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01'!HU45</f>
        <v>237.94899999999998</v>
      </c>
      <c r="E46" s="162">
        <f>'Bieu 01'!HX45</f>
        <v>273.7</v>
      </c>
      <c r="F46" s="118">
        <f t="shared" si="0"/>
        <v>35.751000000000005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01'!HU46</f>
        <v>224.53790000000001</v>
      </c>
      <c r="E47" s="161">
        <f>'Bieu 01'!HX46</f>
        <v>244.46</v>
      </c>
      <c r="F47" s="116">
        <f t="shared" si="0"/>
        <v>19.9221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01'!HU47</f>
        <v>13.0962</v>
      </c>
      <c r="E48" s="161">
        <f>'Bieu 01'!HX47</f>
        <v>20.78</v>
      </c>
      <c r="F48" s="116">
        <f t="shared" si="0"/>
        <v>7.6838000000000015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01'!HU48</f>
        <v>3.2199999999999999E-2</v>
      </c>
      <c r="E49" s="161">
        <f>'Bieu 01'!HX48</f>
        <v>0.03</v>
      </c>
      <c r="F49" s="116">
        <f t="shared" si="0"/>
        <v>-2.2000000000000006E-3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01'!HU49</f>
        <v>0</v>
      </c>
      <c r="E50" s="161">
        <f>'Bieu 01'!HX49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01'!HU50</f>
        <v>0.10150000000000001</v>
      </c>
      <c r="E51" s="161">
        <f>'Bieu 01'!HX50</f>
        <v>3</v>
      </c>
      <c r="F51" s="116">
        <f t="shared" si="0"/>
        <v>2.8984999999999999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01'!HU51</f>
        <v>0</v>
      </c>
      <c r="E52" s="161">
        <f>'Bieu 01'!HX51</f>
        <v>1.83</v>
      </c>
      <c r="F52" s="116">
        <f t="shared" si="0"/>
        <v>1.83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01'!HU52</f>
        <v>3.0099999999999998E-2</v>
      </c>
      <c r="E53" s="161">
        <f>'Bieu 01'!HX52</f>
        <v>2.0699999999999994</v>
      </c>
      <c r="F53" s="116">
        <f t="shared" si="0"/>
        <v>2.0398999999999994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01'!HU53</f>
        <v>0.1111</v>
      </c>
      <c r="E54" s="161">
        <f>'Bieu 01'!HX53</f>
        <v>0.11</v>
      </c>
      <c r="F54" s="116">
        <f t="shared" si="0"/>
        <v>-1.1000000000000038E-3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01'!HU54</f>
        <v>0</v>
      </c>
      <c r="E55" s="161">
        <f>'Bieu 01'!HX54</f>
        <v>0</v>
      </c>
      <c r="F55" s="116">
        <f t="shared" si="0"/>
        <v>0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01'!HU55</f>
        <v>0.04</v>
      </c>
      <c r="E56" s="161">
        <f>'Bieu 01'!HX55</f>
        <v>1.42</v>
      </c>
      <c r="F56" s="116">
        <f t="shared" si="0"/>
        <v>1.38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01'!HU56</f>
        <v>0</v>
      </c>
      <c r="E57" s="162">
        <f>'Bieu 01'!HX56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01'!HU57</f>
        <v>2.2347999999999999</v>
      </c>
      <c r="E58" s="162">
        <f>'Bieu 01'!HX57</f>
        <v>2.27</v>
      </c>
      <c r="F58" s="118">
        <f t="shared" si="0"/>
        <v>3.520000000000012E-2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01'!HU58</f>
        <v>2.8151000000000002</v>
      </c>
      <c r="E59" s="162">
        <f>'Bieu 01'!HX58</f>
        <v>2.71</v>
      </c>
      <c r="F59" s="118">
        <f t="shared" si="0"/>
        <v>-0.10510000000000019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01'!HU59</f>
        <v>75.782499999999999</v>
      </c>
      <c r="E60" s="162">
        <f>'Bieu 01'!HX59</f>
        <v>66.94</v>
      </c>
      <c r="F60" s="118">
        <f t="shared" si="0"/>
        <v>-8.8425000000000011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01'!HU60</f>
        <v>14.275700000000001</v>
      </c>
      <c r="E61" s="162">
        <f>'Bieu 01'!HX60</f>
        <v>14.27</v>
      </c>
      <c r="F61" s="118">
        <f t="shared" si="0"/>
        <v>-5.7000000000009265E-3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01'!HU61</f>
        <v>61.506799999999998</v>
      </c>
      <c r="E62" s="162">
        <f>'Bieu 01'!HX61</f>
        <v>52.67</v>
      </c>
      <c r="F62" s="118">
        <f t="shared" si="0"/>
        <v>-8.8367999999999967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01'!HU62</f>
        <v>0</v>
      </c>
      <c r="E63" s="162">
        <f>'Bieu 01'!HX62</f>
        <v>5.51</v>
      </c>
      <c r="F63" s="118">
        <f t="shared" si="0"/>
        <v>5.51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01'!HU63</f>
        <v>3770.7882</v>
      </c>
      <c r="E64" s="119">
        <f>'Bieu 01'!HX63</f>
        <v>3737.5</v>
      </c>
      <c r="F64" s="119">
        <f t="shared" si="0"/>
        <v>-33.288199999999961</v>
      </c>
    </row>
    <row r="65" spans="1:6" s="82" customFormat="1" ht="16.5" hidden="1" customHeight="1">
      <c r="A65" s="17"/>
      <c r="B65" s="8" t="s">
        <v>18</v>
      </c>
      <c r="C65" s="3"/>
      <c r="D65" s="161">
        <f>'Bieu 01'!HU64</f>
        <v>0</v>
      </c>
      <c r="E65" s="161">
        <f>'Bieu 01'!HX64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01'!HU65</f>
        <v>0</v>
      </c>
      <c r="E66" s="161">
        <f>'Bieu 01'!HX65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01'!HU66</f>
        <v>21.638000000000002</v>
      </c>
      <c r="E67" s="161">
        <f>'Bieu 01'!HX66</f>
        <v>4</v>
      </c>
      <c r="F67" s="116">
        <f t="shared" si="0"/>
        <v>-17.638000000000002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01'!HU67</f>
        <v>30.6508</v>
      </c>
      <c r="E68" s="161">
        <f>'Bieu 01'!HX67</f>
        <v>15.5</v>
      </c>
      <c r="F68" s="116">
        <f t="shared" si="0"/>
        <v>-15.1508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01'!HU68</f>
        <v>3718.4994000000002</v>
      </c>
      <c r="E69" s="161">
        <f>'Bieu 01'!HX68</f>
        <v>3718</v>
      </c>
      <c r="F69" s="116">
        <f t="shared" si="0"/>
        <v>-0.49940000000015061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01'!HU69</f>
        <v>0</v>
      </c>
      <c r="E70" s="161">
        <f>'Bieu 01'!HX69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9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63"/>
  <dimension ref="A1:F70"/>
  <sheetViews>
    <sheetView topLeftCell="A4"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307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01'!HY7</f>
        <v>8394.4004999999997</v>
      </c>
      <c r="E8" s="119">
        <f>'Bieu 01'!IB7</f>
        <v>8341.514000000001</v>
      </c>
      <c r="F8" s="119">
        <f>E8-D8</f>
        <v>-52.886499999998705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01'!HY8</f>
        <v>1470.1532999999999</v>
      </c>
      <c r="E9" s="161">
        <f>'Bieu 01'!IB8</f>
        <v>1423.6499999999999</v>
      </c>
      <c r="F9" s="116">
        <f t="shared" ref="F9:F70" si="0">E9-D9</f>
        <v>-46.503300000000081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01'!HY9</f>
        <v>10.8537</v>
      </c>
      <c r="E10" s="163">
        <f>'Bieu 01'!IB9</f>
        <v>9.74</v>
      </c>
      <c r="F10" s="112">
        <f t="shared" si="0"/>
        <v>-1.1136999999999997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01'!HY10</f>
        <v>1459.2996000000001</v>
      </c>
      <c r="E11" s="163">
        <f>'Bieu 01'!IB10</f>
        <v>1413.9099999999999</v>
      </c>
      <c r="F11" s="112">
        <f t="shared" si="0"/>
        <v>-45.3896000000002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01'!HY11</f>
        <v>1566.4348</v>
      </c>
      <c r="E12" s="161">
        <f>'Bieu 01'!IB11</f>
        <v>1512.19</v>
      </c>
      <c r="F12" s="116">
        <f t="shared" si="0"/>
        <v>-54.244799999999941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01'!HY12</f>
        <v>710.46699999999998</v>
      </c>
      <c r="E13" s="161">
        <f>'Bieu 01'!IB12</f>
        <v>744.67000000000007</v>
      </c>
      <c r="F13" s="117">
        <f t="shared" si="0"/>
        <v>34.203000000000088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01'!HY13</f>
        <v>258.60640000000001</v>
      </c>
      <c r="E14" s="161">
        <f>'Bieu 01'!IB13</f>
        <v>260.74</v>
      </c>
      <c r="F14" s="116">
        <f t="shared" si="0"/>
        <v>2.1336000000000013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01'!HY14</f>
        <v>1717.1615999999999</v>
      </c>
      <c r="E15" s="161">
        <f>'Bieu 01'!IB14</f>
        <v>1651.35</v>
      </c>
      <c r="F15" s="116">
        <f t="shared" si="0"/>
        <v>-65.811599999999999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01'!HY15</f>
        <v>2602.1273000000001</v>
      </c>
      <c r="E16" s="161">
        <f>'Bieu 01'!IB15</f>
        <v>2638.6</v>
      </c>
      <c r="F16" s="116">
        <f t="shared" si="0"/>
        <v>36.472699999999804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01'!HY16</f>
        <v>1371.7597000000001</v>
      </c>
      <c r="E17" s="163">
        <f>'Bieu 01'!IB16</f>
        <v>1372.09</v>
      </c>
      <c r="F17" s="112">
        <f t="shared" si="0"/>
        <v>0.33029999999985193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01'!HY17</f>
        <v>40.7059</v>
      </c>
      <c r="E18" s="161">
        <f>'Bieu 01'!IB17</f>
        <v>25.490000000000002</v>
      </c>
      <c r="F18" s="116">
        <f t="shared" si="0"/>
        <v>-15.215899999999998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01'!HY18</f>
        <v>0</v>
      </c>
      <c r="E19" s="161">
        <f>'Bieu 01'!IB18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01'!HY19</f>
        <v>0</v>
      </c>
      <c r="E20" s="161">
        <f>'Bieu 01'!IB19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01'!HY20</f>
        <v>28.744199999999999</v>
      </c>
      <c r="E21" s="161">
        <f>'Bieu 01'!IB20</f>
        <v>84.823999999999998</v>
      </c>
      <c r="F21" s="116">
        <f t="shared" si="0"/>
        <v>56.079799999999999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01'!HY21</f>
        <v>757.85359999999991</v>
      </c>
      <c r="E22" s="119">
        <f>'Bieu 01'!IB21</f>
        <v>860.4899999999999</v>
      </c>
      <c r="F22" s="119">
        <f t="shared" si="0"/>
        <v>102.63639999999998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01'!HY22</f>
        <v>205.798</v>
      </c>
      <c r="E23" s="161">
        <f>'Bieu 01'!IB22</f>
        <v>214.5</v>
      </c>
      <c r="F23" s="116">
        <f t="shared" si="0"/>
        <v>8.7019999999999982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01'!HY23</f>
        <v>0</v>
      </c>
      <c r="E24" s="161">
        <f>'Bieu 01'!IB23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01'!HY24</f>
        <v>0.71579999999999999</v>
      </c>
      <c r="E25" s="161">
        <f>'Bieu 01'!IB24</f>
        <v>21.89</v>
      </c>
      <c r="F25" s="116">
        <f t="shared" si="0"/>
        <v>21.174199999999999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01'!HY25</f>
        <v>5.6875999999999998</v>
      </c>
      <c r="E26" s="161">
        <f>'Bieu 01'!IB25</f>
        <v>8.1900000000000013</v>
      </c>
      <c r="F26" s="116">
        <f t="shared" si="0"/>
        <v>2.5024000000000015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01'!HY26</f>
        <v>0.35930000000000001</v>
      </c>
      <c r="E27" s="161">
        <f>'Bieu 01'!IB26</f>
        <v>1.33</v>
      </c>
      <c r="F27" s="116">
        <f t="shared" si="0"/>
        <v>0.97070000000000012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01'!HY27</f>
        <v>73.230199999999996</v>
      </c>
      <c r="E28" s="162">
        <f>'Bieu 01'!IB27</f>
        <v>25.709999999999997</v>
      </c>
      <c r="F28" s="118">
        <f t="shared" si="0"/>
        <v>-47.520200000000003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01'!HY28</f>
        <v>55.531700000000001</v>
      </c>
      <c r="E29" s="161">
        <f>'Bieu 01'!IB28</f>
        <v>4.6899999999999995</v>
      </c>
      <c r="F29" s="116">
        <f t="shared" si="0"/>
        <v>-50.841700000000003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01'!HY29</f>
        <v>0</v>
      </c>
      <c r="E30" s="161">
        <f>'Bieu 01'!IB29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01'!HY30</f>
        <v>0.51170000000000004</v>
      </c>
      <c r="E31" s="161">
        <f>'Bieu 01'!IB30</f>
        <v>0.51</v>
      </c>
      <c r="F31" s="116">
        <f t="shared" si="0"/>
        <v>-1.7000000000000348E-3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01'!HY31</f>
        <v>11.025600000000001</v>
      </c>
      <c r="E32" s="161">
        <f>'Bieu 01'!IB31</f>
        <v>12.49</v>
      </c>
      <c r="F32" s="116">
        <f t="shared" si="0"/>
        <v>1.4643999999999995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01'!HY32</f>
        <v>6.1612</v>
      </c>
      <c r="E33" s="161">
        <f>'Bieu 01'!IB32</f>
        <v>8.02</v>
      </c>
      <c r="F33" s="116">
        <f t="shared" si="0"/>
        <v>1.8587999999999996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01'!HY33</f>
        <v>0</v>
      </c>
      <c r="E34" s="161">
        <f>'Bieu 01'!IB33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01'!HY34</f>
        <v>0</v>
      </c>
      <c r="E35" s="161">
        <f>'Bieu 01'!IB34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01'!HY35</f>
        <v>0</v>
      </c>
      <c r="E36" s="161">
        <f>'Bieu 01'!IB35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01'!HY36</f>
        <v>0</v>
      </c>
      <c r="E37" s="161">
        <f>'Bieu 01'!IB36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01'!HY37</f>
        <v>0</v>
      </c>
      <c r="E38" s="161">
        <f>'Bieu 01'!IB37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01'!HY38</f>
        <v>5.2120999999999995</v>
      </c>
      <c r="E39" s="162">
        <f>'Bieu 01'!IB38</f>
        <v>25.98</v>
      </c>
      <c r="F39" s="118">
        <f t="shared" si="0"/>
        <v>20.767900000000001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01'!HY39</f>
        <v>0</v>
      </c>
      <c r="E40" s="161">
        <f>'Bieu 01'!IB39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01'!HY40</f>
        <v>0</v>
      </c>
      <c r="E41" s="161">
        <f>'Bieu 01'!IB40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01'!HY41</f>
        <v>0</v>
      </c>
      <c r="E42" s="161">
        <f>'Bieu 01'!IB41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01'!HY42</f>
        <v>0.1547</v>
      </c>
      <c r="E43" s="161">
        <f>'Bieu 01'!IB42</f>
        <v>12.4</v>
      </c>
      <c r="F43" s="116">
        <f t="shared" si="0"/>
        <v>12.2453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01'!HY43</f>
        <v>1.5741000000000001</v>
      </c>
      <c r="E44" s="161">
        <f>'Bieu 01'!IB43</f>
        <v>2.96</v>
      </c>
      <c r="F44" s="116">
        <f t="shared" si="0"/>
        <v>1.3858999999999999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01'!HY44</f>
        <v>3.4832999999999998</v>
      </c>
      <c r="E45" s="161">
        <f>'Bieu 01'!IB44</f>
        <v>10.620000000000001</v>
      </c>
      <c r="F45" s="116">
        <f t="shared" si="0"/>
        <v>7.1367000000000012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01'!HY45</f>
        <v>400.46649999999994</v>
      </c>
      <c r="E46" s="162">
        <f>'Bieu 01'!IB45</f>
        <v>444.99999999999989</v>
      </c>
      <c r="F46" s="118">
        <f t="shared" si="0"/>
        <v>44.533499999999947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01'!HY46</f>
        <v>352.45209999999997</v>
      </c>
      <c r="E47" s="161">
        <f>'Bieu 01'!IB46</f>
        <v>381.47999999999996</v>
      </c>
      <c r="F47" s="116">
        <f t="shared" si="0"/>
        <v>29.027899999999988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01'!HY47</f>
        <v>47.319000000000003</v>
      </c>
      <c r="E48" s="161">
        <f>'Bieu 01'!IB47</f>
        <v>50.72</v>
      </c>
      <c r="F48" s="116">
        <f t="shared" si="0"/>
        <v>3.4009999999999962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01'!HY48</f>
        <v>1.8E-3</v>
      </c>
      <c r="E49" s="161">
        <f>'Bieu 01'!IB48</f>
        <v>0</v>
      </c>
      <c r="F49" s="116">
        <f t="shared" si="0"/>
        <v>-1.8E-3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01'!HY49</f>
        <v>0</v>
      </c>
      <c r="E50" s="161">
        <f>'Bieu 01'!IB49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01'!HY50</f>
        <v>0</v>
      </c>
      <c r="E51" s="161">
        <f>'Bieu 01'!IB50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01'!HY51</f>
        <v>0.12959999999999999</v>
      </c>
      <c r="E52" s="161">
        <f>'Bieu 01'!IB51</f>
        <v>0.13</v>
      </c>
      <c r="F52" s="116">
        <f t="shared" si="0"/>
        <v>4.0000000000001146E-4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01'!HY52</f>
        <v>1.04E-2</v>
      </c>
      <c r="E53" s="161">
        <f>'Bieu 01'!IB52</f>
        <v>7.6899999999999995</v>
      </c>
      <c r="F53" s="116">
        <f t="shared" si="0"/>
        <v>7.6795999999999998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01'!HY53</f>
        <v>7.8E-2</v>
      </c>
      <c r="E54" s="161">
        <f>'Bieu 01'!IB53</f>
        <v>0.21000000000000002</v>
      </c>
      <c r="F54" s="116">
        <f t="shared" si="0"/>
        <v>0.13200000000000001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01'!HY54</f>
        <v>0.373</v>
      </c>
      <c r="E55" s="161">
        <f>'Bieu 01'!IB54</f>
        <v>3.3400000000000007</v>
      </c>
      <c r="F55" s="116">
        <f t="shared" si="0"/>
        <v>2.9670000000000005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01'!HY55</f>
        <v>0.1026</v>
      </c>
      <c r="E56" s="161">
        <f>'Bieu 01'!IB55</f>
        <v>1.4299999999999997</v>
      </c>
      <c r="F56" s="116">
        <f t="shared" si="0"/>
        <v>1.3273999999999997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01'!HY56</f>
        <v>0</v>
      </c>
      <c r="E57" s="162">
        <f>'Bieu 01'!IB56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01'!HY57</f>
        <v>1.4058999999999999</v>
      </c>
      <c r="E58" s="162">
        <f>'Bieu 01'!IB57</f>
        <v>1.4</v>
      </c>
      <c r="F58" s="118">
        <f t="shared" si="0"/>
        <v>-5.9000000000000163E-3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01'!HY58</f>
        <v>9.2203999999999997</v>
      </c>
      <c r="E59" s="162">
        <f>'Bieu 01'!IB58</f>
        <v>12.22</v>
      </c>
      <c r="F59" s="118">
        <f t="shared" si="0"/>
        <v>2.9996000000000009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01'!HY59</f>
        <v>55.634699999999995</v>
      </c>
      <c r="E60" s="162">
        <f>'Bieu 01'!IB59</f>
        <v>96.46</v>
      </c>
      <c r="F60" s="118">
        <f t="shared" si="0"/>
        <v>40.825299999999999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01'!HY60</f>
        <v>1.4887999999999999</v>
      </c>
      <c r="E61" s="162">
        <f>'Bieu 01'!IB60</f>
        <v>1.46</v>
      </c>
      <c r="F61" s="118">
        <f t="shared" si="0"/>
        <v>-2.8799999999999937E-2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01'!HY61</f>
        <v>54.145899999999997</v>
      </c>
      <c r="E62" s="162">
        <f>'Bieu 01'!IB61</f>
        <v>95</v>
      </c>
      <c r="F62" s="118">
        <f t="shared" si="0"/>
        <v>40.854100000000003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01'!HY62</f>
        <v>0.1231</v>
      </c>
      <c r="E63" s="162">
        <f>'Bieu 01'!IB62</f>
        <v>7.81</v>
      </c>
      <c r="F63" s="118">
        <f t="shared" si="0"/>
        <v>7.6868999999999996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01'!HY63</f>
        <v>3524.2481000000002</v>
      </c>
      <c r="E64" s="119">
        <f>'Bieu 01'!IB63</f>
        <v>3474.5</v>
      </c>
      <c r="F64" s="119">
        <f t="shared" si="0"/>
        <v>-49.74810000000025</v>
      </c>
    </row>
    <row r="65" spans="1:6" s="82" customFormat="1" ht="16.5" hidden="1" customHeight="1">
      <c r="A65" s="17"/>
      <c r="B65" s="8" t="s">
        <v>18</v>
      </c>
      <c r="C65" s="3"/>
      <c r="D65" s="161">
        <f>'Bieu 01'!HY64</f>
        <v>0</v>
      </c>
      <c r="E65" s="161">
        <f>'Bieu 01'!IB64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01'!HY65</f>
        <v>0</v>
      </c>
      <c r="E66" s="161">
        <f>'Bieu 01'!IB65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01'!HY66</f>
        <v>15.4701</v>
      </c>
      <c r="E67" s="161">
        <f>'Bieu 01'!IB66</f>
        <v>12.5</v>
      </c>
      <c r="F67" s="116">
        <f t="shared" si="0"/>
        <v>-2.9701000000000004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01'!HY67</f>
        <v>131.3717</v>
      </c>
      <c r="E68" s="161">
        <f>'Bieu 01'!IB67</f>
        <v>85</v>
      </c>
      <c r="F68" s="116">
        <f t="shared" si="0"/>
        <v>-46.371700000000004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01'!HY68</f>
        <v>3377.4063000000001</v>
      </c>
      <c r="E69" s="161">
        <f>'Bieu 01'!IB68</f>
        <v>3377</v>
      </c>
      <c r="F69" s="116">
        <f t="shared" si="0"/>
        <v>-0.40630000000010114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01'!HY69</f>
        <v>0</v>
      </c>
      <c r="E70" s="161">
        <f>'Bieu 01'!IB69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8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69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313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66">
        <f>'Bieu 01'!IC7</f>
        <v>8062.9376999999995</v>
      </c>
      <c r="E8" s="166">
        <f>'Bieu 01'!IF7</f>
        <v>7547.8159999999998</v>
      </c>
      <c r="F8" s="119">
        <f>E8-D8</f>
        <v>-515.12169999999969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01'!IC8</f>
        <v>625.83389999999997</v>
      </c>
      <c r="E9" s="161">
        <f>'Bieu 01'!IF8</f>
        <v>543.98</v>
      </c>
      <c r="F9" s="116">
        <f t="shared" ref="F9:F70" si="0">E9-D9</f>
        <v>-81.853899999999953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01'!IC9</f>
        <v>359.33929999999998</v>
      </c>
      <c r="E10" s="163">
        <f>'Bieu 01'!IF9</f>
        <v>333.93</v>
      </c>
      <c r="F10" s="112">
        <f t="shared" si="0"/>
        <v>-25.409299999999973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01'!IC10</f>
        <v>266.49459999999999</v>
      </c>
      <c r="E11" s="163">
        <f>'Bieu 01'!IF10</f>
        <v>210.05</v>
      </c>
      <c r="F11" s="112">
        <f t="shared" si="0"/>
        <v>-56.44459999999998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01'!IC11</f>
        <v>544.904</v>
      </c>
      <c r="E12" s="161">
        <f>'Bieu 01'!IF11</f>
        <v>472.12600000000003</v>
      </c>
      <c r="F12" s="116">
        <f t="shared" si="0"/>
        <v>-72.777999999999963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01'!IC12</f>
        <v>716.03620000000001</v>
      </c>
      <c r="E13" s="161">
        <f>'Bieu 01'!IF12</f>
        <v>566.64</v>
      </c>
      <c r="F13" s="117">
        <f t="shared" si="0"/>
        <v>-149.39620000000002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01'!IC13</f>
        <v>0</v>
      </c>
      <c r="E14" s="161">
        <f>'Bieu 01'!IF13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01'!IC14</f>
        <v>1057.1532999999999</v>
      </c>
      <c r="E15" s="161">
        <f>'Bieu 01'!IF14</f>
        <v>1090.1600000000001</v>
      </c>
      <c r="F15" s="116">
        <f t="shared" si="0"/>
        <v>33.006700000000137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01'!IC15</f>
        <v>5060.0186999999996</v>
      </c>
      <c r="E16" s="161">
        <f>'Bieu 01'!IF15</f>
        <v>4817.24</v>
      </c>
      <c r="F16" s="116">
        <f t="shared" si="0"/>
        <v>-242.77869999999984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01'!IC16</f>
        <v>479.13069999999999</v>
      </c>
      <c r="E17" s="163">
        <f>'Bieu 01'!IF16</f>
        <v>498.28</v>
      </c>
      <c r="F17" s="112">
        <f t="shared" si="0"/>
        <v>19.149299999999982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01'!IC17</f>
        <v>58.792200000000001</v>
      </c>
      <c r="E18" s="161">
        <f>'Bieu 01'!IF17</f>
        <v>57.17</v>
      </c>
      <c r="F18" s="116">
        <f t="shared" si="0"/>
        <v>-1.6221999999999994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01'!IC18</f>
        <v>0</v>
      </c>
      <c r="E19" s="161">
        <f>'Bieu 01'!IF18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01'!IC19</f>
        <v>0</v>
      </c>
      <c r="E20" s="161">
        <f>'Bieu 01'!IF19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01'!IC20</f>
        <v>0.19939999999999999</v>
      </c>
      <c r="E21" s="161">
        <f>'Bieu 01'!IF20</f>
        <v>0.5</v>
      </c>
      <c r="F21" s="116">
        <f t="shared" si="0"/>
        <v>0.30059999999999998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66">
        <f>'Bieu 01'!IC21</f>
        <v>924.56700000000001</v>
      </c>
      <c r="E22" s="166">
        <f>'Bieu 01'!IF21</f>
        <v>1468.6499999999999</v>
      </c>
      <c r="F22" s="119">
        <f t="shared" si="0"/>
        <v>544.08299999999986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01'!IC22</f>
        <v>199.18549999999999</v>
      </c>
      <c r="E23" s="161">
        <f>'Bieu 01'!IF22</f>
        <v>330.99</v>
      </c>
      <c r="F23" s="116">
        <f t="shared" si="0"/>
        <v>131.80450000000002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01'!IC23</f>
        <v>75.346100000000007</v>
      </c>
      <c r="E24" s="161">
        <f>'Bieu 01'!IF23</f>
        <v>0</v>
      </c>
      <c r="F24" s="116">
        <f t="shared" si="0"/>
        <v>-75.346100000000007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01'!IC24</f>
        <v>2.9262000000000001</v>
      </c>
      <c r="E25" s="161">
        <f>'Bieu 01'!IF24</f>
        <v>15.78</v>
      </c>
      <c r="F25" s="116">
        <f t="shared" si="0"/>
        <v>12.8538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01'!IC25</f>
        <v>26.9864</v>
      </c>
      <c r="E26" s="161">
        <f>'Bieu 01'!IF25</f>
        <v>47.48</v>
      </c>
      <c r="F26" s="116">
        <f t="shared" si="0"/>
        <v>20.493599999999997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01'!IC26</f>
        <v>0.5948</v>
      </c>
      <c r="E27" s="161">
        <f>'Bieu 01'!IF26</f>
        <v>2.4299999999999997</v>
      </c>
      <c r="F27" s="116">
        <f t="shared" si="0"/>
        <v>1.8351999999999997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01'!IC27</f>
        <v>32.0764</v>
      </c>
      <c r="E28" s="162">
        <f>'Bieu 01'!IF27</f>
        <v>49.98</v>
      </c>
      <c r="F28" s="118">
        <f t="shared" si="0"/>
        <v>17.903599999999997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01'!IC28</f>
        <v>2.2881</v>
      </c>
      <c r="E29" s="161">
        <f>'Bieu 01'!IF28</f>
        <v>5.42</v>
      </c>
      <c r="F29" s="116">
        <f t="shared" si="0"/>
        <v>3.1318999999999999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01'!IC29</f>
        <v>0</v>
      </c>
      <c r="E30" s="161">
        <f>'Bieu 01'!IF29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01'!IC30</f>
        <v>2.3826999999999998</v>
      </c>
      <c r="E31" s="161">
        <f>'Bieu 01'!IF30</f>
        <v>4.5599999999999996</v>
      </c>
      <c r="F31" s="116">
        <f t="shared" si="0"/>
        <v>2.1772999999999998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01'!IC31</f>
        <v>8.9357000000000006</v>
      </c>
      <c r="E32" s="161">
        <f>'Bieu 01'!IF31</f>
        <v>20.9</v>
      </c>
      <c r="F32" s="116">
        <f t="shared" si="0"/>
        <v>11.964299999999998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01'!IC32</f>
        <v>5.593</v>
      </c>
      <c r="E33" s="161">
        <f>'Bieu 01'!IF32</f>
        <v>6.17</v>
      </c>
      <c r="F33" s="116">
        <f t="shared" si="0"/>
        <v>0.57699999999999996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01'!IC33</f>
        <v>0</v>
      </c>
      <c r="E34" s="161">
        <f>'Bieu 01'!IF33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01'!IC34</f>
        <v>0</v>
      </c>
      <c r="E35" s="161">
        <f>'Bieu 01'!IF34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01'!IC35</f>
        <v>0</v>
      </c>
      <c r="E36" s="161">
        <f>'Bieu 01'!IF35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01'!IC36</f>
        <v>0</v>
      </c>
      <c r="E37" s="161">
        <f>'Bieu 01'!IF36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01'!IC37</f>
        <v>12.876899999999999</v>
      </c>
      <c r="E38" s="161">
        <f>'Bieu 01'!IF37</f>
        <v>12.88</v>
      </c>
      <c r="F38" s="116">
        <f t="shared" si="0"/>
        <v>3.100000000001657E-3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01'!IC38</f>
        <v>209.66810000000001</v>
      </c>
      <c r="E39" s="162">
        <f>'Bieu 01'!IF38</f>
        <v>390.45</v>
      </c>
      <c r="F39" s="118">
        <f t="shared" si="0"/>
        <v>180.78189999999998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01'!IC39</f>
        <v>0</v>
      </c>
      <c r="E40" s="161">
        <f>'Bieu 01'!IF39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01'!IC40</f>
        <v>0</v>
      </c>
      <c r="E41" s="161">
        <f>'Bieu 01'!IF40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01'!IC41</f>
        <v>0</v>
      </c>
      <c r="E42" s="161">
        <f>'Bieu 01'!IF41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01'!IC42</f>
        <v>89.900499999999994</v>
      </c>
      <c r="E43" s="161">
        <f>'Bieu 01'!IF42</f>
        <v>169.94</v>
      </c>
      <c r="F43" s="116">
        <f t="shared" si="0"/>
        <v>80.039500000000004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01'!IC43</f>
        <v>38.49</v>
      </c>
      <c r="E44" s="161">
        <f>'Bieu 01'!IF43</f>
        <v>114.94</v>
      </c>
      <c r="F44" s="116">
        <f t="shared" si="0"/>
        <v>76.449999999999989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01'!IC44</f>
        <v>81.277600000000007</v>
      </c>
      <c r="E45" s="161">
        <f>'Bieu 01'!IF44</f>
        <v>105.57</v>
      </c>
      <c r="F45" s="116">
        <f t="shared" si="0"/>
        <v>24.292399999999986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01'!IC45</f>
        <v>294.76940000000002</v>
      </c>
      <c r="E46" s="162">
        <f>'Bieu 01'!IF45</f>
        <v>557.27999999999986</v>
      </c>
      <c r="F46" s="118">
        <f t="shared" si="0"/>
        <v>262.51059999999984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01'!IC46</f>
        <v>284.39190000000002</v>
      </c>
      <c r="E47" s="161">
        <f>'Bieu 01'!IF46</f>
        <v>500.95</v>
      </c>
      <c r="F47" s="116">
        <f t="shared" si="0"/>
        <v>216.55809999999997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01'!IC47</f>
        <v>2.5192999999999999</v>
      </c>
      <c r="E48" s="161">
        <f>'Bieu 01'!IF47</f>
        <v>2.52</v>
      </c>
      <c r="F48" s="116">
        <f t="shared" si="0"/>
        <v>7.0000000000014495E-4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01'!IC48</f>
        <v>0.39269999999999999</v>
      </c>
      <c r="E49" s="161">
        <f>'Bieu 01'!IF48</f>
        <v>0.4</v>
      </c>
      <c r="F49" s="116">
        <f t="shared" si="0"/>
        <v>7.3000000000000287E-3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01'!IC49</f>
        <v>0</v>
      </c>
      <c r="E50" s="161">
        <f>'Bieu 01'!IF49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01'!IC50</f>
        <v>1.7965</v>
      </c>
      <c r="E51" s="161">
        <f>'Bieu 01'!IF50</f>
        <v>7.76</v>
      </c>
      <c r="F51" s="116">
        <f t="shared" si="0"/>
        <v>5.9634999999999998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01'!IC51</f>
        <v>0.38940000000000002</v>
      </c>
      <c r="E52" s="161">
        <f>'Bieu 01'!IF51</f>
        <v>15</v>
      </c>
      <c r="F52" s="116">
        <f t="shared" si="0"/>
        <v>14.6106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01'!IC52</f>
        <v>4.0555000000000003</v>
      </c>
      <c r="E53" s="161">
        <f>'Bieu 01'!IF52</f>
        <v>20.919999999999995</v>
      </c>
      <c r="F53" s="116">
        <f t="shared" si="0"/>
        <v>16.864499999999992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01'!IC53</f>
        <v>0.28810000000000002</v>
      </c>
      <c r="E54" s="161">
        <f>'Bieu 01'!IF53</f>
        <v>2.5499999999999998</v>
      </c>
      <c r="F54" s="116">
        <f t="shared" si="0"/>
        <v>2.2618999999999998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01'!IC54</f>
        <v>0.79139999999999999</v>
      </c>
      <c r="E55" s="161">
        <f>'Bieu 01'!IF54</f>
        <v>1.07</v>
      </c>
      <c r="F55" s="116">
        <f t="shared" si="0"/>
        <v>0.27860000000000007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01'!IC55</f>
        <v>0.14460000000000001</v>
      </c>
      <c r="E56" s="161">
        <f>'Bieu 01'!IF55</f>
        <v>6.1099999999999994</v>
      </c>
      <c r="F56" s="116">
        <f t="shared" si="0"/>
        <v>5.9653999999999998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01'!IC56</f>
        <v>0.56289999999999996</v>
      </c>
      <c r="E57" s="162">
        <f>'Bieu 01'!IF56</f>
        <v>1.06</v>
      </c>
      <c r="F57" s="118">
        <f t="shared" si="0"/>
        <v>0.4971000000000001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01'!IC57</f>
        <v>0.46089999999999998</v>
      </c>
      <c r="E58" s="162">
        <f>'Bieu 01'!IF57</f>
        <v>0.78</v>
      </c>
      <c r="F58" s="118">
        <f t="shared" si="0"/>
        <v>0.31910000000000005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01'!IC58</f>
        <v>15.849299999999999</v>
      </c>
      <c r="E59" s="162">
        <f>'Bieu 01'!IF58</f>
        <v>18.970000000000002</v>
      </c>
      <c r="F59" s="118">
        <f t="shared" si="0"/>
        <v>3.1207000000000029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01'!IC59</f>
        <v>65.146799999999999</v>
      </c>
      <c r="E60" s="162">
        <f>'Bieu 01'!IF59</f>
        <v>52.9</v>
      </c>
      <c r="F60" s="118">
        <f t="shared" si="0"/>
        <v>-12.2468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01'!IC60</f>
        <v>0.65490000000000004</v>
      </c>
      <c r="E61" s="162">
        <f>'Bieu 01'!IF60</f>
        <v>1.0000000000000009E-2</v>
      </c>
      <c r="F61" s="118">
        <f t="shared" si="0"/>
        <v>-0.64490000000000003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01'!IC61</f>
        <v>64.491900000000001</v>
      </c>
      <c r="E62" s="162">
        <f>'Bieu 01'!IF61</f>
        <v>52.89</v>
      </c>
      <c r="F62" s="118">
        <f t="shared" si="0"/>
        <v>-11.601900000000001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01'!IC62</f>
        <v>0.99419999999999997</v>
      </c>
      <c r="E63" s="162">
        <f>'Bieu 01'!IF62</f>
        <v>0.55000000000000004</v>
      </c>
      <c r="F63" s="118">
        <f t="shared" si="0"/>
        <v>-0.44419999999999993</v>
      </c>
    </row>
    <row r="64" spans="1:6" ht="16.5" customHeight="1">
      <c r="A64" s="74">
        <v>3</v>
      </c>
      <c r="B64" s="73" t="s">
        <v>24</v>
      </c>
      <c r="C64" s="72" t="s">
        <v>173</v>
      </c>
      <c r="D64" s="166">
        <f>'Bieu 01'!IC63</f>
        <v>140.53980000000001</v>
      </c>
      <c r="E64" s="166">
        <f>'Bieu 01'!IF63</f>
        <v>111.57599999999999</v>
      </c>
      <c r="F64" s="119">
        <f t="shared" si="0"/>
        <v>-28.96380000000002</v>
      </c>
    </row>
    <row r="65" spans="1:6" s="82" customFormat="1" ht="16.5" hidden="1" customHeight="1">
      <c r="A65" s="17"/>
      <c r="B65" s="8" t="s">
        <v>18</v>
      </c>
      <c r="C65" s="3"/>
      <c r="D65" s="161">
        <f>'Bieu 01'!IC64</f>
        <v>0</v>
      </c>
      <c r="E65" s="161">
        <f>'Bieu 01'!IF64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01'!IC65</f>
        <v>4.6722000000000001</v>
      </c>
      <c r="E66" s="161">
        <f>'Bieu 01'!IF65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01'!IC66</f>
        <v>15.038500000000001</v>
      </c>
      <c r="E67" s="161">
        <f>'Bieu 01'!IF66</f>
        <v>14.43</v>
      </c>
      <c r="F67" s="116">
        <f t="shared" si="0"/>
        <v>-0.60850000000000115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01'!IC67</f>
        <v>62.455300000000001</v>
      </c>
      <c r="E68" s="161">
        <f>'Bieu 01'!IF67</f>
        <v>52.256</v>
      </c>
      <c r="F68" s="116">
        <f t="shared" si="0"/>
        <v>-10.199300000000001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01'!IC68</f>
        <v>58.373800000000003</v>
      </c>
      <c r="E69" s="161">
        <f>'Bieu 01'!IF68</f>
        <v>44.889999999999986</v>
      </c>
      <c r="F69" s="116">
        <f t="shared" si="0"/>
        <v>-13.483800000000016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01'!IC69</f>
        <v>0</v>
      </c>
      <c r="E70" s="161">
        <f>'Bieu 01'!IF69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7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68"/>
  <dimension ref="A1:F70"/>
  <sheetViews>
    <sheetView topLeftCell="A7" workbookViewId="0">
      <selection activeCell="K17" sqref="K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312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01'!IG7</f>
        <v>9421.539499999999</v>
      </c>
      <c r="E8" s="119">
        <f>'Bieu 01'!IJ7</f>
        <v>9591.9269999999997</v>
      </c>
      <c r="F8" s="119">
        <f>E8-D8</f>
        <v>170.38750000000073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01'!IG8</f>
        <v>645.20000000000005</v>
      </c>
      <c r="E9" s="161">
        <f>'Bieu 01'!IJ8</f>
        <v>611.93000000000006</v>
      </c>
      <c r="F9" s="116">
        <f t="shared" ref="F9:F70" si="0">E9-D9</f>
        <v>-33.269999999999982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01'!IG9</f>
        <v>327.88990000000001</v>
      </c>
      <c r="E10" s="163">
        <f>'Bieu 01'!IJ9</f>
        <v>313.45</v>
      </c>
      <c r="F10" s="112">
        <f t="shared" si="0"/>
        <v>-14.439900000000023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01'!IG10</f>
        <v>317.31009999999998</v>
      </c>
      <c r="E11" s="163">
        <f>'Bieu 01'!IJ10</f>
        <v>298.48</v>
      </c>
      <c r="F11" s="112">
        <f t="shared" si="0"/>
        <v>-18.830099999999959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01'!IG11</f>
        <v>819.81719999999996</v>
      </c>
      <c r="E12" s="161">
        <f>'Bieu 01'!IJ11</f>
        <v>765.05</v>
      </c>
      <c r="F12" s="116">
        <f t="shared" si="0"/>
        <v>-54.767200000000003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01'!IG12</f>
        <v>585.88300000000004</v>
      </c>
      <c r="E13" s="161">
        <f>'Bieu 01'!IJ12</f>
        <v>520.21999999999991</v>
      </c>
      <c r="F13" s="117">
        <f t="shared" si="0"/>
        <v>-65.663000000000125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01'!IG13</f>
        <v>0</v>
      </c>
      <c r="E14" s="161">
        <f>'Bieu 01'!IJ13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01'!IG14</f>
        <v>1278.8723</v>
      </c>
      <c r="E15" s="161">
        <f>'Bieu 01'!IJ14</f>
        <v>1588.15</v>
      </c>
      <c r="F15" s="116">
        <f t="shared" si="0"/>
        <v>309.2777000000001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01'!IG15</f>
        <v>6060.6646000000001</v>
      </c>
      <c r="E16" s="161">
        <f>'Bieu 01'!IJ15</f>
        <v>6079.7669999999998</v>
      </c>
      <c r="F16" s="116">
        <f t="shared" si="0"/>
        <v>19.102399999999761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01'!IG16</f>
        <v>3.6698</v>
      </c>
      <c r="E17" s="163">
        <f>'Bieu 01'!IJ16</f>
        <v>12.17999999999995</v>
      </c>
      <c r="F17" s="112">
        <f t="shared" si="0"/>
        <v>8.5101999999999496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01'!IG17</f>
        <v>30.5702</v>
      </c>
      <c r="E18" s="161">
        <f>'Bieu 01'!IJ17</f>
        <v>26.23</v>
      </c>
      <c r="F18" s="116">
        <f t="shared" si="0"/>
        <v>-4.3401999999999994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01'!IG18</f>
        <v>0</v>
      </c>
      <c r="E19" s="161">
        <f>'Bieu 01'!IJ18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01'!IG19</f>
        <v>0</v>
      </c>
      <c r="E20" s="161">
        <f>'Bieu 01'!IJ19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01'!IG20</f>
        <v>0.53220000000000001</v>
      </c>
      <c r="E21" s="161">
        <f>'Bieu 01'!IJ20</f>
        <v>0.57999999999999996</v>
      </c>
      <c r="F21" s="116">
        <f t="shared" si="0"/>
        <v>4.7799999999999954E-2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01'!IG21</f>
        <v>825.56160000000011</v>
      </c>
      <c r="E22" s="119">
        <f>'Bieu 01'!IJ21</f>
        <v>659.28600000000006</v>
      </c>
      <c r="F22" s="119">
        <f t="shared" si="0"/>
        <v>-166.27560000000005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01'!IG22</f>
        <v>69.438900000000004</v>
      </c>
      <c r="E23" s="161">
        <f>'Bieu 01'!IJ22</f>
        <v>74.5</v>
      </c>
      <c r="F23" s="116">
        <f t="shared" si="0"/>
        <v>5.0610999999999962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01'!IG23</f>
        <v>0</v>
      </c>
      <c r="E24" s="161">
        <f>'Bieu 01'!IJ23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01'!IG24</f>
        <v>1.2274</v>
      </c>
      <c r="E25" s="161">
        <f>'Bieu 01'!IJ24</f>
        <v>6.4399999999999995</v>
      </c>
      <c r="F25" s="116">
        <f t="shared" si="0"/>
        <v>5.2125999999999992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01'!IG25</f>
        <v>354.89690000000002</v>
      </c>
      <c r="E26" s="161">
        <f>'Bieu 01'!IJ25</f>
        <v>116.74600000000001</v>
      </c>
      <c r="F26" s="116">
        <f t="shared" si="0"/>
        <v>-238.15090000000001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01'!IG26</f>
        <v>0.13550000000000001</v>
      </c>
      <c r="E27" s="161">
        <f>'Bieu 01'!IJ26</f>
        <v>1.1299999999999999</v>
      </c>
      <c r="F27" s="116">
        <f t="shared" si="0"/>
        <v>0.99449999999999994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01'!IG27</f>
        <v>5.6746000000000008</v>
      </c>
      <c r="E28" s="162">
        <f>'Bieu 01'!IJ27</f>
        <v>22.07</v>
      </c>
      <c r="F28" s="118">
        <f t="shared" si="0"/>
        <v>16.395399999999999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01'!IG28</f>
        <v>0.74419999999999997</v>
      </c>
      <c r="E29" s="161">
        <f>'Bieu 01'!IJ28</f>
        <v>2.7</v>
      </c>
      <c r="F29" s="116">
        <f t="shared" si="0"/>
        <v>1.9558000000000002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01'!IG29</f>
        <v>0</v>
      </c>
      <c r="E30" s="161">
        <f>'Bieu 01'!IJ29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01'!IG30</f>
        <v>0.4516</v>
      </c>
      <c r="E31" s="161">
        <f>'Bieu 01'!IJ30</f>
        <v>1.58</v>
      </c>
      <c r="F31" s="116">
        <f t="shared" si="0"/>
        <v>1.1284000000000001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01'!IG31</f>
        <v>4.0567000000000002</v>
      </c>
      <c r="E32" s="161">
        <f>'Bieu 01'!IJ31</f>
        <v>15.79</v>
      </c>
      <c r="F32" s="116">
        <f t="shared" si="0"/>
        <v>11.7333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01'!IG32</f>
        <v>0.42209999999999998</v>
      </c>
      <c r="E33" s="161">
        <f>'Bieu 01'!IJ32</f>
        <v>2</v>
      </c>
      <c r="F33" s="116">
        <f t="shared" si="0"/>
        <v>1.5779000000000001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01'!IG33</f>
        <v>0</v>
      </c>
      <c r="E34" s="161">
        <f>'Bieu 01'!IJ33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01'!IG34</f>
        <v>0</v>
      </c>
      <c r="E35" s="161">
        <f>'Bieu 01'!IJ34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01'!IG35</f>
        <v>0</v>
      </c>
      <c r="E36" s="161">
        <f>'Bieu 01'!IJ35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01'!IG36</f>
        <v>0</v>
      </c>
      <c r="E37" s="161">
        <f>'Bieu 01'!IJ36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01'!IG37</f>
        <v>0</v>
      </c>
      <c r="E38" s="161">
        <f>'Bieu 01'!IJ37</f>
        <v>0</v>
      </c>
      <c r="F38" s="116">
        <f t="shared" si="0"/>
        <v>0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01'!IG38</f>
        <v>1.8500000000000003E-2</v>
      </c>
      <c r="E39" s="162">
        <f>'Bieu 01'!IJ38</f>
        <v>2.4699999999999998</v>
      </c>
      <c r="F39" s="118">
        <f t="shared" si="0"/>
        <v>2.4514999999999998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01'!IG39</f>
        <v>0</v>
      </c>
      <c r="E40" s="161">
        <f>'Bieu 01'!IJ39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01'!IG40</f>
        <v>0</v>
      </c>
      <c r="E41" s="161">
        <f>'Bieu 01'!IJ40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01'!IG41</f>
        <v>0</v>
      </c>
      <c r="E42" s="161">
        <f>'Bieu 01'!IJ41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01'!IG42</f>
        <v>7.7000000000000002E-3</v>
      </c>
      <c r="E43" s="161">
        <f>'Bieu 01'!IJ42</f>
        <v>2.11</v>
      </c>
      <c r="F43" s="116">
        <f t="shared" si="0"/>
        <v>2.1023000000000001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01'!IG43</f>
        <v>1.0800000000000001E-2</v>
      </c>
      <c r="E44" s="161">
        <f>'Bieu 01'!IJ43</f>
        <v>0.36</v>
      </c>
      <c r="F44" s="116">
        <f t="shared" si="0"/>
        <v>0.34920000000000001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01'!IG44</f>
        <v>0</v>
      </c>
      <c r="E45" s="161">
        <f>'Bieu 01'!IJ44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01'!IG45</f>
        <v>249.71080000000001</v>
      </c>
      <c r="E46" s="162">
        <f>'Bieu 01'!IJ45</f>
        <v>298.52</v>
      </c>
      <c r="F46" s="118">
        <f t="shared" si="0"/>
        <v>48.809199999999976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01'!IG46</f>
        <v>230.9538</v>
      </c>
      <c r="E47" s="161">
        <f>'Bieu 01'!IJ46</f>
        <v>257</v>
      </c>
      <c r="F47" s="116">
        <f t="shared" si="0"/>
        <v>26.046199999999999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01'!IG47</f>
        <v>17.913900000000002</v>
      </c>
      <c r="E48" s="161">
        <f>'Bieu 01'!IJ47</f>
        <v>17.61</v>
      </c>
      <c r="F48" s="116">
        <f t="shared" si="0"/>
        <v>-0.30390000000000228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01'!IG48</f>
        <v>0.83109999999999995</v>
      </c>
      <c r="E49" s="161">
        <f>'Bieu 01'!IJ48</f>
        <v>0.83</v>
      </c>
      <c r="F49" s="116">
        <f t="shared" si="0"/>
        <v>-1.0999999999999899E-3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01'!IG49</f>
        <v>0</v>
      </c>
      <c r="E50" s="161">
        <f>'Bieu 01'!IJ49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01'!IG50</f>
        <v>0</v>
      </c>
      <c r="E51" s="161">
        <f>'Bieu 01'!IJ50</f>
        <v>0</v>
      </c>
      <c r="F51" s="116">
        <f t="shared" si="0"/>
        <v>0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01'!IG51</f>
        <v>0</v>
      </c>
      <c r="E52" s="161">
        <f>'Bieu 01'!IJ51</f>
        <v>6.6400000000000006</v>
      </c>
      <c r="F52" s="116">
        <f t="shared" si="0"/>
        <v>6.6400000000000006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01'!IG52</f>
        <v>1.2E-2</v>
      </c>
      <c r="E53" s="161">
        <f>'Bieu 01'!IJ52</f>
        <v>11.37</v>
      </c>
      <c r="F53" s="116">
        <f t="shared" si="0"/>
        <v>11.357999999999999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01'!IG53</f>
        <v>0</v>
      </c>
      <c r="E54" s="161">
        <f>'Bieu 01'!IJ53</f>
        <v>7.0000000000000007E-2</v>
      </c>
      <c r="F54" s="116">
        <f t="shared" si="0"/>
        <v>7.0000000000000007E-2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01'!IG54</f>
        <v>0</v>
      </c>
      <c r="E55" s="161">
        <f>'Bieu 01'!IJ54</f>
        <v>5</v>
      </c>
      <c r="F55" s="116">
        <f t="shared" si="0"/>
        <v>5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01'!IG55</f>
        <v>0</v>
      </c>
      <c r="E56" s="161">
        <f>'Bieu 01'!IJ55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01'!IG56</f>
        <v>0</v>
      </c>
      <c r="E57" s="162">
        <f>'Bieu 01'!IJ56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01'!IG57</f>
        <v>1.5895999999999999</v>
      </c>
      <c r="E58" s="162">
        <f>'Bieu 01'!IJ57</f>
        <v>1.94</v>
      </c>
      <c r="F58" s="118">
        <f t="shared" si="0"/>
        <v>0.35040000000000004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01'!IG58</f>
        <v>2.8485999999999998</v>
      </c>
      <c r="E59" s="162">
        <f>'Bieu 01'!IJ58</f>
        <v>4.08</v>
      </c>
      <c r="F59" s="118">
        <f t="shared" si="0"/>
        <v>1.2314000000000003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01'!IG59</f>
        <v>140.02079999999998</v>
      </c>
      <c r="E60" s="162">
        <f>'Bieu 01'!IJ59</f>
        <v>130.87</v>
      </c>
      <c r="F60" s="118">
        <f t="shared" si="0"/>
        <v>-9.1507999999999754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01'!IG60</f>
        <v>5.0141999999999998</v>
      </c>
      <c r="E61" s="162">
        <f>'Bieu 01'!IJ60</f>
        <v>5.01</v>
      </c>
      <c r="F61" s="118">
        <f t="shared" si="0"/>
        <v>-4.1999999999999815E-3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01'!IG61</f>
        <v>135.00659999999999</v>
      </c>
      <c r="E62" s="162">
        <f>'Bieu 01'!IJ61</f>
        <v>125.86000000000001</v>
      </c>
      <c r="F62" s="118">
        <f t="shared" si="0"/>
        <v>-9.1465999999999781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01'!IG62</f>
        <v>0</v>
      </c>
      <c r="E63" s="162">
        <f>'Bieu 01'!IJ62</f>
        <v>0.52</v>
      </c>
      <c r="F63" s="118">
        <f t="shared" si="0"/>
        <v>0.52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01'!IG63</f>
        <v>80.63000000000001</v>
      </c>
      <c r="E64" s="119">
        <f>'Bieu 01'!IJ63</f>
        <v>76.52</v>
      </c>
      <c r="F64" s="119">
        <f t="shared" si="0"/>
        <v>-4.1100000000000136</v>
      </c>
    </row>
    <row r="65" spans="1:6" s="82" customFormat="1" ht="16.5" hidden="1" customHeight="1">
      <c r="A65" s="17"/>
      <c r="B65" s="8" t="s">
        <v>18</v>
      </c>
      <c r="C65" s="3"/>
      <c r="D65" s="161">
        <f>'Bieu 01'!IG64</f>
        <v>0</v>
      </c>
      <c r="E65" s="161">
        <f>'Bieu 01'!IJ64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01'!IG65</f>
        <v>0</v>
      </c>
      <c r="E66" s="161">
        <f>'Bieu 01'!IJ65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01'!IG66</f>
        <v>0.34</v>
      </c>
      <c r="E67" s="161">
        <f>'Bieu 01'!IJ66</f>
        <v>0.13</v>
      </c>
      <c r="F67" s="116">
        <f t="shared" si="0"/>
        <v>-0.21000000000000002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01'!IG67</f>
        <v>80.290000000000006</v>
      </c>
      <c r="E68" s="161">
        <f>'Bieu 01'!IJ67</f>
        <v>76.39</v>
      </c>
      <c r="F68" s="116">
        <f t="shared" si="0"/>
        <v>-3.9000000000000057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01'!IG68</f>
        <v>0</v>
      </c>
      <c r="E69" s="161">
        <f>'Bieu 01'!IJ68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01'!IG69</f>
        <v>0</v>
      </c>
      <c r="E70" s="161">
        <f>'Bieu 01'!IJ69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6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1"/>
  <dimension ref="A1:F70"/>
  <sheetViews>
    <sheetView topLeftCell="A4" workbookViewId="0">
      <selection activeCell="A10" activeCellId="1" sqref="A17:XFD17 A10:XFD11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315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01'!IK7</f>
        <v>8145.9544999999998</v>
      </c>
      <c r="E8" s="119">
        <f>'Bieu 01'!IN7</f>
        <v>7602.9559999999992</v>
      </c>
      <c r="F8" s="119">
        <f>E8-D8</f>
        <v>-542.9985000000006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01'!IK8</f>
        <v>472.64429999999999</v>
      </c>
      <c r="E9" s="161">
        <f>'Bieu 01'!IN8</f>
        <v>442.67</v>
      </c>
      <c r="F9" s="116">
        <f t="shared" ref="F9:F70" si="0">E9-D9</f>
        <v>-29.974299999999971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01'!IK9</f>
        <v>201.4581</v>
      </c>
      <c r="E10" s="163">
        <f>'Bieu 01'!IN9</f>
        <v>191.56</v>
      </c>
      <c r="F10" s="112">
        <f t="shared" si="0"/>
        <v>-9.8980999999999995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01'!IK10</f>
        <v>271.18619999999999</v>
      </c>
      <c r="E11" s="163">
        <f>'Bieu 01'!IN10</f>
        <v>251.11</v>
      </c>
      <c r="F11" s="112">
        <f t="shared" si="0"/>
        <v>-20.076199999999972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01'!IK11</f>
        <v>1175.6305</v>
      </c>
      <c r="E12" s="161">
        <f>'Bieu 01'!IN11</f>
        <v>864.596</v>
      </c>
      <c r="F12" s="116">
        <f t="shared" si="0"/>
        <v>-311.03449999999998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01'!IK12</f>
        <v>479.23500000000001</v>
      </c>
      <c r="E13" s="161">
        <f>'Bieu 01'!IN12</f>
        <v>416.67</v>
      </c>
      <c r="F13" s="117">
        <f t="shared" si="0"/>
        <v>-62.564999999999998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01'!IK13</f>
        <v>0.69969999999999999</v>
      </c>
      <c r="E14" s="161">
        <f>'Bieu 01'!IN13</f>
        <v>0.7</v>
      </c>
      <c r="F14" s="116">
        <f t="shared" si="0"/>
        <v>2.9999999999996696E-4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01'!IK14</f>
        <v>1773.579</v>
      </c>
      <c r="E15" s="161">
        <f>'Bieu 01'!IN14</f>
        <v>1892.31</v>
      </c>
      <c r="F15" s="116">
        <f t="shared" si="0"/>
        <v>118.73099999999999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01'!IK15</f>
        <v>4225.2852000000003</v>
      </c>
      <c r="E16" s="161">
        <f>'Bieu 01'!IN15</f>
        <v>3920.1099999999997</v>
      </c>
      <c r="F16" s="116">
        <f t="shared" si="0"/>
        <v>-305.17520000000059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01'!IK16</f>
        <v>184.8843</v>
      </c>
      <c r="E17" s="163">
        <f>'Bieu 01'!IN16</f>
        <v>187.89</v>
      </c>
      <c r="F17" s="112">
        <f t="shared" si="0"/>
        <v>3.0056999999999903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01'!IK17</f>
        <v>18.880800000000001</v>
      </c>
      <c r="E18" s="161">
        <f>'Bieu 01'!IN17</f>
        <v>18.2</v>
      </c>
      <c r="F18" s="116">
        <f t="shared" si="0"/>
        <v>-0.6808000000000014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01'!IK18</f>
        <v>0</v>
      </c>
      <c r="E19" s="161">
        <f>'Bieu 01'!IN18</f>
        <v>27.7</v>
      </c>
      <c r="F19" s="116">
        <f t="shared" si="0"/>
        <v>27.7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01'!IK19</f>
        <v>0</v>
      </c>
      <c r="E20" s="161">
        <f>'Bieu 01'!IN19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01'!IK20</f>
        <v>0</v>
      </c>
      <c r="E21" s="161">
        <f>'Bieu 01'!IN20</f>
        <v>20</v>
      </c>
      <c r="F21" s="116">
        <f t="shared" si="0"/>
        <v>20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01'!IK21</f>
        <v>298.05400000000003</v>
      </c>
      <c r="E22" s="119">
        <f>'Bieu 01'!IN21</f>
        <v>864.49</v>
      </c>
      <c r="F22" s="119">
        <f t="shared" si="0"/>
        <v>566.43599999999992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01'!IK22</f>
        <v>65.274699999999996</v>
      </c>
      <c r="E23" s="161">
        <f>'Bieu 01'!IN22</f>
        <v>102.58</v>
      </c>
      <c r="F23" s="116">
        <f t="shared" si="0"/>
        <v>37.305300000000003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01'!IK23</f>
        <v>0</v>
      </c>
      <c r="E24" s="161">
        <f>'Bieu 01'!IN23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01'!IK24</f>
        <v>0.60319999999999996</v>
      </c>
      <c r="E25" s="161">
        <f>'Bieu 01'!IN24</f>
        <v>20.979999999999997</v>
      </c>
      <c r="F25" s="116">
        <f t="shared" si="0"/>
        <v>20.376799999999996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01'!IK25</f>
        <v>0</v>
      </c>
      <c r="E26" s="161">
        <f>'Bieu 01'!IN25</f>
        <v>83</v>
      </c>
      <c r="F26" s="116">
        <f t="shared" si="0"/>
        <v>83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01'!IK26</f>
        <v>0</v>
      </c>
      <c r="E27" s="161">
        <f>'Bieu 01'!IN26</f>
        <v>1.2</v>
      </c>
      <c r="F27" s="116">
        <f t="shared" si="0"/>
        <v>1.2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01'!IK27</f>
        <v>5.6890000000000001</v>
      </c>
      <c r="E28" s="162">
        <f>'Bieu 01'!IN27</f>
        <v>25.810000000000002</v>
      </c>
      <c r="F28" s="118">
        <f t="shared" si="0"/>
        <v>20.121000000000002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01'!IK28</f>
        <v>0.97109999999999996</v>
      </c>
      <c r="E29" s="161">
        <f>'Bieu 01'!IN28</f>
        <v>1.97</v>
      </c>
      <c r="F29" s="116">
        <f t="shared" si="0"/>
        <v>0.99890000000000001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01'!IK29</f>
        <v>0</v>
      </c>
      <c r="E30" s="161">
        <f>'Bieu 01'!IN29</f>
        <v>10</v>
      </c>
      <c r="F30" s="116">
        <f t="shared" si="0"/>
        <v>10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01'!IK30</f>
        <v>0.33579999999999999</v>
      </c>
      <c r="E31" s="161">
        <f>'Bieu 01'!IN30</f>
        <v>0.36</v>
      </c>
      <c r="F31" s="116">
        <f t="shared" si="0"/>
        <v>2.4199999999999999E-2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01'!IK31</f>
        <v>3.3574000000000002</v>
      </c>
      <c r="E32" s="161">
        <f>'Bieu 01'!IN31</f>
        <v>10.639999999999999</v>
      </c>
      <c r="F32" s="116">
        <f t="shared" si="0"/>
        <v>7.2825999999999986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01'!IK32</f>
        <v>1.0246999999999999</v>
      </c>
      <c r="E33" s="161">
        <f>'Bieu 01'!IN32</f>
        <v>2.69</v>
      </c>
      <c r="F33" s="116">
        <f t="shared" si="0"/>
        <v>1.6653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01'!IK33</f>
        <v>0</v>
      </c>
      <c r="E34" s="161">
        <f>'Bieu 01'!IN33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01'!IK34</f>
        <v>0</v>
      </c>
      <c r="E35" s="161">
        <f>'Bieu 01'!IN34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01'!IK35</f>
        <v>0</v>
      </c>
      <c r="E36" s="161">
        <f>'Bieu 01'!IN35</f>
        <v>0.05</v>
      </c>
      <c r="F36" s="116">
        <f t="shared" si="0"/>
        <v>0.05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01'!IK36</f>
        <v>0</v>
      </c>
      <c r="E37" s="161">
        <f>'Bieu 01'!IN36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01'!IK37</f>
        <v>0</v>
      </c>
      <c r="E38" s="161">
        <f>'Bieu 01'!IN37</f>
        <v>0.1</v>
      </c>
      <c r="F38" s="116">
        <f t="shared" si="0"/>
        <v>0.1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01'!IK38</f>
        <v>0.1497</v>
      </c>
      <c r="E39" s="162">
        <f>'Bieu 01'!IN38</f>
        <v>60.05</v>
      </c>
      <c r="F39" s="118">
        <f t="shared" si="0"/>
        <v>59.900299999999994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01'!IK39</f>
        <v>0</v>
      </c>
      <c r="E40" s="161">
        <f>'Bieu 01'!IN39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01'!IK40</f>
        <v>0</v>
      </c>
      <c r="E41" s="161">
        <f>'Bieu 01'!IN40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01'!IK41</f>
        <v>0</v>
      </c>
      <c r="E42" s="161">
        <f>'Bieu 01'!IN41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01'!IK42</f>
        <v>0</v>
      </c>
      <c r="E43" s="161">
        <f>'Bieu 01'!IN42</f>
        <v>32.99</v>
      </c>
      <c r="F43" s="116">
        <f t="shared" si="0"/>
        <v>32.99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01'!IK43</f>
        <v>0.1497</v>
      </c>
      <c r="E44" s="161">
        <f>'Bieu 01'!IN43</f>
        <v>27.06</v>
      </c>
      <c r="F44" s="116">
        <f t="shared" si="0"/>
        <v>26.910299999999999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01'!IK44</f>
        <v>0</v>
      </c>
      <c r="E45" s="161">
        <f>'Bieu 01'!IN44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01'!IK45</f>
        <v>154.18430000000004</v>
      </c>
      <c r="E46" s="162">
        <f>'Bieu 01'!IN45</f>
        <v>266.14000000000004</v>
      </c>
      <c r="F46" s="118">
        <f t="shared" si="0"/>
        <v>111.95570000000001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01'!IK46</f>
        <v>144.23759999999999</v>
      </c>
      <c r="E47" s="161">
        <f>'Bieu 01'!IN46</f>
        <v>198.03</v>
      </c>
      <c r="F47" s="116">
        <f t="shared" si="0"/>
        <v>53.792400000000015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01'!IK47</f>
        <v>3.1057000000000001</v>
      </c>
      <c r="E48" s="161">
        <f>'Bieu 01'!IN47</f>
        <v>7.8900000000000006</v>
      </c>
      <c r="F48" s="116">
        <f t="shared" si="0"/>
        <v>4.7843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01'!IK48</f>
        <v>5.4300000000000001E-2</v>
      </c>
      <c r="E49" s="161">
        <f>'Bieu 01'!IN48</f>
        <v>0.39999999999999997</v>
      </c>
      <c r="F49" s="116">
        <f t="shared" si="0"/>
        <v>0.34569999999999995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01'!IK49</f>
        <v>0</v>
      </c>
      <c r="E50" s="161">
        <f>'Bieu 01'!IN49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01'!IK50</f>
        <v>5.9499999999999997E-2</v>
      </c>
      <c r="E51" s="161">
        <f>'Bieu 01'!IN50</f>
        <v>0.06</v>
      </c>
      <c r="F51" s="116">
        <f t="shared" si="0"/>
        <v>5.0000000000000044E-4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01'!IK51</f>
        <v>6.6901999999999999</v>
      </c>
      <c r="E52" s="161">
        <f>'Bieu 01'!IN51</f>
        <v>17.84</v>
      </c>
      <c r="F52" s="116">
        <f t="shared" si="0"/>
        <v>11.149799999999999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01'!IK52</f>
        <v>0</v>
      </c>
      <c r="E53" s="161">
        <f>'Bieu 01'!IN52</f>
        <v>38.42</v>
      </c>
      <c r="F53" s="116">
        <f t="shared" si="0"/>
        <v>38.42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01'!IK53</f>
        <v>3.6999999999999998E-2</v>
      </c>
      <c r="E54" s="161">
        <f>'Bieu 01'!IN53</f>
        <v>0.5</v>
      </c>
      <c r="F54" s="116">
        <f t="shared" si="0"/>
        <v>0.46300000000000002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01'!IK54</f>
        <v>0</v>
      </c>
      <c r="E55" s="161">
        <f>'Bieu 01'!IN54</f>
        <v>0</v>
      </c>
      <c r="F55" s="116">
        <f t="shared" si="0"/>
        <v>0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01'!IK55</f>
        <v>0</v>
      </c>
      <c r="E56" s="161">
        <f>'Bieu 01'!IN55</f>
        <v>3</v>
      </c>
      <c r="F56" s="116">
        <f t="shared" si="0"/>
        <v>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01'!IK56</f>
        <v>0</v>
      </c>
      <c r="E57" s="162">
        <f>'Bieu 01'!IN56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01'!IK57</f>
        <v>2.5316000000000001</v>
      </c>
      <c r="E58" s="162">
        <f>'Bieu 01'!IN57</f>
        <v>2.63</v>
      </c>
      <c r="F58" s="118">
        <f t="shared" si="0"/>
        <v>9.8399999999999821E-2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01'!IK58</f>
        <v>1.0620000000000001</v>
      </c>
      <c r="E59" s="162">
        <f>'Bieu 01'!IN58</f>
        <v>239.02</v>
      </c>
      <c r="F59" s="118">
        <f t="shared" si="0"/>
        <v>237.958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01'!IK59</f>
        <v>67.551199999999994</v>
      </c>
      <c r="E60" s="162">
        <f>'Bieu 01'!IN59</f>
        <v>62.12</v>
      </c>
      <c r="F60" s="118">
        <f t="shared" si="0"/>
        <v>-5.4311999999999969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01'!IK60</f>
        <v>4.8311999999999999</v>
      </c>
      <c r="E61" s="162">
        <f>'Bieu 01'!IN60</f>
        <v>5.19</v>
      </c>
      <c r="F61" s="118">
        <f t="shared" si="0"/>
        <v>0.35880000000000045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01'!IK61</f>
        <v>62.72</v>
      </c>
      <c r="E62" s="162">
        <f>'Bieu 01'!IN61</f>
        <v>56.93</v>
      </c>
      <c r="F62" s="118">
        <f t="shared" si="0"/>
        <v>-5.7899999999999991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01'!IK62</f>
        <v>1.0083</v>
      </c>
      <c r="E63" s="162">
        <f>'Bieu 01'!IN62</f>
        <v>0.96</v>
      </c>
      <c r="F63" s="118">
        <f t="shared" si="0"/>
        <v>-4.830000000000001E-2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01'!IK63</f>
        <v>81.753399999999999</v>
      </c>
      <c r="E64" s="119">
        <f>'Bieu 01'!IN63</f>
        <v>58.316000000000003</v>
      </c>
      <c r="F64" s="119">
        <f t="shared" si="0"/>
        <v>-23.437399999999997</v>
      </c>
    </row>
    <row r="65" spans="1:6" s="82" customFormat="1" ht="16.5" hidden="1" customHeight="1">
      <c r="A65" s="17"/>
      <c r="B65" s="8" t="s">
        <v>18</v>
      </c>
      <c r="C65" s="3"/>
      <c r="D65" s="161">
        <f>'Bieu 01'!IK64</f>
        <v>0</v>
      </c>
      <c r="E65" s="161">
        <f>'Bieu 01'!IN64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01'!IK65</f>
        <v>0</v>
      </c>
      <c r="E66" s="161">
        <f>'Bieu 01'!IN65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01'!IK66</f>
        <v>0</v>
      </c>
      <c r="E67" s="161">
        <f>'Bieu 01'!IN66</f>
        <v>0</v>
      </c>
      <c r="F67" s="116">
        <f t="shared" si="0"/>
        <v>0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01'!IK67</f>
        <v>81.753399999999999</v>
      </c>
      <c r="E68" s="161">
        <f>'Bieu 01'!IN67</f>
        <v>58.316000000000003</v>
      </c>
      <c r="F68" s="116">
        <f t="shared" si="0"/>
        <v>-23.437399999999997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01'!IK68</f>
        <v>0</v>
      </c>
      <c r="E69" s="161">
        <f>'Bieu 01'!IN68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01'!IK69</f>
        <v>0</v>
      </c>
      <c r="E70" s="161">
        <f>'Bieu 01'!IN69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5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0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314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01'!IO7</f>
        <v>14824.801899999999</v>
      </c>
      <c r="E8" s="119">
        <f>'Bieu 01'!IR7</f>
        <v>14807.535</v>
      </c>
      <c r="F8" s="119">
        <f>E8-D8</f>
        <v>-17.266899999998714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01'!IO8</f>
        <v>786.84079999999994</v>
      </c>
      <c r="E9" s="161">
        <f>'Bieu 01'!IR8</f>
        <v>775.83999999999992</v>
      </c>
      <c r="F9" s="116">
        <f t="shared" ref="F9:F70" si="0">E9-D9</f>
        <v>-11.000800000000027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01'!IO9</f>
        <v>461.07679999999999</v>
      </c>
      <c r="E10" s="163">
        <f>'Bieu 01'!IR9</f>
        <v>453.26</v>
      </c>
      <c r="F10" s="112">
        <f t="shared" si="0"/>
        <v>-7.8168000000000006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01'!IO10</f>
        <v>325.76400000000001</v>
      </c>
      <c r="E11" s="163">
        <f>'Bieu 01'!IR10</f>
        <v>322.58</v>
      </c>
      <c r="F11" s="112">
        <f t="shared" si="0"/>
        <v>-3.1840000000000259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01'!IO11</f>
        <v>838.99270000000001</v>
      </c>
      <c r="E12" s="161">
        <f>'Bieu 01'!IR11</f>
        <v>842.33999999999992</v>
      </c>
      <c r="F12" s="116">
        <f t="shared" si="0"/>
        <v>3.3472999999999047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01'!IO12</f>
        <v>406.34339999999997</v>
      </c>
      <c r="E13" s="161">
        <f>'Bieu 01'!IR12</f>
        <v>407.96500000000003</v>
      </c>
      <c r="F13" s="117">
        <f t="shared" si="0"/>
        <v>1.6216000000000577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01'!IO13</f>
        <v>1652.8264999999999</v>
      </c>
      <c r="E14" s="161">
        <f>'Bieu 01'!IR13</f>
        <v>1671.77</v>
      </c>
      <c r="F14" s="116">
        <f t="shared" si="0"/>
        <v>18.943500000000085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01'!IO14</f>
        <v>2748.6963000000001</v>
      </c>
      <c r="E15" s="161">
        <f>'Bieu 01'!IR14</f>
        <v>2800.55</v>
      </c>
      <c r="F15" s="116">
        <f t="shared" si="0"/>
        <v>51.853700000000117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01'!IO15</f>
        <v>8374.4014999999999</v>
      </c>
      <c r="E16" s="161">
        <f>'Bieu 01'!IR15</f>
        <v>8289.6</v>
      </c>
      <c r="F16" s="116">
        <f t="shared" si="0"/>
        <v>-84.801499999999578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01'!IO16</f>
        <v>74.957700000000003</v>
      </c>
      <c r="E17" s="163">
        <f>'Bieu 01'!IR16</f>
        <v>69.789999999999964</v>
      </c>
      <c r="F17" s="112">
        <f t="shared" si="0"/>
        <v>-5.167700000000039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01'!IO17</f>
        <v>16.700700000000001</v>
      </c>
      <c r="E18" s="161">
        <f>'Bieu 01'!IR17</f>
        <v>16.47</v>
      </c>
      <c r="F18" s="116">
        <f t="shared" si="0"/>
        <v>-0.23070000000000235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01'!IO18</f>
        <v>0</v>
      </c>
      <c r="E19" s="161">
        <f>'Bieu 01'!IR18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01'!IO19</f>
        <v>0</v>
      </c>
      <c r="E20" s="161">
        <f>'Bieu 01'!IR19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01'!IO20</f>
        <v>0</v>
      </c>
      <c r="E21" s="161">
        <f>'Bieu 01'!IR20</f>
        <v>3</v>
      </c>
      <c r="F21" s="116">
        <f t="shared" si="0"/>
        <v>3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01'!IO21</f>
        <v>509.72739999999999</v>
      </c>
      <c r="E22" s="119">
        <f>'Bieu 01'!IR21</f>
        <v>570.79</v>
      </c>
      <c r="F22" s="119">
        <f t="shared" si="0"/>
        <v>61.062599999999975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01'!IO22</f>
        <v>103.8279</v>
      </c>
      <c r="E23" s="161">
        <f>'Bieu 01'!IR22</f>
        <v>105.15</v>
      </c>
      <c r="F23" s="116">
        <f t="shared" si="0"/>
        <v>1.322100000000006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01'!IO23</f>
        <v>0</v>
      </c>
      <c r="E24" s="161">
        <f>'Bieu 01'!IR23</f>
        <v>0</v>
      </c>
      <c r="F24" s="116">
        <f t="shared" si="0"/>
        <v>0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01'!IO24</f>
        <v>0.47989999999999999</v>
      </c>
      <c r="E25" s="161">
        <f>'Bieu 01'!IR24</f>
        <v>2.4900000000000002</v>
      </c>
      <c r="F25" s="116">
        <f t="shared" si="0"/>
        <v>2.0101000000000004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01'!IO25</f>
        <v>8.2927</v>
      </c>
      <c r="E26" s="161">
        <f>'Bieu 01'!IR25</f>
        <v>17.36</v>
      </c>
      <c r="F26" s="116">
        <f t="shared" si="0"/>
        <v>9.0672999999999995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01'!IO26</f>
        <v>0.38150000000000001</v>
      </c>
      <c r="E27" s="161">
        <f>'Bieu 01'!IR26</f>
        <v>1.53</v>
      </c>
      <c r="F27" s="116">
        <f t="shared" si="0"/>
        <v>1.1485000000000001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01'!IO27</f>
        <v>12.4641</v>
      </c>
      <c r="E28" s="162">
        <f>'Bieu 01'!IR27</f>
        <v>24.359999999999996</v>
      </c>
      <c r="F28" s="118">
        <f t="shared" si="0"/>
        <v>11.895899999999996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01'!IO28</f>
        <v>1.7002999999999999</v>
      </c>
      <c r="E29" s="161">
        <f>'Bieu 01'!IR28</f>
        <v>3.41</v>
      </c>
      <c r="F29" s="116">
        <f t="shared" si="0"/>
        <v>1.7097000000000002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01'!IO29</f>
        <v>0</v>
      </c>
      <c r="E30" s="161">
        <f>'Bieu 01'!IR29</f>
        <v>0</v>
      </c>
      <c r="F30" s="116">
        <f t="shared" si="0"/>
        <v>0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01'!IO30</f>
        <v>0.50700000000000001</v>
      </c>
      <c r="E31" s="161">
        <f>'Bieu 01'!IR30</f>
        <v>1.47</v>
      </c>
      <c r="F31" s="116">
        <f t="shared" si="0"/>
        <v>0.96299999999999997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01'!IO31</f>
        <v>7.0503</v>
      </c>
      <c r="E32" s="161">
        <f>'Bieu 01'!IR31</f>
        <v>15.439999999999998</v>
      </c>
      <c r="F32" s="116">
        <f t="shared" si="0"/>
        <v>8.3896999999999977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01'!IO32</f>
        <v>2.3835000000000002</v>
      </c>
      <c r="E33" s="161">
        <f>'Bieu 01'!IR32</f>
        <v>3.22</v>
      </c>
      <c r="F33" s="116">
        <f t="shared" si="0"/>
        <v>0.83650000000000002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01'!IO33</f>
        <v>0</v>
      </c>
      <c r="E34" s="161">
        <f>'Bieu 01'!IR33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01'!IO34</f>
        <v>0</v>
      </c>
      <c r="E35" s="161">
        <f>'Bieu 01'!IR34</f>
        <v>0</v>
      </c>
      <c r="F35" s="116">
        <f t="shared" si="0"/>
        <v>0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01'!IO35</f>
        <v>0</v>
      </c>
      <c r="E36" s="161">
        <f>'Bieu 01'!IR35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01'!IO36</f>
        <v>0</v>
      </c>
      <c r="E37" s="161">
        <f>'Bieu 01'!IR36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01'!IO37</f>
        <v>0.82299999999999995</v>
      </c>
      <c r="E38" s="161">
        <f>'Bieu 01'!IR37</f>
        <v>0.82</v>
      </c>
      <c r="F38" s="116">
        <f t="shared" si="0"/>
        <v>-3.0000000000000027E-3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01'!IO38</f>
        <v>3.2698</v>
      </c>
      <c r="E39" s="162">
        <f>'Bieu 01'!IR38</f>
        <v>4.1899999999999995</v>
      </c>
      <c r="F39" s="118">
        <f t="shared" si="0"/>
        <v>0.92019999999999946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01'!IO39</f>
        <v>0</v>
      </c>
      <c r="E40" s="161">
        <f>'Bieu 01'!IR39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01'!IO40</f>
        <v>0</v>
      </c>
      <c r="E41" s="161">
        <f>'Bieu 01'!IR40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01'!IO41</f>
        <v>0</v>
      </c>
      <c r="E42" s="161">
        <f>'Bieu 01'!IR41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01'!IO42</f>
        <v>0</v>
      </c>
      <c r="E43" s="161">
        <f>'Bieu 01'!IR42</f>
        <v>0</v>
      </c>
      <c r="F43" s="116">
        <f t="shared" si="0"/>
        <v>0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01'!IO43</f>
        <v>3.2698</v>
      </c>
      <c r="E44" s="161">
        <f>'Bieu 01'!IR43</f>
        <v>4.1899999999999995</v>
      </c>
      <c r="F44" s="116">
        <f t="shared" si="0"/>
        <v>0.92019999999999946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01'!IO44</f>
        <v>0</v>
      </c>
      <c r="E45" s="161">
        <f>'Bieu 01'!IR44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01'!IO45</f>
        <v>235.99969999999999</v>
      </c>
      <c r="E46" s="162">
        <f>'Bieu 01'!IR45</f>
        <v>276.56</v>
      </c>
      <c r="F46" s="118">
        <f t="shared" si="0"/>
        <v>40.560300000000012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01'!IO46</f>
        <v>221.00299999999999</v>
      </c>
      <c r="E47" s="161">
        <f>'Bieu 01'!IR46</f>
        <v>254.89</v>
      </c>
      <c r="F47" s="116">
        <f t="shared" si="0"/>
        <v>33.887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01'!IO47</f>
        <v>7.6920000000000002</v>
      </c>
      <c r="E48" s="161">
        <f>'Bieu 01'!IR47</f>
        <v>9.85</v>
      </c>
      <c r="F48" s="116">
        <f t="shared" si="0"/>
        <v>2.1579999999999995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01'!IO48</f>
        <v>0.13139999999999999</v>
      </c>
      <c r="E49" s="161">
        <f>'Bieu 01'!IR48</f>
        <v>0.25</v>
      </c>
      <c r="F49" s="116">
        <f t="shared" si="0"/>
        <v>0.11860000000000001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01'!IO49</f>
        <v>0</v>
      </c>
      <c r="E50" s="161">
        <f>'Bieu 01'!IR49</f>
        <v>3.45</v>
      </c>
      <c r="F50" s="116">
        <f t="shared" si="0"/>
        <v>3.45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01'!IO50</f>
        <v>2.9859</v>
      </c>
      <c r="E51" s="161">
        <f>'Bieu 01'!IR50</f>
        <v>2.9899999999999998</v>
      </c>
      <c r="F51" s="116">
        <f t="shared" si="0"/>
        <v>4.0999999999997705E-3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01'!IO51</f>
        <v>3.6412</v>
      </c>
      <c r="E52" s="161">
        <f>'Bieu 01'!IR51</f>
        <v>3.73</v>
      </c>
      <c r="F52" s="116">
        <f t="shared" si="0"/>
        <v>8.879999999999999E-2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01'!IO52</f>
        <v>2.24E-2</v>
      </c>
      <c r="E53" s="161">
        <f>'Bieu 01'!IR52</f>
        <v>0.42999999999999994</v>
      </c>
      <c r="F53" s="116">
        <f t="shared" si="0"/>
        <v>0.40759999999999996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01'!IO53</f>
        <v>3.3500000000000002E-2</v>
      </c>
      <c r="E54" s="161">
        <f>'Bieu 01'!IR53</f>
        <v>0.13</v>
      </c>
      <c r="F54" s="116">
        <f t="shared" si="0"/>
        <v>9.6500000000000002E-2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01'!IO54</f>
        <v>0.49030000000000001</v>
      </c>
      <c r="E55" s="161">
        <f>'Bieu 01'!IR54</f>
        <v>0.84</v>
      </c>
      <c r="F55" s="116">
        <f t="shared" si="0"/>
        <v>0.34969999999999996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01'!IO55</f>
        <v>0</v>
      </c>
      <c r="E56" s="161">
        <f>'Bieu 01'!IR55</f>
        <v>0</v>
      </c>
      <c r="F56" s="116">
        <f t="shared" si="0"/>
        <v>0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01'!IO56</f>
        <v>0</v>
      </c>
      <c r="E57" s="162">
        <f>'Bieu 01'!IR56</f>
        <v>0</v>
      </c>
      <c r="F57" s="118">
        <f t="shared" si="0"/>
        <v>0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01'!IO57</f>
        <v>2.4129</v>
      </c>
      <c r="E58" s="162">
        <f>'Bieu 01'!IR57</f>
        <v>2.46</v>
      </c>
      <c r="F58" s="118">
        <f t="shared" si="0"/>
        <v>4.709999999999992E-2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01'!IO58</f>
        <v>1.0326</v>
      </c>
      <c r="E59" s="162">
        <f>'Bieu 01'!IR58</f>
        <v>2.4900000000000002</v>
      </c>
      <c r="F59" s="118">
        <f t="shared" si="0"/>
        <v>1.4574000000000003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01'!IO59</f>
        <v>141.56630000000001</v>
      </c>
      <c r="E60" s="162">
        <f>'Bieu 01'!IR59</f>
        <v>134.19999999999999</v>
      </c>
      <c r="F60" s="118">
        <f t="shared" si="0"/>
        <v>-7.3663000000000238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01'!IO60</f>
        <v>11.030099999999999</v>
      </c>
      <c r="E61" s="162">
        <f>'Bieu 01'!IR60</f>
        <v>11.03</v>
      </c>
      <c r="F61" s="118">
        <f t="shared" si="0"/>
        <v>-9.9999999999766942E-5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01'!IO61</f>
        <v>130.53620000000001</v>
      </c>
      <c r="E62" s="162">
        <f>'Bieu 01'!IR61</f>
        <v>123.16999999999999</v>
      </c>
      <c r="F62" s="118">
        <f t="shared" si="0"/>
        <v>-7.3662000000000205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01'!IO62</f>
        <v>0</v>
      </c>
      <c r="E63" s="162">
        <f>'Bieu 01'!IR62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01'!IO63</f>
        <v>95.70559999999999</v>
      </c>
      <c r="E64" s="119">
        <f>'Bieu 01'!IR63</f>
        <v>51.906000000000006</v>
      </c>
      <c r="F64" s="119">
        <f t="shared" si="0"/>
        <v>-43.799599999999984</v>
      </c>
    </row>
    <row r="65" spans="1:6" s="82" customFormat="1" ht="16.5" hidden="1" customHeight="1">
      <c r="A65" s="17"/>
      <c r="B65" s="8" t="s">
        <v>18</v>
      </c>
      <c r="C65" s="3"/>
      <c r="D65" s="161">
        <f>'Bieu 01'!IO64</f>
        <v>0</v>
      </c>
      <c r="E65" s="161">
        <f>'Bieu 01'!IR64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01'!IO65</f>
        <v>0</v>
      </c>
      <c r="E66" s="161">
        <f>'Bieu 01'!IR65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01'!IO66</f>
        <v>15.3689</v>
      </c>
      <c r="E67" s="161">
        <f>'Bieu 01'!IR66</f>
        <v>10.616</v>
      </c>
      <c r="F67" s="116">
        <f t="shared" si="0"/>
        <v>-4.7529000000000003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01'!IO67</f>
        <v>80.336699999999993</v>
      </c>
      <c r="E68" s="161">
        <f>'Bieu 01'!IR67</f>
        <v>41.290000000000006</v>
      </c>
      <c r="F68" s="116">
        <f t="shared" si="0"/>
        <v>-39.046699999999987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01'!IO68</f>
        <v>0</v>
      </c>
      <c r="E69" s="161">
        <f>'Bieu 01'!IR68</f>
        <v>0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01'!IO69</f>
        <v>0</v>
      </c>
      <c r="E70" s="161">
        <f>'Bieu 01'!IR69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4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4"/>
  <dimension ref="A1:F70"/>
  <sheetViews>
    <sheetView workbookViewId="0">
      <selection activeCell="A17" activeCellId="1" sqref="A10:XFD11 A17:XFD17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316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01'!IS7</f>
        <v>1860.6564000000001</v>
      </c>
      <c r="E8" s="119">
        <f>'Bieu 01'!IV7</f>
        <v>1654.9930000000002</v>
      </c>
      <c r="F8" s="119">
        <f>E8-D8</f>
        <v>-205.66339999999991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01'!IS8</f>
        <v>230.85150000000002</v>
      </c>
      <c r="E9" s="161">
        <f>'Bieu 01'!IV8</f>
        <v>199.38</v>
      </c>
      <c r="F9" s="116">
        <f t="shared" ref="F9:F70" si="0">E9-D9</f>
        <v>-31.47150000000002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01'!IS9</f>
        <v>180.37260000000001</v>
      </c>
      <c r="E10" s="163">
        <f>'Bieu 01'!IV9</f>
        <v>162.9</v>
      </c>
      <c r="F10" s="112">
        <f t="shared" si="0"/>
        <v>-17.4726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01'!IS10</f>
        <v>50.478900000000003</v>
      </c>
      <c r="E11" s="163">
        <f>'Bieu 01'!IV10</f>
        <v>36.480000000000004</v>
      </c>
      <c r="F11" s="112">
        <f t="shared" si="0"/>
        <v>-13.998899999999999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01'!IS11</f>
        <v>211.86619999999999</v>
      </c>
      <c r="E12" s="161">
        <f>'Bieu 01'!IV11</f>
        <v>161.68</v>
      </c>
      <c r="F12" s="116">
        <f t="shared" si="0"/>
        <v>-50.186199999999985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01'!IS12</f>
        <v>378.68299999999999</v>
      </c>
      <c r="E13" s="161">
        <f>'Bieu 01'!IV12</f>
        <v>322.43</v>
      </c>
      <c r="F13" s="117">
        <f t="shared" si="0"/>
        <v>-56.252999999999986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01'!IS13</f>
        <v>0</v>
      </c>
      <c r="E14" s="161">
        <f>'Bieu 01'!IV13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01'!IS14</f>
        <v>461.64800000000002</v>
      </c>
      <c r="E15" s="161">
        <f>'Bieu 01'!IV14</f>
        <v>511.35</v>
      </c>
      <c r="F15" s="116">
        <f t="shared" si="0"/>
        <v>49.701999999999998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01'!IS15</f>
        <v>572.93759999999997</v>
      </c>
      <c r="E16" s="161">
        <f>'Bieu 01'!IV15</f>
        <v>436.53</v>
      </c>
      <c r="F16" s="116">
        <f t="shared" si="0"/>
        <v>-136.4076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01'!IS16</f>
        <v>1.2073</v>
      </c>
      <c r="E17" s="163">
        <f>'Bieu 01'!IV16</f>
        <v>1.2</v>
      </c>
      <c r="F17" s="112">
        <f t="shared" si="0"/>
        <v>-7.3000000000000842E-3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01'!IS17</f>
        <v>4.6626000000000003</v>
      </c>
      <c r="E18" s="161">
        <f>'Bieu 01'!IV17</f>
        <v>2.7800000000000002</v>
      </c>
      <c r="F18" s="116">
        <f t="shared" si="0"/>
        <v>-1.8826000000000001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01'!IS18</f>
        <v>0</v>
      </c>
      <c r="E19" s="161">
        <f>'Bieu 01'!IV18</f>
        <v>0</v>
      </c>
      <c r="F19" s="116">
        <f t="shared" si="0"/>
        <v>0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01'!IS19</f>
        <v>0</v>
      </c>
      <c r="E20" s="161">
        <f>'Bieu 01'!IV19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01'!IS20</f>
        <v>7.4999999999999997E-3</v>
      </c>
      <c r="E21" s="161">
        <f>'Bieu 01'!IV20</f>
        <v>20.843</v>
      </c>
      <c r="F21" s="116">
        <f t="shared" si="0"/>
        <v>20.8355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01'!IS21</f>
        <v>741.3574000000001</v>
      </c>
      <c r="E22" s="119">
        <f>'Bieu 01'!IV21</f>
        <v>1055.1699999999998</v>
      </c>
      <c r="F22" s="119">
        <f t="shared" si="0"/>
        <v>313.81259999999975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01'!IS22</f>
        <v>84.850999999999999</v>
      </c>
      <c r="E23" s="161">
        <f>'Bieu 01'!IV22</f>
        <v>0</v>
      </c>
      <c r="F23" s="116">
        <f t="shared" si="0"/>
        <v>-84.850999999999999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01'!IS23</f>
        <v>115.5284</v>
      </c>
      <c r="E24" s="161">
        <f>'Bieu 01'!IV23</f>
        <v>300.51</v>
      </c>
      <c r="F24" s="116">
        <f t="shared" si="0"/>
        <v>184.98159999999999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01'!IS24</f>
        <v>4.3319000000000001</v>
      </c>
      <c r="E25" s="161">
        <f>'Bieu 01'!IV24</f>
        <v>4.68</v>
      </c>
      <c r="F25" s="116">
        <f t="shared" si="0"/>
        <v>0.34809999999999963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01'!IS25</f>
        <v>5.0772000000000004</v>
      </c>
      <c r="E26" s="161">
        <f>'Bieu 01'!IV25</f>
        <v>11.09</v>
      </c>
      <c r="F26" s="116">
        <f t="shared" si="0"/>
        <v>6.0127999999999995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01'!IS26</f>
        <v>0.26979999999999998</v>
      </c>
      <c r="E27" s="161">
        <f>'Bieu 01'!IV26</f>
        <v>20.86</v>
      </c>
      <c r="F27" s="116">
        <f t="shared" si="0"/>
        <v>20.590199999999999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01'!IS27</f>
        <v>70.71329999999999</v>
      </c>
      <c r="E28" s="162">
        <f>'Bieu 01'!IV27</f>
        <v>110.83</v>
      </c>
      <c r="F28" s="118">
        <f t="shared" si="0"/>
        <v>40.116700000000009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01'!IS28</f>
        <v>2.9367000000000001</v>
      </c>
      <c r="E29" s="161">
        <f>'Bieu 01'!IV28</f>
        <v>3.84</v>
      </c>
      <c r="F29" s="116">
        <f t="shared" si="0"/>
        <v>0.90329999999999977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01'!IS29</f>
        <v>0.9476</v>
      </c>
      <c r="E30" s="161">
        <f>'Bieu 01'!IV29</f>
        <v>0.95000000000000007</v>
      </c>
      <c r="F30" s="116">
        <f t="shared" si="0"/>
        <v>2.4000000000000687E-3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01'!IS30</f>
        <v>15.6867</v>
      </c>
      <c r="E31" s="161">
        <f>'Bieu 01'!IV30</f>
        <v>16.5</v>
      </c>
      <c r="F31" s="116">
        <f t="shared" si="0"/>
        <v>0.81329999999999991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01'!IS31</f>
        <v>10.0814</v>
      </c>
      <c r="E32" s="161">
        <f>'Bieu 01'!IV31</f>
        <v>14.61</v>
      </c>
      <c r="F32" s="116">
        <f t="shared" si="0"/>
        <v>4.5285999999999991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01'!IS32</f>
        <v>39.259900000000002</v>
      </c>
      <c r="E33" s="161">
        <f>'Bieu 01'!IV32</f>
        <v>73.100000000000009</v>
      </c>
      <c r="F33" s="116">
        <f t="shared" si="0"/>
        <v>33.840100000000007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01'!IS33</f>
        <v>0</v>
      </c>
      <c r="E34" s="161">
        <f>'Bieu 01'!IV33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01'!IS34</f>
        <v>7.0900000000000005E-2</v>
      </c>
      <c r="E35" s="161">
        <f>'Bieu 01'!IV34</f>
        <v>7.0000000000000007E-2</v>
      </c>
      <c r="F35" s="116">
        <f t="shared" si="0"/>
        <v>-8.9999999999999802E-4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01'!IS35</f>
        <v>0</v>
      </c>
      <c r="E36" s="161">
        <f>'Bieu 01'!IV35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01'!IS36</f>
        <v>0</v>
      </c>
      <c r="E37" s="161">
        <f>'Bieu 01'!IV36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01'!IS37</f>
        <v>1.7301</v>
      </c>
      <c r="E38" s="161">
        <f>'Bieu 01'!IV37</f>
        <v>1.76</v>
      </c>
      <c r="F38" s="116">
        <f t="shared" si="0"/>
        <v>2.9900000000000038E-2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01'!IS38</f>
        <v>32.815300000000001</v>
      </c>
      <c r="E39" s="162">
        <f>'Bieu 01'!IV38</f>
        <v>59.839999999999996</v>
      </c>
      <c r="F39" s="118">
        <f t="shared" si="0"/>
        <v>27.024699999999996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01'!IS39</f>
        <v>0</v>
      </c>
      <c r="E40" s="161">
        <f>'Bieu 01'!IV39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01'!IS40</f>
        <v>0</v>
      </c>
      <c r="E41" s="161">
        <f>'Bieu 01'!IV40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01'!IS41</f>
        <v>0</v>
      </c>
      <c r="E42" s="161">
        <f>'Bieu 01'!IV41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01'!IS42</f>
        <v>22.103200000000001</v>
      </c>
      <c r="E43" s="161">
        <f>'Bieu 01'!IV42</f>
        <v>48.55</v>
      </c>
      <c r="F43" s="116">
        <f t="shared" si="0"/>
        <v>26.446799999999996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01'!IS43</f>
        <v>10.7121</v>
      </c>
      <c r="E44" s="161">
        <f>'Bieu 01'!IV43</f>
        <v>11.29</v>
      </c>
      <c r="F44" s="116">
        <f t="shared" si="0"/>
        <v>0.57789999999999964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01'!IS44</f>
        <v>0</v>
      </c>
      <c r="E45" s="161">
        <f>'Bieu 01'!IV44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01'!IS45</f>
        <v>269.84390000000002</v>
      </c>
      <c r="E46" s="162">
        <f>'Bieu 01'!IV45</f>
        <v>401.34999999999991</v>
      </c>
      <c r="F46" s="118">
        <f t="shared" si="0"/>
        <v>131.50609999999989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01'!IS46</f>
        <v>200.74889999999999</v>
      </c>
      <c r="E47" s="161">
        <f>'Bieu 01'!IV46</f>
        <v>293.93</v>
      </c>
      <c r="F47" s="116">
        <f t="shared" si="0"/>
        <v>93.181100000000015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01'!IS47</f>
        <v>9.4459999999999997</v>
      </c>
      <c r="E48" s="161">
        <f>'Bieu 01'!IV47</f>
        <v>7.8900000000000006</v>
      </c>
      <c r="F48" s="116">
        <f t="shared" si="0"/>
        <v>-1.5559999999999992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01'!IS48</f>
        <v>0.54520000000000002</v>
      </c>
      <c r="E49" s="161">
        <f>'Bieu 01'!IV48</f>
        <v>2.08</v>
      </c>
      <c r="F49" s="116">
        <f t="shared" si="0"/>
        <v>1.5348000000000002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01'!IS49</f>
        <v>0</v>
      </c>
      <c r="E50" s="161">
        <f>'Bieu 01'!IV49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01'!IS50</f>
        <v>30.397200000000002</v>
      </c>
      <c r="E51" s="161">
        <f>'Bieu 01'!IV50</f>
        <v>38.200000000000003</v>
      </c>
      <c r="F51" s="116">
        <f t="shared" si="0"/>
        <v>7.8028000000000013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01'!IS51</f>
        <v>9.9686000000000003</v>
      </c>
      <c r="E52" s="161">
        <f>'Bieu 01'!IV51</f>
        <v>26.689999999999998</v>
      </c>
      <c r="F52" s="116">
        <f t="shared" si="0"/>
        <v>16.721399999999996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01'!IS52</f>
        <v>1.7125999999999999</v>
      </c>
      <c r="E53" s="161">
        <f>'Bieu 01'!IV52</f>
        <v>7.97</v>
      </c>
      <c r="F53" s="116">
        <f t="shared" si="0"/>
        <v>6.2573999999999996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01'!IS53</f>
        <v>3.4599999999999999E-2</v>
      </c>
      <c r="E54" s="161">
        <f>'Bieu 01'!IV53</f>
        <v>0.03</v>
      </c>
      <c r="F54" s="116">
        <f t="shared" si="0"/>
        <v>-4.5999999999999999E-3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01'!IS54</f>
        <v>0.33600000000000002</v>
      </c>
      <c r="E55" s="161">
        <f>'Bieu 01'!IV54</f>
        <v>0.34</v>
      </c>
      <c r="F55" s="116">
        <f t="shared" si="0"/>
        <v>4.0000000000000036E-3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01'!IS55</f>
        <v>16.654800000000002</v>
      </c>
      <c r="E56" s="161">
        <f>'Bieu 01'!IV55</f>
        <v>24.22</v>
      </c>
      <c r="F56" s="116">
        <f t="shared" si="0"/>
        <v>7.5651999999999973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01'!IS56</f>
        <v>3.5099999999999999E-2</v>
      </c>
      <c r="E57" s="162">
        <f>'Bieu 01'!IV56</f>
        <v>0.04</v>
      </c>
      <c r="F57" s="118">
        <f t="shared" si="0"/>
        <v>4.9000000000000016E-3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01'!IS57</f>
        <v>1.9508000000000001</v>
      </c>
      <c r="E58" s="162">
        <f>'Bieu 01'!IV57</f>
        <v>1.95</v>
      </c>
      <c r="F58" s="118">
        <f t="shared" si="0"/>
        <v>-8.0000000000013394E-4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01'!IS58</f>
        <v>36.988900000000001</v>
      </c>
      <c r="E59" s="162">
        <f>'Bieu 01'!IV58</f>
        <v>36.39</v>
      </c>
      <c r="F59" s="118">
        <f t="shared" si="0"/>
        <v>-0.59890000000000043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01'!IS59</f>
        <v>118.95180000000001</v>
      </c>
      <c r="E60" s="162">
        <f>'Bieu 01'!IV59</f>
        <v>107.02000000000001</v>
      </c>
      <c r="F60" s="118">
        <f t="shared" si="0"/>
        <v>-11.931799999999996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01'!IS60</f>
        <v>51.649000000000001</v>
      </c>
      <c r="E61" s="162">
        <f>'Bieu 01'!IV60</f>
        <v>44.12</v>
      </c>
      <c r="F61" s="118">
        <f t="shared" si="0"/>
        <v>-7.5290000000000035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01'!IS61</f>
        <v>67.302800000000005</v>
      </c>
      <c r="E62" s="162">
        <f>'Bieu 01'!IV61</f>
        <v>62.900000000000006</v>
      </c>
      <c r="F62" s="118">
        <f t="shared" si="0"/>
        <v>-4.4027999999999992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01'!IS62</f>
        <v>0</v>
      </c>
      <c r="E63" s="162">
        <f>'Bieu 01'!IV62</f>
        <v>0.6100000000000001</v>
      </c>
      <c r="F63" s="118">
        <f t="shared" si="0"/>
        <v>0.6100000000000001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01'!IS63</f>
        <v>126.752</v>
      </c>
      <c r="E64" s="119">
        <f>'Bieu 01'!IV63</f>
        <v>18.61</v>
      </c>
      <c r="F64" s="119">
        <f t="shared" si="0"/>
        <v>-108.142</v>
      </c>
    </row>
    <row r="65" spans="1:6" s="82" customFormat="1" ht="16.5" hidden="1" customHeight="1">
      <c r="A65" s="17"/>
      <c r="B65" s="8" t="s">
        <v>18</v>
      </c>
      <c r="C65" s="3"/>
      <c r="D65" s="161">
        <f>'Bieu 01'!IS64</f>
        <v>0</v>
      </c>
      <c r="E65" s="161">
        <f>'Bieu 01'!IV64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01'!IS65</f>
        <v>108.1383</v>
      </c>
      <c r="E66" s="161">
        <f>'Bieu 01'!IV65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01'!IS66</f>
        <v>0.32990000000000003</v>
      </c>
      <c r="E67" s="161">
        <f>'Bieu 01'!IV66</f>
        <v>0.32999999999999829</v>
      </c>
      <c r="F67" s="116">
        <f t="shared" si="0"/>
        <v>9.9999999998268141E-5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01'!IS67</f>
        <v>17.5001</v>
      </c>
      <c r="E68" s="161">
        <f>'Bieu 01'!IV67</f>
        <v>17.5</v>
      </c>
      <c r="F68" s="116">
        <f t="shared" si="0"/>
        <v>-9.9999999999766942E-5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01'!IS68</f>
        <v>0.78369999999999995</v>
      </c>
      <c r="E69" s="161">
        <f>'Bieu 01'!IV68</f>
        <v>0.78</v>
      </c>
      <c r="F69" s="116">
        <f t="shared" si="0"/>
        <v>-3.6999999999999256E-3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01'!IS69</f>
        <v>0</v>
      </c>
      <c r="E70" s="161">
        <f>'Bieu 01'!IV69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3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3"/>
  <dimension ref="A1:F70"/>
  <sheetViews>
    <sheetView workbookViewId="0">
      <selection activeCell="E28" sqref="E2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317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01'!IW7</f>
        <v>2707.4830999999999</v>
      </c>
      <c r="E8" s="119">
        <f>'Bieu 01'!IZ7</f>
        <v>2319.027</v>
      </c>
      <c r="F8" s="119">
        <f>E8-D8</f>
        <v>-388.45609999999988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01'!IW8</f>
        <v>217.21940000000001</v>
      </c>
      <c r="E9" s="161">
        <f>'Bieu 01'!IZ8</f>
        <v>173.33</v>
      </c>
      <c r="F9" s="116">
        <f t="shared" ref="F9:F70" si="0">E9-D9</f>
        <v>-43.889399999999995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01'!IW9</f>
        <v>191.79490000000001</v>
      </c>
      <c r="E10" s="163">
        <f>'Bieu 01'!IZ9</f>
        <v>160.43</v>
      </c>
      <c r="F10" s="112">
        <f t="shared" si="0"/>
        <v>-31.364900000000006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01'!IW10</f>
        <v>25.424499999999998</v>
      </c>
      <c r="E11" s="163">
        <f>'Bieu 01'!IZ10</f>
        <v>12.9</v>
      </c>
      <c r="F11" s="112">
        <f t="shared" si="0"/>
        <v>-12.524499999999998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01'!IW11</f>
        <v>203.3212</v>
      </c>
      <c r="E12" s="161">
        <f>'Bieu 01'!IZ11</f>
        <v>193.16</v>
      </c>
      <c r="F12" s="116">
        <f t="shared" si="0"/>
        <v>-10.161200000000008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01'!IW12</f>
        <v>487.15589999999997</v>
      </c>
      <c r="E13" s="161">
        <f>'Bieu 01'!IZ12</f>
        <v>132.327</v>
      </c>
      <c r="F13" s="117">
        <f t="shared" si="0"/>
        <v>-354.82889999999998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01'!IW13</f>
        <v>0</v>
      </c>
      <c r="E14" s="161">
        <f>'Bieu 01'!IZ13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01'!IW14</f>
        <v>183.54310000000001</v>
      </c>
      <c r="E15" s="161">
        <f>'Bieu 01'!IZ14</f>
        <v>220.22</v>
      </c>
      <c r="F15" s="116">
        <f t="shared" si="0"/>
        <v>36.676899999999989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01'!IW15</f>
        <v>1610.2951</v>
      </c>
      <c r="E16" s="161">
        <f>'Bieu 01'!IZ15</f>
        <v>1575.32</v>
      </c>
      <c r="F16" s="116">
        <f t="shared" si="0"/>
        <v>-34.975100000000111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01'!IW16</f>
        <v>0</v>
      </c>
      <c r="E17" s="163">
        <f>'Bieu 01'!IZ16</f>
        <v>5.0000000000000044E-2</v>
      </c>
      <c r="F17" s="112">
        <f t="shared" si="0"/>
        <v>5.0000000000000044E-2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01'!IW17</f>
        <v>2.7181999999999999</v>
      </c>
      <c r="E18" s="161">
        <f>'Bieu 01'!IZ17</f>
        <v>2.0299999999999998</v>
      </c>
      <c r="F18" s="116">
        <f t="shared" si="0"/>
        <v>-0.68820000000000014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01'!IW18</f>
        <v>1.1005</v>
      </c>
      <c r="E19" s="161">
        <f>'Bieu 01'!IZ18</f>
        <v>10</v>
      </c>
      <c r="F19" s="116">
        <f t="shared" si="0"/>
        <v>8.8994999999999997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01'!IW19</f>
        <v>0</v>
      </c>
      <c r="E20" s="161">
        <f>'Bieu 01'!IZ19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01'!IW20</f>
        <v>2.1297000000000001</v>
      </c>
      <c r="E21" s="161">
        <f>'Bieu 01'!IZ20</f>
        <v>12.64</v>
      </c>
      <c r="F21" s="116">
        <f t="shared" si="0"/>
        <v>10.510300000000001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01'!IW21</f>
        <v>428.0104</v>
      </c>
      <c r="E22" s="119">
        <f>'Bieu 01'!IZ21</f>
        <v>842.69</v>
      </c>
      <c r="F22" s="119">
        <f t="shared" si="0"/>
        <v>414.67960000000005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01'!IW22</f>
        <v>33.5518</v>
      </c>
      <c r="E23" s="161">
        <f>'Bieu 01'!IZ22</f>
        <v>0</v>
      </c>
      <c r="F23" s="116">
        <f t="shared" si="0"/>
        <v>-33.5518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01'!IW23</f>
        <v>71.741299999999995</v>
      </c>
      <c r="E24" s="161">
        <f>'Bieu 01'!IZ23</f>
        <v>145.28</v>
      </c>
      <c r="F24" s="116">
        <f t="shared" si="0"/>
        <v>73.538700000000006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01'!IW24</f>
        <v>8.2058999999999997</v>
      </c>
      <c r="E25" s="161">
        <f>'Bieu 01'!IZ24</f>
        <v>10.700000000000001</v>
      </c>
      <c r="F25" s="116">
        <f t="shared" si="0"/>
        <v>2.4941000000000013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01'!IW25</f>
        <v>42.822200000000002</v>
      </c>
      <c r="E26" s="161">
        <f>'Bieu 01'!IZ25</f>
        <v>53.71</v>
      </c>
      <c r="F26" s="116">
        <f t="shared" si="0"/>
        <v>10.887799999999999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01'!IW26</f>
        <v>6.9062999999999999</v>
      </c>
      <c r="E27" s="161">
        <f>'Bieu 01'!IZ26</f>
        <v>45.800000000000004</v>
      </c>
      <c r="F27" s="116">
        <f t="shared" si="0"/>
        <v>38.893700000000003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01'!IW27</f>
        <v>25.084900000000005</v>
      </c>
      <c r="E28" s="162">
        <f>'Bieu 01'!IZ27</f>
        <v>225.09</v>
      </c>
      <c r="F28" s="118">
        <f t="shared" si="0"/>
        <v>200.0051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01'!IW28</f>
        <v>2.6497999999999999</v>
      </c>
      <c r="E29" s="161">
        <f>'Bieu 01'!IZ28</f>
        <v>3.4</v>
      </c>
      <c r="F29" s="116">
        <f t="shared" si="0"/>
        <v>0.75019999999999998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01'!IW29</f>
        <v>1.7938000000000001</v>
      </c>
      <c r="E30" s="161">
        <f>'Bieu 01'!IZ29</f>
        <v>9.6999999999999993</v>
      </c>
      <c r="F30" s="116">
        <f t="shared" si="0"/>
        <v>7.9061999999999992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01'!IW30</f>
        <v>9.6255000000000006</v>
      </c>
      <c r="E31" s="161">
        <f>'Bieu 01'!IZ30</f>
        <v>9.49</v>
      </c>
      <c r="F31" s="116">
        <f t="shared" si="0"/>
        <v>-0.1355000000000004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01'!IW31</f>
        <v>9.8167000000000009</v>
      </c>
      <c r="E32" s="161">
        <f>'Bieu 01'!IZ31</f>
        <v>11.57</v>
      </c>
      <c r="F32" s="116">
        <f t="shared" si="0"/>
        <v>1.7532999999999994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01'!IW32</f>
        <v>0.8629</v>
      </c>
      <c r="E33" s="161">
        <f>'Bieu 01'!IZ32</f>
        <v>185.57</v>
      </c>
      <c r="F33" s="116">
        <f t="shared" si="0"/>
        <v>184.7071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01'!IW33</f>
        <v>0</v>
      </c>
      <c r="E34" s="161">
        <f>'Bieu 01'!IZ33</f>
        <v>4.9399999999999995</v>
      </c>
      <c r="F34" s="116">
        <f t="shared" si="0"/>
        <v>4.9399999999999995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01'!IW34</f>
        <v>0</v>
      </c>
      <c r="E35" s="161">
        <f>'Bieu 01'!IZ34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01'!IW35</f>
        <v>0</v>
      </c>
      <c r="E36" s="161">
        <f>'Bieu 01'!IZ35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01'!IW36</f>
        <v>0</v>
      </c>
      <c r="E37" s="161">
        <f>'Bieu 01'!IZ36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01'!IW37</f>
        <v>0.3362</v>
      </c>
      <c r="E38" s="161">
        <f>'Bieu 01'!IZ37</f>
        <v>0.36999999999999922</v>
      </c>
      <c r="F38" s="116">
        <f t="shared" si="0"/>
        <v>3.379999999999922E-2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01'!IW38</f>
        <v>12.635300000000001</v>
      </c>
      <c r="E39" s="162">
        <f>'Bieu 01'!IZ38</f>
        <v>70.61</v>
      </c>
      <c r="F39" s="118">
        <f t="shared" si="0"/>
        <v>57.974699999999999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01'!IW39</f>
        <v>0</v>
      </c>
      <c r="E40" s="161">
        <f>'Bieu 01'!IZ39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01'!IW40</f>
        <v>0</v>
      </c>
      <c r="E41" s="161">
        <f>'Bieu 01'!IZ40</f>
        <v>50</v>
      </c>
      <c r="F41" s="116">
        <f t="shared" si="0"/>
        <v>50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01'!IW41</f>
        <v>0</v>
      </c>
      <c r="E42" s="161">
        <f>'Bieu 01'!IZ41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01'!IW42</f>
        <v>4.8319999999999999</v>
      </c>
      <c r="E43" s="161">
        <f>'Bieu 01'!IZ42</f>
        <v>7.0000000000000009</v>
      </c>
      <c r="F43" s="116">
        <f t="shared" si="0"/>
        <v>2.168000000000001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01'!IW43</f>
        <v>7.8033000000000001</v>
      </c>
      <c r="E44" s="161">
        <f>'Bieu 01'!IZ43</f>
        <v>13.61</v>
      </c>
      <c r="F44" s="116">
        <f t="shared" si="0"/>
        <v>5.8066999999999993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01'!IW44</f>
        <v>0</v>
      </c>
      <c r="E45" s="161">
        <f>'Bieu 01'!IZ44</f>
        <v>0</v>
      </c>
      <c r="F45" s="116">
        <f t="shared" si="0"/>
        <v>0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01'!IW45</f>
        <v>117.08520000000001</v>
      </c>
      <c r="E46" s="162">
        <f>'Bieu 01'!IZ45</f>
        <v>187.73000000000002</v>
      </c>
      <c r="F46" s="118">
        <f t="shared" si="0"/>
        <v>70.644800000000004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01'!IW46</f>
        <v>100.6293</v>
      </c>
      <c r="E47" s="161">
        <f>'Bieu 01'!IZ46</f>
        <v>156.67000000000002</v>
      </c>
      <c r="F47" s="116">
        <f t="shared" si="0"/>
        <v>56.040700000000015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01'!IW47</f>
        <v>6.7742000000000004</v>
      </c>
      <c r="E48" s="161">
        <f>'Bieu 01'!IZ47</f>
        <v>8.4799999999999969</v>
      </c>
      <c r="F48" s="116">
        <f t="shared" si="0"/>
        <v>1.7057999999999964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01'!IW48</f>
        <v>9.8299999999999998E-2</v>
      </c>
      <c r="E49" s="161">
        <f>'Bieu 01'!IZ48</f>
        <v>0.24</v>
      </c>
      <c r="F49" s="116">
        <f t="shared" si="0"/>
        <v>0.14169999999999999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01'!IW49</f>
        <v>0</v>
      </c>
      <c r="E50" s="161">
        <f>'Bieu 01'!IZ49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01'!IW50</f>
        <v>3.3963000000000001</v>
      </c>
      <c r="E51" s="161">
        <f>'Bieu 01'!IZ50</f>
        <v>3.4000000000000004</v>
      </c>
      <c r="F51" s="116">
        <f t="shared" si="0"/>
        <v>3.7000000000002586E-3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01'!IW51</f>
        <v>0</v>
      </c>
      <c r="E52" s="161">
        <f>'Bieu 01'!IZ51</f>
        <v>4.84</v>
      </c>
      <c r="F52" s="116">
        <f t="shared" si="0"/>
        <v>4.84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01'!IW52</f>
        <v>0.1226</v>
      </c>
      <c r="E53" s="161">
        <f>'Bieu 01'!IZ52</f>
        <v>2.9799999999999991</v>
      </c>
      <c r="F53" s="116">
        <f t="shared" si="0"/>
        <v>2.8573999999999993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01'!IW53</f>
        <v>0.50319999999999998</v>
      </c>
      <c r="E54" s="161">
        <f>'Bieu 01'!IZ53</f>
        <v>0.52</v>
      </c>
      <c r="F54" s="116">
        <f t="shared" si="0"/>
        <v>1.6800000000000037E-2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01'!IW54</f>
        <v>0.37830000000000003</v>
      </c>
      <c r="E55" s="161">
        <f>'Bieu 01'!IZ54</f>
        <v>0.84</v>
      </c>
      <c r="F55" s="116">
        <f t="shared" si="0"/>
        <v>0.46169999999999994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01'!IW55</f>
        <v>5.1829999999999998</v>
      </c>
      <c r="E56" s="161">
        <f>'Bieu 01'!IZ55</f>
        <v>9.759999999999998</v>
      </c>
      <c r="F56" s="116">
        <f t="shared" si="0"/>
        <v>4.5769999999999982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01'!IW56</f>
        <v>2.7294</v>
      </c>
      <c r="E57" s="162">
        <f>'Bieu 01'!IZ56</f>
        <v>2.73</v>
      </c>
      <c r="F57" s="118">
        <f t="shared" si="0"/>
        <v>5.9999999999993392E-4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01'!IW57</f>
        <v>0.49099999999999999</v>
      </c>
      <c r="E58" s="162">
        <f>'Bieu 01'!IZ57</f>
        <v>0.49</v>
      </c>
      <c r="F58" s="118">
        <f t="shared" si="0"/>
        <v>-1.0000000000000009E-3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01'!IW58</f>
        <v>9.1519999999999992</v>
      </c>
      <c r="E59" s="162">
        <f>'Bieu 01'!IZ58</f>
        <v>9.15</v>
      </c>
      <c r="F59" s="118">
        <f t="shared" si="0"/>
        <v>-1.9999999999988916E-3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01'!IW59</f>
        <v>97.605099999999993</v>
      </c>
      <c r="E60" s="162">
        <f>'Bieu 01'!IZ59</f>
        <v>91.399999999999991</v>
      </c>
      <c r="F60" s="118">
        <f t="shared" si="0"/>
        <v>-6.2051000000000016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01'!IW60</f>
        <v>1.3413999999999999</v>
      </c>
      <c r="E61" s="162">
        <f>'Bieu 01'!IZ60</f>
        <v>0.85</v>
      </c>
      <c r="F61" s="118">
        <f t="shared" si="0"/>
        <v>-0.49139999999999995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01'!IW61</f>
        <v>96.2637</v>
      </c>
      <c r="E62" s="162">
        <f>'Bieu 01'!IZ61</f>
        <v>90.55</v>
      </c>
      <c r="F62" s="118">
        <f t="shared" si="0"/>
        <v>-5.7137000000000029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01'!IW62</f>
        <v>0</v>
      </c>
      <c r="E63" s="162">
        <f>'Bieu 01'!IZ62</f>
        <v>0</v>
      </c>
      <c r="F63" s="118">
        <f t="shared" si="0"/>
        <v>0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01'!IW63</f>
        <v>54.764200000000002</v>
      </c>
      <c r="E64" s="119">
        <f>'Bieu 01'!IZ63</f>
        <v>28.54</v>
      </c>
      <c r="F64" s="119">
        <f t="shared" si="0"/>
        <v>-26.224200000000003</v>
      </c>
    </row>
    <row r="65" spans="1:6" s="82" customFormat="1" ht="16.5" hidden="1" customHeight="1">
      <c r="A65" s="17"/>
      <c r="B65" s="8" t="s">
        <v>18</v>
      </c>
      <c r="C65" s="3"/>
      <c r="D65" s="161">
        <f>'Bieu 01'!IW64</f>
        <v>0</v>
      </c>
      <c r="E65" s="161">
        <f>'Bieu 01'!IZ64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01'!IW65</f>
        <v>2.0756999999999999</v>
      </c>
      <c r="E66" s="161">
        <f>'Bieu 01'!IZ65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01'!IW66</f>
        <v>15.0062</v>
      </c>
      <c r="E67" s="161">
        <f>'Bieu 01'!IZ66</f>
        <v>13.04</v>
      </c>
      <c r="F67" s="116">
        <f t="shared" si="0"/>
        <v>-1.9662000000000006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01'!IW67</f>
        <v>35.907899999999998</v>
      </c>
      <c r="E68" s="161">
        <f>'Bieu 01'!IZ67</f>
        <v>13.73</v>
      </c>
      <c r="F68" s="116">
        <f t="shared" si="0"/>
        <v>-22.177899999999998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01'!IW68</f>
        <v>1.7744</v>
      </c>
      <c r="E69" s="161">
        <f>'Bieu 01'!IZ68</f>
        <v>1.77</v>
      </c>
      <c r="F69" s="116">
        <f t="shared" si="0"/>
        <v>-4.3999999999999595E-3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01'!IW69</f>
        <v>0</v>
      </c>
      <c r="E70" s="161">
        <f>'Bieu 01'!IZ69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2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75"/>
  <dimension ref="A1:F70"/>
  <sheetViews>
    <sheetView topLeftCell="A7" workbookViewId="0">
      <selection activeCell="A10" activeCellId="1" sqref="A17:XFD17 A10:XFD11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319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01'!JA7</f>
        <v>5272.9157000000005</v>
      </c>
      <c r="E8" s="119">
        <f>'Bieu 01'!JD7</f>
        <v>4760.0140000000001</v>
      </c>
      <c r="F8" s="119">
        <f>E8-D8</f>
        <v>-512.90170000000035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01'!JA8</f>
        <v>709.11099999999999</v>
      </c>
      <c r="E9" s="161">
        <f>'Bieu 01'!JD8</f>
        <v>583.28</v>
      </c>
      <c r="F9" s="116">
        <f t="shared" ref="F9:F70" si="0">E9-D9</f>
        <v>-125.83100000000002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01'!JA9</f>
        <v>372.64479999999998</v>
      </c>
      <c r="E10" s="163">
        <f>'Bieu 01'!JD9</f>
        <v>337.31</v>
      </c>
      <c r="F10" s="112">
        <f t="shared" si="0"/>
        <v>-35.334799999999973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01'!JA10</f>
        <v>336.46620000000001</v>
      </c>
      <c r="E11" s="163">
        <f>'Bieu 01'!JD10</f>
        <v>245.97</v>
      </c>
      <c r="F11" s="112">
        <f t="shared" si="0"/>
        <v>-90.496200000000016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01'!JA11</f>
        <v>659.53579999999999</v>
      </c>
      <c r="E12" s="161">
        <f>'Bieu 01'!JD11</f>
        <v>530.06400000000008</v>
      </c>
      <c r="F12" s="116">
        <f t="shared" si="0"/>
        <v>-129.47179999999992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01'!JA12</f>
        <v>293.62580000000003</v>
      </c>
      <c r="E13" s="161">
        <f>'Bieu 01'!JD12</f>
        <v>218.41</v>
      </c>
      <c r="F13" s="117">
        <f t="shared" si="0"/>
        <v>-75.21580000000003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01'!JA13</f>
        <v>0</v>
      </c>
      <c r="E14" s="161">
        <f>'Bieu 01'!JD13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01'!JA14</f>
        <v>445.84969999999998</v>
      </c>
      <c r="E15" s="161">
        <f>'Bieu 01'!JD14</f>
        <v>536.48</v>
      </c>
      <c r="F15" s="116">
        <f t="shared" si="0"/>
        <v>90.630300000000034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01'!JA15</f>
        <v>3129.6994</v>
      </c>
      <c r="E16" s="161">
        <f>'Bieu 01'!JD15</f>
        <v>2635.6</v>
      </c>
      <c r="F16" s="116">
        <f t="shared" si="0"/>
        <v>-494.09940000000006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01'!JA16</f>
        <v>34.641800000000003</v>
      </c>
      <c r="E17" s="163">
        <f>'Bieu 01'!JD16</f>
        <v>33.5</v>
      </c>
      <c r="F17" s="112">
        <f t="shared" si="0"/>
        <v>-1.1418000000000035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01'!JA17</f>
        <v>34.1554</v>
      </c>
      <c r="E18" s="161">
        <f>'Bieu 01'!JD17</f>
        <v>30.22</v>
      </c>
      <c r="F18" s="116">
        <f t="shared" si="0"/>
        <v>-3.9354000000000013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01'!JA18</f>
        <v>0</v>
      </c>
      <c r="E19" s="161">
        <f>'Bieu 01'!JD18</f>
        <v>5</v>
      </c>
      <c r="F19" s="116">
        <f t="shared" si="0"/>
        <v>5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01'!JA19</f>
        <v>0</v>
      </c>
      <c r="E20" s="161">
        <f>'Bieu 01'!JD19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01'!JA20</f>
        <v>0.93859999999999999</v>
      </c>
      <c r="E21" s="161">
        <f>'Bieu 01'!JD20</f>
        <v>220.96</v>
      </c>
      <c r="F21" s="116">
        <f t="shared" si="0"/>
        <v>220.0214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01'!JA21</f>
        <v>882.5390000000001</v>
      </c>
      <c r="E22" s="119">
        <f>'Bieu 01'!JD21</f>
        <v>1408.3799999999999</v>
      </c>
      <c r="F22" s="119">
        <f t="shared" si="0"/>
        <v>525.84099999999978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01'!JA22</f>
        <v>185.15770000000001</v>
      </c>
      <c r="E23" s="161">
        <f>'Bieu 01'!JD22</f>
        <v>0</v>
      </c>
      <c r="F23" s="116">
        <f t="shared" si="0"/>
        <v>-185.15770000000001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01'!JA23</f>
        <v>153.41059999999999</v>
      </c>
      <c r="E24" s="161">
        <f>'Bieu 01'!JD23</f>
        <v>380.91999999999996</v>
      </c>
      <c r="F24" s="116">
        <f t="shared" si="0"/>
        <v>227.50939999999997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01'!JA24</f>
        <v>4.5162000000000004</v>
      </c>
      <c r="E25" s="161">
        <f>'Bieu 01'!JD24</f>
        <v>4.5599999999999996</v>
      </c>
      <c r="F25" s="116">
        <f t="shared" si="0"/>
        <v>4.3799999999999173E-2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01'!JA25</f>
        <v>7.8451000000000004</v>
      </c>
      <c r="E26" s="161">
        <f>'Bieu 01'!JD25</f>
        <v>26.03</v>
      </c>
      <c r="F26" s="116">
        <f t="shared" si="0"/>
        <v>18.184899999999999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01'!JA26</f>
        <v>6.6680999999999999</v>
      </c>
      <c r="E27" s="161">
        <f>'Bieu 01'!JD26</f>
        <v>12.16</v>
      </c>
      <c r="F27" s="116">
        <f t="shared" si="0"/>
        <v>5.4919000000000002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01'!JA27</f>
        <v>44.740900000000003</v>
      </c>
      <c r="E28" s="162">
        <f>'Bieu 01'!JD27</f>
        <v>53.82</v>
      </c>
      <c r="F28" s="118">
        <f t="shared" si="0"/>
        <v>9.0790999999999968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01'!JA28</f>
        <v>1.9197</v>
      </c>
      <c r="E29" s="161">
        <f>'Bieu 01'!JD28</f>
        <v>3.84</v>
      </c>
      <c r="F29" s="116">
        <f t="shared" si="0"/>
        <v>1.9202999999999999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01'!JA29</f>
        <v>3.3317999999999999</v>
      </c>
      <c r="E30" s="161">
        <f>'Bieu 01'!JD29</f>
        <v>3.33</v>
      </c>
      <c r="F30" s="116">
        <f t="shared" si="0"/>
        <v>-1.7999999999998018E-3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01'!JA30</f>
        <v>25.171800000000001</v>
      </c>
      <c r="E31" s="161">
        <f>'Bieu 01'!JD30</f>
        <v>25.86</v>
      </c>
      <c r="F31" s="116">
        <f t="shared" si="0"/>
        <v>0.68819999999999837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01'!JA31</f>
        <v>11.7173</v>
      </c>
      <c r="E32" s="161">
        <f>'Bieu 01'!JD31</f>
        <v>14.15</v>
      </c>
      <c r="F32" s="116">
        <f t="shared" si="0"/>
        <v>2.4327000000000005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01'!JA32</f>
        <v>2.032</v>
      </c>
      <c r="E33" s="161">
        <f>'Bieu 01'!JD32</f>
        <v>6.0200000000000005</v>
      </c>
      <c r="F33" s="116">
        <f t="shared" si="0"/>
        <v>3.9880000000000004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01'!JA33</f>
        <v>0</v>
      </c>
      <c r="E34" s="161">
        <f>'Bieu 01'!JD33</f>
        <v>0</v>
      </c>
      <c r="F34" s="116">
        <f t="shared" si="0"/>
        <v>0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01'!JA34</f>
        <v>0</v>
      </c>
      <c r="E35" s="161">
        <f>'Bieu 01'!JD34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01'!JA35</f>
        <v>0</v>
      </c>
      <c r="E36" s="161">
        <f>'Bieu 01'!JD35</f>
        <v>0</v>
      </c>
      <c r="F36" s="116">
        <f t="shared" si="0"/>
        <v>0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01'!JA36</f>
        <v>0</v>
      </c>
      <c r="E37" s="161">
        <f>'Bieu 01'!JD36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01'!JA37</f>
        <v>0.56830000000000003</v>
      </c>
      <c r="E38" s="161">
        <f>'Bieu 01'!JD37</f>
        <v>0.57000000000000006</v>
      </c>
      <c r="F38" s="116">
        <f t="shared" si="0"/>
        <v>1.7000000000000348E-3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01'!JA38</f>
        <v>55.423899999999996</v>
      </c>
      <c r="E39" s="162">
        <f>'Bieu 01'!JD38</f>
        <v>131.57</v>
      </c>
      <c r="F39" s="118">
        <f t="shared" si="0"/>
        <v>76.14609999999999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01'!JA39</f>
        <v>0</v>
      </c>
      <c r="E40" s="161">
        <f>'Bieu 01'!JD39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01'!JA40</f>
        <v>9.0061</v>
      </c>
      <c r="E41" s="161">
        <f>'Bieu 01'!JD40</f>
        <v>57.77</v>
      </c>
      <c r="F41" s="116">
        <f t="shared" si="0"/>
        <v>48.763900000000007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01'!JA41</f>
        <v>0</v>
      </c>
      <c r="E42" s="161">
        <f>'Bieu 01'!JD41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01'!JA42</f>
        <v>8.5180000000000007</v>
      </c>
      <c r="E43" s="161">
        <f>'Bieu 01'!JD42</f>
        <v>20.98</v>
      </c>
      <c r="F43" s="116">
        <f t="shared" si="0"/>
        <v>12.462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01'!JA43</f>
        <v>36.468499999999999</v>
      </c>
      <c r="E44" s="161">
        <f>'Bieu 01'!JD43</f>
        <v>40.03</v>
      </c>
      <c r="F44" s="116">
        <f t="shared" si="0"/>
        <v>3.5615000000000023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01'!JA44</f>
        <v>1.4313</v>
      </c>
      <c r="E45" s="161">
        <f>'Bieu 01'!JD44</f>
        <v>12.79</v>
      </c>
      <c r="F45" s="116">
        <f t="shared" si="0"/>
        <v>11.358699999999999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01'!JA45</f>
        <v>278.77259999999995</v>
      </c>
      <c r="E46" s="162">
        <f>'Bieu 01'!JD45</f>
        <v>511.37999999999994</v>
      </c>
      <c r="F46" s="118">
        <f t="shared" si="0"/>
        <v>232.60739999999998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01'!JA46</f>
        <v>256.24380000000002</v>
      </c>
      <c r="E47" s="161">
        <f>'Bieu 01'!JD46</f>
        <v>406.03</v>
      </c>
      <c r="F47" s="116">
        <f t="shared" si="0"/>
        <v>149.78619999999995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01'!JA47</f>
        <v>9.2125000000000004</v>
      </c>
      <c r="E48" s="161">
        <f>'Bieu 01'!JD47</f>
        <v>11.06</v>
      </c>
      <c r="F48" s="116">
        <f t="shared" si="0"/>
        <v>1.8475000000000001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01'!JA48</f>
        <v>1.9031</v>
      </c>
      <c r="E49" s="161">
        <f>'Bieu 01'!JD48</f>
        <v>1.9000000000000001</v>
      </c>
      <c r="F49" s="116">
        <f t="shared" si="0"/>
        <v>-3.0999999999998806E-3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01'!JA49</f>
        <v>0</v>
      </c>
      <c r="E50" s="161">
        <f>'Bieu 01'!JD49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01'!JA50</f>
        <v>1.6748000000000001</v>
      </c>
      <c r="E51" s="161">
        <f>'Bieu 01'!JD50</f>
        <v>8.39</v>
      </c>
      <c r="F51" s="116">
        <f t="shared" si="0"/>
        <v>6.7152000000000003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01'!JA51</f>
        <v>1.0027999999999999</v>
      </c>
      <c r="E52" s="161">
        <f>'Bieu 01'!JD51</f>
        <v>26.119999999999997</v>
      </c>
      <c r="F52" s="116">
        <f t="shared" si="0"/>
        <v>25.117199999999997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01'!JA52</f>
        <v>0.72670000000000001</v>
      </c>
      <c r="E53" s="161">
        <f>'Bieu 01'!JD52</f>
        <v>32.919999999999987</v>
      </c>
      <c r="F53" s="116">
        <f t="shared" si="0"/>
        <v>32.193299999999986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01'!JA53</f>
        <v>0.57899999999999996</v>
      </c>
      <c r="E54" s="161">
        <f>'Bieu 01'!JD53</f>
        <v>0.59</v>
      </c>
      <c r="F54" s="116">
        <f t="shared" si="0"/>
        <v>1.100000000000001E-2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01'!JA54</f>
        <v>3.8273000000000001</v>
      </c>
      <c r="E55" s="161">
        <f>'Bieu 01'!JD54</f>
        <v>4.07</v>
      </c>
      <c r="F55" s="116">
        <f t="shared" si="0"/>
        <v>0.24270000000000014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01'!JA55</f>
        <v>3.6025999999999998</v>
      </c>
      <c r="E56" s="161">
        <f>'Bieu 01'!JD55</f>
        <v>20.3</v>
      </c>
      <c r="F56" s="116">
        <f t="shared" si="0"/>
        <v>16.697400000000002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01'!JA56</f>
        <v>0.88139999999999996</v>
      </c>
      <c r="E57" s="162">
        <f>'Bieu 01'!JD56</f>
        <v>0.88</v>
      </c>
      <c r="F57" s="118">
        <f t="shared" si="0"/>
        <v>-1.3999999999999568E-3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01'!JA57</f>
        <v>2.2667999999999999</v>
      </c>
      <c r="E58" s="162">
        <f>'Bieu 01'!JD57</f>
        <v>3.54</v>
      </c>
      <c r="F58" s="118">
        <f t="shared" si="0"/>
        <v>1.2732000000000001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01'!JA58</f>
        <v>20.299299999999999</v>
      </c>
      <c r="E59" s="162">
        <f>'Bieu 01'!JD58</f>
        <v>183.27</v>
      </c>
      <c r="F59" s="118">
        <f t="shared" si="0"/>
        <v>162.97070000000002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01'!JA59</f>
        <v>122.4547</v>
      </c>
      <c r="E60" s="162">
        <f>'Bieu 01'!JD59</f>
        <v>100.25</v>
      </c>
      <c r="F60" s="118">
        <f t="shared" si="0"/>
        <v>-22.204700000000003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01'!JA60</f>
        <v>22.4253</v>
      </c>
      <c r="E61" s="162">
        <f>'Bieu 01'!JD60</f>
        <v>22.78</v>
      </c>
      <c r="F61" s="118">
        <f t="shared" si="0"/>
        <v>0.35470000000000113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01'!JA61</f>
        <v>100.0294</v>
      </c>
      <c r="E62" s="162">
        <f>'Bieu 01'!JD61</f>
        <v>77.47</v>
      </c>
      <c r="F62" s="118">
        <f t="shared" si="0"/>
        <v>-22.559399999999997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01'!JA62</f>
        <v>0.1017</v>
      </c>
      <c r="E63" s="162">
        <f>'Bieu 01'!JD62</f>
        <v>0</v>
      </c>
      <c r="F63" s="118">
        <f t="shared" si="0"/>
        <v>-0.1017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01'!JA63</f>
        <v>57.403200000000005</v>
      </c>
      <c r="E64" s="119">
        <f>'Bieu 01'!JD63</f>
        <v>44.47</v>
      </c>
      <c r="F64" s="119">
        <f t="shared" si="0"/>
        <v>-12.933200000000006</v>
      </c>
    </row>
    <row r="65" spans="1:6" s="82" customFormat="1" ht="16.5" hidden="1" customHeight="1">
      <c r="A65" s="17"/>
      <c r="B65" s="8" t="s">
        <v>18</v>
      </c>
      <c r="C65" s="3"/>
      <c r="D65" s="161">
        <f>'Bieu 01'!JA64</f>
        <v>0</v>
      </c>
      <c r="E65" s="161">
        <f>'Bieu 01'!JD64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01'!JA65</f>
        <v>2.6499999999999999E-2</v>
      </c>
      <c r="E66" s="161">
        <f>'Bieu 01'!JD65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01'!JA66</f>
        <v>5.2111999999999998</v>
      </c>
      <c r="E67" s="161">
        <f>'Bieu 01'!JD66</f>
        <v>0</v>
      </c>
      <c r="F67" s="116">
        <f t="shared" si="0"/>
        <v>-5.2111999999999998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01'!JA67</f>
        <v>51.756500000000003</v>
      </c>
      <c r="E68" s="161">
        <f>'Bieu 01'!JD67</f>
        <v>44.06</v>
      </c>
      <c r="F68" s="116">
        <f t="shared" si="0"/>
        <v>-7.6965000000000003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01'!JA68</f>
        <v>0.40899999999999997</v>
      </c>
      <c r="E69" s="161">
        <f>'Bieu 01'!JD68</f>
        <v>0.41</v>
      </c>
      <c r="F69" s="116">
        <f t="shared" si="0"/>
        <v>1.0000000000000009E-3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01'!JA69</f>
        <v>0</v>
      </c>
      <c r="E70" s="161">
        <f>'Bieu 01'!JD69</f>
        <v>0</v>
      </c>
      <c r="F70" s="116">
        <f t="shared" si="0"/>
        <v>0</v>
      </c>
    </row>
  </sheetData>
  <mergeCells count="3">
    <mergeCell ref="A1:F1"/>
    <mergeCell ref="A2:F2"/>
    <mergeCell ref="A3:F3"/>
  </mergeCells>
  <conditionalFormatting sqref="B66">
    <cfRule type="expression" dxfId="1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72"/>
  <dimension ref="A1:F71"/>
  <sheetViews>
    <sheetView topLeftCell="A4" workbookViewId="0">
      <selection activeCell="D28" sqref="D28"/>
    </sheetView>
  </sheetViews>
  <sheetFormatPr defaultRowHeight="12.75"/>
  <cols>
    <col min="1" max="1" width="5.25" style="90" customWidth="1"/>
    <col min="2" max="2" width="37.625" style="85" customWidth="1"/>
    <col min="3" max="3" width="6.75" style="85" customWidth="1"/>
    <col min="4" max="4" width="17" style="85" customWidth="1"/>
    <col min="5" max="5" width="16.5" style="85" customWidth="1"/>
    <col min="6" max="6" width="13.25" style="89" customWidth="1"/>
    <col min="7" max="194" width="9" style="85"/>
    <col min="195" max="195" width="5.25" style="85" customWidth="1"/>
    <col min="196" max="196" width="42.125" style="85" customWidth="1"/>
    <col min="197" max="197" width="6.125" style="85" customWidth="1"/>
    <col min="198" max="202" width="0" style="85" hidden="1" customWidth="1"/>
    <col min="203" max="203" width="10.625" style="85" customWidth="1"/>
    <col min="204" max="204" width="10.5" style="85" customWidth="1"/>
    <col min="205" max="205" width="11.25" style="85" customWidth="1"/>
    <col min="206" max="206" width="10.125" style="85" bestFit="1" customWidth="1"/>
    <col min="207" max="207" width="10.5" style="85" bestFit="1" customWidth="1"/>
    <col min="208" max="208" width="10.125" style="85" customWidth="1"/>
    <col min="209" max="209" width="10.625" style="85" bestFit="1" customWidth="1"/>
    <col min="210" max="210" width="10.5" style="85" bestFit="1" customWidth="1"/>
    <col min="211" max="212" width="10.125" style="85" customWidth="1"/>
    <col min="213" max="213" width="9.125" style="85" customWidth="1"/>
    <col min="214" max="244" width="0" style="85" hidden="1" customWidth="1"/>
    <col min="245" max="450" width="9" style="85"/>
    <col min="451" max="451" width="5.25" style="85" customWidth="1"/>
    <col min="452" max="452" width="42.125" style="85" customWidth="1"/>
    <col min="453" max="453" width="6.125" style="85" customWidth="1"/>
    <col min="454" max="458" width="0" style="85" hidden="1" customWidth="1"/>
    <col min="459" max="459" width="10.625" style="85" customWidth="1"/>
    <col min="460" max="460" width="10.5" style="85" customWidth="1"/>
    <col min="461" max="461" width="11.25" style="85" customWidth="1"/>
    <col min="462" max="462" width="10.125" style="85" bestFit="1" customWidth="1"/>
    <col min="463" max="463" width="10.5" style="85" bestFit="1" customWidth="1"/>
    <col min="464" max="464" width="10.125" style="85" customWidth="1"/>
    <col min="465" max="465" width="10.625" style="85" bestFit="1" customWidth="1"/>
    <col min="466" max="466" width="10.5" style="85" bestFit="1" customWidth="1"/>
    <col min="467" max="468" width="10.125" style="85" customWidth="1"/>
    <col min="469" max="469" width="9.125" style="85" customWidth="1"/>
    <col min="470" max="500" width="0" style="85" hidden="1" customWidth="1"/>
    <col min="501" max="706" width="9" style="85"/>
    <col min="707" max="707" width="5.25" style="85" customWidth="1"/>
    <col min="708" max="708" width="42.125" style="85" customWidth="1"/>
    <col min="709" max="709" width="6.125" style="85" customWidth="1"/>
    <col min="710" max="714" width="0" style="85" hidden="1" customWidth="1"/>
    <col min="715" max="715" width="10.625" style="85" customWidth="1"/>
    <col min="716" max="716" width="10.5" style="85" customWidth="1"/>
    <col min="717" max="717" width="11.25" style="85" customWidth="1"/>
    <col min="718" max="718" width="10.125" style="85" bestFit="1" customWidth="1"/>
    <col min="719" max="719" width="10.5" style="85" bestFit="1" customWidth="1"/>
    <col min="720" max="720" width="10.125" style="85" customWidth="1"/>
    <col min="721" max="721" width="10.625" style="85" bestFit="1" customWidth="1"/>
    <col min="722" max="722" width="10.5" style="85" bestFit="1" customWidth="1"/>
    <col min="723" max="724" width="10.125" style="85" customWidth="1"/>
    <col min="725" max="725" width="9.125" style="85" customWidth="1"/>
    <col min="726" max="756" width="0" style="85" hidden="1" customWidth="1"/>
    <col min="757" max="962" width="9" style="85"/>
    <col min="963" max="963" width="5.25" style="85" customWidth="1"/>
    <col min="964" max="964" width="42.125" style="85" customWidth="1"/>
    <col min="965" max="965" width="6.125" style="85" customWidth="1"/>
    <col min="966" max="970" width="0" style="85" hidden="1" customWidth="1"/>
    <col min="971" max="971" width="10.625" style="85" customWidth="1"/>
    <col min="972" max="972" width="10.5" style="85" customWidth="1"/>
    <col min="973" max="973" width="11.25" style="85" customWidth="1"/>
    <col min="974" max="974" width="10.125" style="85" bestFit="1" customWidth="1"/>
    <col min="975" max="975" width="10.5" style="85" bestFit="1" customWidth="1"/>
    <col min="976" max="976" width="10.125" style="85" customWidth="1"/>
    <col min="977" max="977" width="10.625" style="85" bestFit="1" customWidth="1"/>
    <col min="978" max="978" width="10.5" style="85" bestFit="1" customWidth="1"/>
    <col min="979" max="980" width="10.125" style="85" customWidth="1"/>
    <col min="981" max="981" width="9.125" style="85" customWidth="1"/>
    <col min="982" max="1012" width="0" style="85" hidden="1" customWidth="1"/>
    <col min="1013" max="1218" width="9" style="85"/>
    <col min="1219" max="1219" width="5.25" style="85" customWidth="1"/>
    <col min="1220" max="1220" width="42.125" style="85" customWidth="1"/>
    <col min="1221" max="1221" width="6.125" style="85" customWidth="1"/>
    <col min="1222" max="1226" width="0" style="85" hidden="1" customWidth="1"/>
    <col min="1227" max="1227" width="10.625" style="85" customWidth="1"/>
    <col min="1228" max="1228" width="10.5" style="85" customWidth="1"/>
    <col min="1229" max="1229" width="11.25" style="85" customWidth="1"/>
    <col min="1230" max="1230" width="10.125" style="85" bestFit="1" customWidth="1"/>
    <col min="1231" max="1231" width="10.5" style="85" bestFit="1" customWidth="1"/>
    <col min="1232" max="1232" width="10.125" style="85" customWidth="1"/>
    <col min="1233" max="1233" width="10.625" style="85" bestFit="1" customWidth="1"/>
    <col min="1234" max="1234" width="10.5" style="85" bestFit="1" customWidth="1"/>
    <col min="1235" max="1236" width="10.125" style="85" customWidth="1"/>
    <col min="1237" max="1237" width="9.125" style="85" customWidth="1"/>
    <col min="1238" max="1268" width="0" style="85" hidden="1" customWidth="1"/>
    <col min="1269" max="1474" width="9" style="85"/>
    <col min="1475" max="1475" width="5.25" style="85" customWidth="1"/>
    <col min="1476" max="1476" width="42.125" style="85" customWidth="1"/>
    <col min="1477" max="1477" width="6.125" style="85" customWidth="1"/>
    <col min="1478" max="1482" width="0" style="85" hidden="1" customWidth="1"/>
    <col min="1483" max="1483" width="10.625" style="85" customWidth="1"/>
    <col min="1484" max="1484" width="10.5" style="85" customWidth="1"/>
    <col min="1485" max="1485" width="11.25" style="85" customWidth="1"/>
    <col min="1486" max="1486" width="10.125" style="85" bestFit="1" customWidth="1"/>
    <col min="1487" max="1487" width="10.5" style="85" bestFit="1" customWidth="1"/>
    <col min="1488" max="1488" width="10.125" style="85" customWidth="1"/>
    <col min="1489" max="1489" width="10.625" style="85" bestFit="1" customWidth="1"/>
    <col min="1490" max="1490" width="10.5" style="85" bestFit="1" customWidth="1"/>
    <col min="1491" max="1492" width="10.125" style="85" customWidth="1"/>
    <col min="1493" max="1493" width="9.125" style="85" customWidth="1"/>
    <col min="1494" max="1524" width="0" style="85" hidden="1" customWidth="1"/>
    <col min="1525" max="1730" width="9" style="85"/>
    <col min="1731" max="1731" width="5.25" style="85" customWidth="1"/>
    <col min="1732" max="1732" width="42.125" style="85" customWidth="1"/>
    <col min="1733" max="1733" width="6.125" style="85" customWidth="1"/>
    <col min="1734" max="1738" width="0" style="85" hidden="1" customWidth="1"/>
    <col min="1739" max="1739" width="10.625" style="85" customWidth="1"/>
    <col min="1740" max="1740" width="10.5" style="85" customWidth="1"/>
    <col min="1741" max="1741" width="11.25" style="85" customWidth="1"/>
    <col min="1742" max="1742" width="10.125" style="85" bestFit="1" customWidth="1"/>
    <col min="1743" max="1743" width="10.5" style="85" bestFit="1" customWidth="1"/>
    <col min="1744" max="1744" width="10.125" style="85" customWidth="1"/>
    <col min="1745" max="1745" width="10.625" style="85" bestFit="1" customWidth="1"/>
    <col min="1746" max="1746" width="10.5" style="85" bestFit="1" customWidth="1"/>
    <col min="1747" max="1748" width="10.125" style="85" customWidth="1"/>
    <col min="1749" max="1749" width="9.125" style="85" customWidth="1"/>
    <col min="1750" max="1780" width="0" style="85" hidden="1" customWidth="1"/>
    <col min="1781" max="1986" width="9" style="85"/>
    <col min="1987" max="1987" width="5.25" style="85" customWidth="1"/>
    <col min="1988" max="1988" width="42.125" style="85" customWidth="1"/>
    <col min="1989" max="1989" width="6.125" style="85" customWidth="1"/>
    <col min="1990" max="1994" width="0" style="85" hidden="1" customWidth="1"/>
    <col min="1995" max="1995" width="10.625" style="85" customWidth="1"/>
    <col min="1996" max="1996" width="10.5" style="85" customWidth="1"/>
    <col min="1997" max="1997" width="11.25" style="85" customWidth="1"/>
    <col min="1998" max="1998" width="10.125" style="85" bestFit="1" customWidth="1"/>
    <col min="1999" max="1999" width="10.5" style="85" bestFit="1" customWidth="1"/>
    <col min="2000" max="2000" width="10.125" style="85" customWidth="1"/>
    <col min="2001" max="2001" width="10.625" style="85" bestFit="1" customWidth="1"/>
    <col min="2002" max="2002" width="10.5" style="85" bestFit="1" customWidth="1"/>
    <col min="2003" max="2004" width="10.125" style="85" customWidth="1"/>
    <col min="2005" max="2005" width="9.125" style="85" customWidth="1"/>
    <col min="2006" max="2036" width="0" style="85" hidden="1" customWidth="1"/>
    <col min="2037" max="2242" width="9" style="85"/>
    <col min="2243" max="2243" width="5.25" style="85" customWidth="1"/>
    <col min="2244" max="2244" width="42.125" style="85" customWidth="1"/>
    <col min="2245" max="2245" width="6.125" style="85" customWidth="1"/>
    <col min="2246" max="2250" width="0" style="85" hidden="1" customWidth="1"/>
    <col min="2251" max="2251" width="10.625" style="85" customWidth="1"/>
    <col min="2252" max="2252" width="10.5" style="85" customWidth="1"/>
    <col min="2253" max="2253" width="11.25" style="85" customWidth="1"/>
    <col min="2254" max="2254" width="10.125" style="85" bestFit="1" customWidth="1"/>
    <col min="2255" max="2255" width="10.5" style="85" bestFit="1" customWidth="1"/>
    <col min="2256" max="2256" width="10.125" style="85" customWidth="1"/>
    <col min="2257" max="2257" width="10.625" style="85" bestFit="1" customWidth="1"/>
    <col min="2258" max="2258" width="10.5" style="85" bestFit="1" customWidth="1"/>
    <col min="2259" max="2260" width="10.125" style="85" customWidth="1"/>
    <col min="2261" max="2261" width="9.125" style="85" customWidth="1"/>
    <col min="2262" max="2292" width="0" style="85" hidden="1" customWidth="1"/>
    <col min="2293" max="2498" width="9" style="85"/>
    <col min="2499" max="2499" width="5.25" style="85" customWidth="1"/>
    <col min="2500" max="2500" width="42.125" style="85" customWidth="1"/>
    <col min="2501" max="2501" width="6.125" style="85" customWidth="1"/>
    <col min="2502" max="2506" width="0" style="85" hidden="1" customWidth="1"/>
    <col min="2507" max="2507" width="10.625" style="85" customWidth="1"/>
    <col min="2508" max="2508" width="10.5" style="85" customWidth="1"/>
    <col min="2509" max="2509" width="11.25" style="85" customWidth="1"/>
    <col min="2510" max="2510" width="10.125" style="85" bestFit="1" customWidth="1"/>
    <col min="2511" max="2511" width="10.5" style="85" bestFit="1" customWidth="1"/>
    <col min="2512" max="2512" width="10.125" style="85" customWidth="1"/>
    <col min="2513" max="2513" width="10.625" style="85" bestFit="1" customWidth="1"/>
    <col min="2514" max="2514" width="10.5" style="85" bestFit="1" customWidth="1"/>
    <col min="2515" max="2516" width="10.125" style="85" customWidth="1"/>
    <col min="2517" max="2517" width="9.125" style="85" customWidth="1"/>
    <col min="2518" max="2548" width="0" style="85" hidden="1" customWidth="1"/>
    <col min="2549" max="2754" width="9" style="85"/>
    <col min="2755" max="2755" width="5.25" style="85" customWidth="1"/>
    <col min="2756" max="2756" width="42.125" style="85" customWidth="1"/>
    <col min="2757" max="2757" width="6.125" style="85" customWidth="1"/>
    <col min="2758" max="2762" width="0" style="85" hidden="1" customWidth="1"/>
    <col min="2763" max="2763" width="10.625" style="85" customWidth="1"/>
    <col min="2764" max="2764" width="10.5" style="85" customWidth="1"/>
    <col min="2765" max="2765" width="11.25" style="85" customWidth="1"/>
    <col min="2766" max="2766" width="10.125" style="85" bestFit="1" customWidth="1"/>
    <col min="2767" max="2767" width="10.5" style="85" bestFit="1" customWidth="1"/>
    <col min="2768" max="2768" width="10.125" style="85" customWidth="1"/>
    <col min="2769" max="2769" width="10.625" style="85" bestFit="1" customWidth="1"/>
    <col min="2770" max="2770" width="10.5" style="85" bestFit="1" customWidth="1"/>
    <col min="2771" max="2772" width="10.125" style="85" customWidth="1"/>
    <col min="2773" max="2773" width="9.125" style="85" customWidth="1"/>
    <col min="2774" max="2804" width="0" style="85" hidden="1" customWidth="1"/>
    <col min="2805" max="3010" width="9" style="85"/>
    <col min="3011" max="3011" width="5.25" style="85" customWidth="1"/>
    <col min="3012" max="3012" width="42.125" style="85" customWidth="1"/>
    <col min="3013" max="3013" width="6.125" style="85" customWidth="1"/>
    <col min="3014" max="3018" width="0" style="85" hidden="1" customWidth="1"/>
    <col min="3019" max="3019" width="10.625" style="85" customWidth="1"/>
    <col min="3020" max="3020" width="10.5" style="85" customWidth="1"/>
    <col min="3021" max="3021" width="11.25" style="85" customWidth="1"/>
    <col min="3022" max="3022" width="10.125" style="85" bestFit="1" customWidth="1"/>
    <col min="3023" max="3023" width="10.5" style="85" bestFit="1" customWidth="1"/>
    <col min="3024" max="3024" width="10.125" style="85" customWidth="1"/>
    <col min="3025" max="3025" width="10.625" style="85" bestFit="1" customWidth="1"/>
    <col min="3026" max="3026" width="10.5" style="85" bestFit="1" customWidth="1"/>
    <col min="3027" max="3028" width="10.125" style="85" customWidth="1"/>
    <col min="3029" max="3029" width="9.125" style="85" customWidth="1"/>
    <col min="3030" max="3060" width="0" style="85" hidden="1" customWidth="1"/>
    <col min="3061" max="3266" width="9" style="85"/>
    <col min="3267" max="3267" width="5.25" style="85" customWidth="1"/>
    <col min="3268" max="3268" width="42.125" style="85" customWidth="1"/>
    <col min="3269" max="3269" width="6.125" style="85" customWidth="1"/>
    <col min="3270" max="3274" width="0" style="85" hidden="1" customWidth="1"/>
    <col min="3275" max="3275" width="10.625" style="85" customWidth="1"/>
    <col min="3276" max="3276" width="10.5" style="85" customWidth="1"/>
    <col min="3277" max="3277" width="11.25" style="85" customWidth="1"/>
    <col min="3278" max="3278" width="10.125" style="85" bestFit="1" customWidth="1"/>
    <col min="3279" max="3279" width="10.5" style="85" bestFit="1" customWidth="1"/>
    <col min="3280" max="3280" width="10.125" style="85" customWidth="1"/>
    <col min="3281" max="3281" width="10.625" style="85" bestFit="1" customWidth="1"/>
    <col min="3282" max="3282" width="10.5" style="85" bestFit="1" customWidth="1"/>
    <col min="3283" max="3284" width="10.125" style="85" customWidth="1"/>
    <col min="3285" max="3285" width="9.125" style="85" customWidth="1"/>
    <col min="3286" max="3316" width="0" style="85" hidden="1" customWidth="1"/>
    <col min="3317" max="3522" width="9" style="85"/>
    <col min="3523" max="3523" width="5.25" style="85" customWidth="1"/>
    <col min="3524" max="3524" width="42.125" style="85" customWidth="1"/>
    <col min="3525" max="3525" width="6.125" style="85" customWidth="1"/>
    <col min="3526" max="3530" width="0" style="85" hidden="1" customWidth="1"/>
    <col min="3531" max="3531" width="10.625" style="85" customWidth="1"/>
    <col min="3532" max="3532" width="10.5" style="85" customWidth="1"/>
    <col min="3533" max="3533" width="11.25" style="85" customWidth="1"/>
    <col min="3534" max="3534" width="10.125" style="85" bestFit="1" customWidth="1"/>
    <col min="3535" max="3535" width="10.5" style="85" bestFit="1" customWidth="1"/>
    <col min="3536" max="3536" width="10.125" style="85" customWidth="1"/>
    <col min="3537" max="3537" width="10.625" style="85" bestFit="1" customWidth="1"/>
    <col min="3538" max="3538" width="10.5" style="85" bestFit="1" customWidth="1"/>
    <col min="3539" max="3540" width="10.125" style="85" customWidth="1"/>
    <col min="3541" max="3541" width="9.125" style="85" customWidth="1"/>
    <col min="3542" max="3572" width="0" style="85" hidden="1" customWidth="1"/>
    <col min="3573" max="3778" width="9" style="85"/>
    <col min="3779" max="3779" width="5.25" style="85" customWidth="1"/>
    <col min="3780" max="3780" width="42.125" style="85" customWidth="1"/>
    <col min="3781" max="3781" width="6.125" style="85" customWidth="1"/>
    <col min="3782" max="3786" width="0" style="85" hidden="1" customWidth="1"/>
    <col min="3787" max="3787" width="10.625" style="85" customWidth="1"/>
    <col min="3788" max="3788" width="10.5" style="85" customWidth="1"/>
    <col min="3789" max="3789" width="11.25" style="85" customWidth="1"/>
    <col min="3790" max="3790" width="10.125" style="85" bestFit="1" customWidth="1"/>
    <col min="3791" max="3791" width="10.5" style="85" bestFit="1" customWidth="1"/>
    <col min="3792" max="3792" width="10.125" style="85" customWidth="1"/>
    <col min="3793" max="3793" width="10.625" style="85" bestFit="1" customWidth="1"/>
    <col min="3794" max="3794" width="10.5" style="85" bestFit="1" customWidth="1"/>
    <col min="3795" max="3796" width="10.125" style="85" customWidth="1"/>
    <col min="3797" max="3797" width="9.125" style="85" customWidth="1"/>
    <col min="3798" max="3828" width="0" style="85" hidden="1" customWidth="1"/>
    <col min="3829" max="4034" width="9" style="85"/>
    <col min="4035" max="4035" width="5.25" style="85" customWidth="1"/>
    <col min="4036" max="4036" width="42.125" style="85" customWidth="1"/>
    <col min="4037" max="4037" width="6.125" style="85" customWidth="1"/>
    <col min="4038" max="4042" width="0" style="85" hidden="1" customWidth="1"/>
    <col min="4043" max="4043" width="10.625" style="85" customWidth="1"/>
    <col min="4044" max="4044" width="10.5" style="85" customWidth="1"/>
    <col min="4045" max="4045" width="11.25" style="85" customWidth="1"/>
    <col min="4046" max="4046" width="10.125" style="85" bestFit="1" customWidth="1"/>
    <col min="4047" max="4047" width="10.5" style="85" bestFit="1" customWidth="1"/>
    <col min="4048" max="4048" width="10.125" style="85" customWidth="1"/>
    <col min="4049" max="4049" width="10.625" style="85" bestFit="1" customWidth="1"/>
    <col min="4050" max="4050" width="10.5" style="85" bestFit="1" customWidth="1"/>
    <col min="4051" max="4052" width="10.125" style="85" customWidth="1"/>
    <col min="4053" max="4053" width="9.125" style="85" customWidth="1"/>
    <col min="4054" max="4084" width="0" style="85" hidden="1" customWidth="1"/>
    <col min="4085" max="4290" width="9" style="85"/>
    <col min="4291" max="4291" width="5.25" style="85" customWidth="1"/>
    <col min="4292" max="4292" width="42.125" style="85" customWidth="1"/>
    <col min="4293" max="4293" width="6.125" style="85" customWidth="1"/>
    <col min="4294" max="4298" width="0" style="85" hidden="1" customWidth="1"/>
    <col min="4299" max="4299" width="10.625" style="85" customWidth="1"/>
    <col min="4300" max="4300" width="10.5" style="85" customWidth="1"/>
    <col min="4301" max="4301" width="11.25" style="85" customWidth="1"/>
    <col min="4302" max="4302" width="10.125" style="85" bestFit="1" customWidth="1"/>
    <col min="4303" max="4303" width="10.5" style="85" bestFit="1" customWidth="1"/>
    <col min="4304" max="4304" width="10.125" style="85" customWidth="1"/>
    <col min="4305" max="4305" width="10.625" style="85" bestFit="1" customWidth="1"/>
    <col min="4306" max="4306" width="10.5" style="85" bestFit="1" customWidth="1"/>
    <col min="4307" max="4308" width="10.125" style="85" customWidth="1"/>
    <col min="4309" max="4309" width="9.125" style="85" customWidth="1"/>
    <col min="4310" max="4340" width="0" style="85" hidden="1" customWidth="1"/>
    <col min="4341" max="4546" width="9" style="85"/>
    <col min="4547" max="4547" width="5.25" style="85" customWidth="1"/>
    <col min="4548" max="4548" width="42.125" style="85" customWidth="1"/>
    <col min="4549" max="4549" width="6.125" style="85" customWidth="1"/>
    <col min="4550" max="4554" width="0" style="85" hidden="1" customWidth="1"/>
    <col min="4555" max="4555" width="10.625" style="85" customWidth="1"/>
    <col min="4556" max="4556" width="10.5" style="85" customWidth="1"/>
    <col min="4557" max="4557" width="11.25" style="85" customWidth="1"/>
    <col min="4558" max="4558" width="10.125" style="85" bestFit="1" customWidth="1"/>
    <col min="4559" max="4559" width="10.5" style="85" bestFit="1" customWidth="1"/>
    <col min="4560" max="4560" width="10.125" style="85" customWidth="1"/>
    <col min="4561" max="4561" width="10.625" style="85" bestFit="1" customWidth="1"/>
    <col min="4562" max="4562" width="10.5" style="85" bestFit="1" customWidth="1"/>
    <col min="4563" max="4564" width="10.125" style="85" customWidth="1"/>
    <col min="4565" max="4565" width="9.125" style="85" customWidth="1"/>
    <col min="4566" max="4596" width="0" style="85" hidden="1" customWidth="1"/>
    <col min="4597" max="4802" width="9" style="85"/>
    <col min="4803" max="4803" width="5.25" style="85" customWidth="1"/>
    <col min="4804" max="4804" width="42.125" style="85" customWidth="1"/>
    <col min="4805" max="4805" width="6.125" style="85" customWidth="1"/>
    <col min="4806" max="4810" width="0" style="85" hidden="1" customWidth="1"/>
    <col min="4811" max="4811" width="10.625" style="85" customWidth="1"/>
    <col min="4812" max="4812" width="10.5" style="85" customWidth="1"/>
    <col min="4813" max="4813" width="11.25" style="85" customWidth="1"/>
    <col min="4814" max="4814" width="10.125" style="85" bestFit="1" customWidth="1"/>
    <col min="4815" max="4815" width="10.5" style="85" bestFit="1" customWidth="1"/>
    <col min="4816" max="4816" width="10.125" style="85" customWidth="1"/>
    <col min="4817" max="4817" width="10.625" style="85" bestFit="1" customWidth="1"/>
    <col min="4818" max="4818" width="10.5" style="85" bestFit="1" customWidth="1"/>
    <col min="4819" max="4820" width="10.125" style="85" customWidth="1"/>
    <col min="4821" max="4821" width="9.125" style="85" customWidth="1"/>
    <col min="4822" max="4852" width="0" style="85" hidden="1" customWidth="1"/>
    <col min="4853" max="5058" width="9" style="85"/>
    <col min="5059" max="5059" width="5.25" style="85" customWidth="1"/>
    <col min="5060" max="5060" width="42.125" style="85" customWidth="1"/>
    <col min="5061" max="5061" width="6.125" style="85" customWidth="1"/>
    <col min="5062" max="5066" width="0" style="85" hidden="1" customWidth="1"/>
    <col min="5067" max="5067" width="10.625" style="85" customWidth="1"/>
    <col min="5068" max="5068" width="10.5" style="85" customWidth="1"/>
    <col min="5069" max="5069" width="11.25" style="85" customWidth="1"/>
    <col min="5070" max="5070" width="10.125" style="85" bestFit="1" customWidth="1"/>
    <col min="5071" max="5071" width="10.5" style="85" bestFit="1" customWidth="1"/>
    <col min="5072" max="5072" width="10.125" style="85" customWidth="1"/>
    <col min="5073" max="5073" width="10.625" style="85" bestFit="1" customWidth="1"/>
    <col min="5074" max="5074" width="10.5" style="85" bestFit="1" customWidth="1"/>
    <col min="5075" max="5076" width="10.125" style="85" customWidth="1"/>
    <col min="5077" max="5077" width="9.125" style="85" customWidth="1"/>
    <col min="5078" max="5108" width="0" style="85" hidden="1" customWidth="1"/>
    <col min="5109" max="5314" width="9" style="85"/>
    <col min="5315" max="5315" width="5.25" style="85" customWidth="1"/>
    <col min="5316" max="5316" width="42.125" style="85" customWidth="1"/>
    <col min="5317" max="5317" width="6.125" style="85" customWidth="1"/>
    <col min="5318" max="5322" width="0" style="85" hidden="1" customWidth="1"/>
    <col min="5323" max="5323" width="10.625" style="85" customWidth="1"/>
    <col min="5324" max="5324" width="10.5" style="85" customWidth="1"/>
    <col min="5325" max="5325" width="11.25" style="85" customWidth="1"/>
    <col min="5326" max="5326" width="10.125" style="85" bestFit="1" customWidth="1"/>
    <col min="5327" max="5327" width="10.5" style="85" bestFit="1" customWidth="1"/>
    <col min="5328" max="5328" width="10.125" style="85" customWidth="1"/>
    <col min="5329" max="5329" width="10.625" style="85" bestFit="1" customWidth="1"/>
    <col min="5330" max="5330" width="10.5" style="85" bestFit="1" customWidth="1"/>
    <col min="5331" max="5332" width="10.125" style="85" customWidth="1"/>
    <col min="5333" max="5333" width="9.125" style="85" customWidth="1"/>
    <col min="5334" max="5364" width="0" style="85" hidden="1" customWidth="1"/>
    <col min="5365" max="5570" width="9" style="85"/>
    <col min="5571" max="5571" width="5.25" style="85" customWidth="1"/>
    <col min="5572" max="5572" width="42.125" style="85" customWidth="1"/>
    <col min="5573" max="5573" width="6.125" style="85" customWidth="1"/>
    <col min="5574" max="5578" width="0" style="85" hidden="1" customWidth="1"/>
    <col min="5579" max="5579" width="10.625" style="85" customWidth="1"/>
    <col min="5580" max="5580" width="10.5" style="85" customWidth="1"/>
    <col min="5581" max="5581" width="11.25" style="85" customWidth="1"/>
    <col min="5582" max="5582" width="10.125" style="85" bestFit="1" customWidth="1"/>
    <col min="5583" max="5583" width="10.5" style="85" bestFit="1" customWidth="1"/>
    <col min="5584" max="5584" width="10.125" style="85" customWidth="1"/>
    <col min="5585" max="5585" width="10.625" style="85" bestFit="1" customWidth="1"/>
    <col min="5586" max="5586" width="10.5" style="85" bestFit="1" customWidth="1"/>
    <col min="5587" max="5588" width="10.125" style="85" customWidth="1"/>
    <col min="5589" max="5589" width="9.125" style="85" customWidth="1"/>
    <col min="5590" max="5620" width="0" style="85" hidden="1" customWidth="1"/>
    <col min="5621" max="5826" width="9" style="85"/>
    <col min="5827" max="5827" width="5.25" style="85" customWidth="1"/>
    <col min="5828" max="5828" width="42.125" style="85" customWidth="1"/>
    <col min="5829" max="5829" width="6.125" style="85" customWidth="1"/>
    <col min="5830" max="5834" width="0" style="85" hidden="1" customWidth="1"/>
    <col min="5835" max="5835" width="10.625" style="85" customWidth="1"/>
    <col min="5836" max="5836" width="10.5" style="85" customWidth="1"/>
    <col min="5837" max="5837" width="11.25" style="85" customWidth="1"/>
    <col min="5838" max="5838" width="10.125" style="85" bestFit="1" customWidth="1"/>
    <col min="5839" max="5839" width="10.5" style="85" bestFit="1" customWidth="1"/>
    <col min="5840" max="5840" width="10.125" style="85" customWidth="1"/>
    <col min="5841" max="5841" width="10.625" style="85" bestFit="1" customWidth="1"/>
    <col min="5842" max="5842" width="10.5" style="85" bestFit="1" customWidth="1"/>
    <col min="5843" max="5844" width="10.125" style="85" customWidth="1"/>
    <col min="5845" max="5845" width="9.125" style="85" customWidth="1"/>
    <col min="5846" max="5876" width="0" style="85" hidden="1" customWidth="1"/>
    <col min="5877" max="6082" width="9" style="85"/>
    <col min="6083" max="6083" width="5.25" style="85" customWidth="1"/>
    <col min="6084" max="6084" width="42.125" style="85" customWidth="1"/>
    <col min="6085" max="6085" width="6.125" style="85" customWidth="1"/>
    <col min="6086" max="6090" width="0" style="85" hidden="1" customWidth="1"/>
    <col min="6091" max="6091" width="10.625" style="85" customWidth="1"/>
    <col min="6092" max="6092" width="10.5" style="85" customWidth="1"/>
    <col min="6093" max="6093" width="11.25" style="85" customWidth="1"/>
    <col min="6094" max="6094" width="10.125" style="85" bestFit="1" customWidth="1"/>
    <col min="6095" max="6095" width="10.5" style="85" bestFit="1" customWidth="1"/>
    <col min="6096" max="6096" width="10.125" style="85" customWidth="1"/>
    <col min="6097" max="6097" width="10.625" style="85" bestFit="1" customWidth="1"/>
    <col min="6098" max="6098" width="10.5" style="85" bestFit="1" customWidth="1"/>
    <col min="6099" max="6100" width="10.125" style="85" customWidth="1"/>
    <col min="6101" max="6101" width="9.125" style="85" customWidth="1"/>
    <col min="6102" max="6132" width="0" style="85" hidden="1" customWidth="1"/>
    <col min="6133" max="6338" width="9" style="85"/>
    <col min="6339" max="6339" width="5.25" style="85" customWidth="1"/>
    <col min="6340" max="6340" width="42.125" style="85" customWidth="1"/>
    <col min="6341" max="6341" width="6.125" style="85" customWidth="1"/>
    <col min="6342" max="6346" width="0" style="85" hidden="1" customWidth="1"/>
    <col min="6347" max="6347" width="10.625" style="85" customWidth="1"/>
    <col min="6348" max="6348" width="10.5" style="85" customWidth="1"/>
    <col min="6349" max="6349" width="11.25" style="85" customWidth="1"/>
    <col min="6350" max="6350" width="10.125" style="85" bestFit="1" customWidth="1"/>
    <col min="6351" max="6351" width="10.5" style="85" bestFit="1" customWidth="1"/>
    <col min="6352" max="6352" width="10.125" style="85" customWidth="1"/>
    <col min="6353" max="6353" width="10.625" style="85" bestFit="1" customWidth="1"/>
    <col min="6354" max="6354" width="10.5" style="85" bestFit="1" customWidth="1"/>
    <col min="6355" max="6356" width="10.125" style="85" customWidth="1"/>
    <col min="6357" max="6357" width="9.125" style="85" customWidth="1"/>
    <col min="6358" max="6388" width="0" style="85" hidden="1" customWidth="1"/>
    <col min="6389" max="6594" width="9" style="85"/>
    <col min="6595" max="6595" width="5.25" style="85" customWidth="1"/>
    <col min="6596" max="6596" width="42.125" style="85" customWidth="1"/>
    <col min="6597" max="6597" width="6.125" style="85" customWidth="1"/>
    <col min="6598" max="6602" width="0" style="85" hidden="1" customWidth="1"/>
    <col min="6603" max="6603" width="10.625" style="85" customWidth="1"/>
    <col min="6604" max="6604" width="10.5" style="85" customWidth="1"/>
    <col min="6605" max="6605" width="11.25" style="85" customWidth="1"/>
    <col min="6606" max="6606" width="10.125" style="85" bestFit="1" customWidth="1"/>
    <col min="6607" max="6607" width="10.5" style="85" bestFit="1" customWidth="1"/>
    <col min="6608" max="6608" width="10.125" style="85" customWidth="1"/>
    <col min="6609" max="6609" width="10.625" style="85" bestFit="1" customWidth="1"/>
    <col min="6610" max="6610" width="10.5" style="85" bestFit="1" customWidth="1"/>
    <col min="6611" max="6612" width="10.125" style="85" customWidth="1"/>
    <col min="6613" max="6613" width="9.125" style="85" customWidth="1"/>
    <col min="6614" max="6644" width="0" style="85" hidden="1" customWidth="1"/>
    <col min="6645" max="6850" width="9" style="85"/>
    <col min="6851" max="6851" width="5.25" style="85" customWidth="1"/>
    <col min="6852" max="6852" width="42.125" style="85" customWidth="1"/>
    <col min="6853" max="6853" width="6.125" style="85" customWidth="1"/>
    <col min="6854" max="6858" width="0" style="85" hidden="1" customWidth="1"/>
    <col min="6859" max="6859" width="10.625" style="85" customWidth="1"/>
    <col min="6860" max="6860" width="10.5" style="85" customWidth="1"/>
    <col min="6861" max="6861" width="11.25" style="85" customWidth="1"/>
    <col min="6862" max="6862" width="10.125" style="85" bestFit="1" customWidth="1"/>
    <col min="6863" max="6863" width="10.5" style="85" bestFit="1" customWidth="1"/>
    <col min="6864" max="6864" width="10.125" style="85" customWidth="1"/>
    <col min="6865" max="6865" width="10.625" style="85" bestFit="1" customWidth="1"/>
    <col min="6866" max="6866" width="10.5" style="85" bestFit="1" customWidth="1"/>
    <col min="6867" max="6868" width="10.125" style="85" customWidth="1"/>
    <col min="6869" max="6869" width="9.125" style="85" customWidth="1"/>
    <col min="6870" max="6900" width="0" style="85" hidden="1" customWidth="1"/>
    <col min="6901" max="7106" width="9" style="85"/>
    <col min="7107" max="7107" width="5.25" style="85" customWidth="1"/>
    <col min="7108" max="7108" width="42.125" style="85" customWidth="1"/>
    <col min="7109" max="7109" width="6.125" style="85" customWidth="1"/>
    <col min="7110" max="7114" width="0" style="85" hidden="1" customWidth="1"/>
    <col min="7115" max="7115" width="10.625" style="85" customWidth="1"/>
    <col min="7116" max="7116" width="10.5" style="85" customWidth="1"/>
    <col min="7117" max="7117" width="11.25" style="85" customWidth="1"/>
    <col min="7118" max="7118" width="10.125" style="85" bestFit="1" customWidth="1"/>
    <col min="7119" max="7119" width="10.5" style="85" bestFit="1" customWidth="1"/>
    <col min="7120" max="7120" width="10.125" style="85" customWidth="1"/>
    <col min="7121" max="7121" width="10.625" style="85" bestFit="1" customWidth="1"/>
    <col min="7122" max="7122" width="10.5" style="85" bestFit="1" customWidth="1"/>
    <col min="7123" max="7124" width="10.125" style="85" customWidth="1"/>
    <col min="7125" max="7125" width="9.125" style="85" customWidth="1"/>
    <col min="7126" max="7156" width="0" style="85" hidden="1" customWidth="1"/>
    <col min="7157" max="7362" width="9" style="85"/>
    <col min="7363" max="7363" width="5.25" style="85" customWidth="1"/>
    <col min="7364" max="7364" width="42.125" style="85" customWidth="1"/>
    <col min="7365" max="7365" width="6.125" style="85" customWidth="1"/>
    <col min="7366" max="7370" width="0" style="85" hidden="1" customWidth="1"/>
    <col min="7371" max="7371" width="10.625" style="85" customWidth="1"/>
    <col min="7372" max="7372" width="10.5" style="85" customWidth="1"/>
    <col min="7373" max="7373" width="11.25" style="85" customWidth="1"/>
    <col min="7374" max="7374" width="10.125" style="85" bestFit="1" customWidth="1"/>
    <col min="7375" max="7375" width="10.5" style="85" bestFit="1" customWidth="1"/>
    <col min="7376" max="7376" width="10.125" style="85" customWidth="1"/>
    <col min="7377" max="7377" width="10.625" style="85" bestFit="1" customWidth="1"/>
    <col min="7378" max="7378" width="10.5" style="85" bestFit="1" customWidth="1"/>
    <col min="7379" max="7380" width="10.125" style="85" customWidth="1"/>
    <col min="7381" max="7381" width="9.125" style="85" customWidth="1"/>
    <col min="7382" max="7412" width="0" style="85" hidden="1" customWidth="1"/>
    <col min="7413" max="7618" width="9" style="85"/>
    <col min="7619" max="7619" width="5.25" style="85" customWidth="1"/>
    <col min="7620" max="7620" width="42.125" style="85" customWidth="1"/>
    <col min="7621" max="7621" width="6.125" style="85" customWidth="1"/>
    <col min="7622" max="7626" width="0" style="85" hidden="1" customWidth="1"/>
    <col min="7627" max="7627" width="10.625" style="85" customWidth="1"/>
    <col min="7628" max="7628" width="10.5" style="85" customWidth="1"/>
    <col min="7629" max="7629" width="11.25" style="85" customWidth="1"/>
    <col min="7630" max="7630" width="10.125" style="85" bestFit="1" customWidth="1"/>
    <col min="7631" max="7631" width="10.5" style="85" bestFit="1" customWidth="1"/>
    <col min="7632" max="7632" width="10.125" style="85" customWidth="1"/>
    <col min="7633" max="7633" width="10.625" style="85" bestFit="1" customWidth="1"/>
    <col min="7634" max="7634" width="10.5" style="85" bestFit="1" customWidth="1"/>
    <col min="7635" max="7636" width="10.125" style="85" customWidth="1"/>
    <col min="7637" max="7637" width="9.125" style="85" customWidth="1"/>
    <col min="7638" max="7668" width="0" style="85" hidden="1" customWidth="1"/>
    <col min="7669" max="7874" width="9" style="85"/>
    <col min="7875" max="7875" width="5.25" style="85" customWidth="1"/>
    <col min="7876" max="7876" width="42.125" style="85" customWidth="1"/>
    <col min="7877" max="7877" width="6.125" style="85" customWidth="1"/>
    <col min="7878" max="7882" width="0" style="85" hidden="1" customWidth="1"/>
    <col min="7883" max="7883" width="10.625" style="85" customWidth="1"/>
    <col min="7884" max="7884" width="10.5" style="85" customWidth="1"/>
    <col min="7885" max="7885" width="11.25" style="85" customWidth="1"/>
    <col min="7886" max="7886" width="10.125" style="85" bestFit="1" customWidth="1"/>
    <col min="7887" max="7887" width="10.5" style="85" bestFit="1" customWidth="1"/>
    <col min="7888" max="7888" width="10.125" style="85" customWidth="1"/>
    <col min="7889" max="7889" width="10.625" style="85" bestFit="1" customWidth="1"/>
    <col min="7890" max="7890" width="10.5" style="85" bestFit="1" customWidth="1"/>
    <col min="7891" max="7892" width="10.125" style="85" customWidth="1"/>
    <col min="7893" max="7893" width="9.125" style="85" customWidth="1"/>
    <col min="7894" max="7924" width="0" style="85" hidden="1" customWidth="1"/>
    <col min="7925" max="8130" width="9" style="85"/>
    <col min="8131" max="8131" width="5.25" style="85" customWidth="1"/>
    <col min="8132" max="8132" width="42.125" style="85" customWidth="1"/>
    <col min="8133" max="8133" width="6.125" style="85" customWidth="1"/>
    <col min="8134" max="8138" width="0" style="85" hidden="1" customWidth="1"/>
    <col min="8139" max="8139" width="10.625" style="85" customWidth="1"/>
    <col min="8140" max="8140" width="10.5" style="85" customWidth="1"/>
    <col min="8141" max="8141" width="11.25" style="85" customWidth="1"/>
    <col min="8142" max="8142" width="10.125" style="85" bestFit="1" customWidth="1"/>
    <col min="8143" max="8143" width="10.5" style="85" bestFit="1" customWidth="1"/>
    <col min="8144" max="8144" width="10.125" style="85" customWidth="1"/>
    <col min="8145" max="8145" width="10.625" style="85" bestFit="1" customWidth="1"/>
    <col min="8146" max="8146" width="10.5" style="85" bestFit="1" customWidth="1"/>
    <col min="8147" max="8148" width="10.125" style="85" customWidth="1"/>
    <col min="8149" max="8149" width="9.125" style="85" customWidth="1"/>
    <col min="8150" max="8180" width="0" style="85" hidden="1" customWidth="1"/>
    <col min="8181" max="8386" width="9" style="85"/>
    <col min="8387" max="8387" width="5.25" style="85" customWidth="1"/>
    <col min="8388" max="8388" width="42.125" style="85" customWidth="1"/>
    <col min="8389" max="8389" width="6.125" style="85" customWidth="1"/>
    <col min="8390" max="8394" width="0" style="85" hidden="1" customWidth="1"/>
    <col min="8395" max="8395" width="10.625" style="85" customWidth="1"/>
    <col min="8396" max="8396" width="10.5" style="85" customWidth="1"/>
    <col min="8397" max="8397" width="11.25" style="85" customWidth="1"/>
    <col min="8398" max="8398" width="10.125" style="85" bestFit="1" customWidth="1"/>
    <col min="8399" max="8399" width="10.5" style="85" bestFit="1" customWidth="1"/>
    <col min="8400" max="8400" width="10.125" style="85" customWidth="1"/>
    <col min="8401" max="8401" width="10.625" style="85" bestFit="1" customWidth="1"/>
    <col min="8402" max="8402" width="10.5" style="85" bestFit="1" customWidth="1"/>
    <col min="8403" max="8404" width="10.125" style="85" customWidth="1"/>
    <col min="8405" max="8405" width="9.125" style="85" customWidth="1"/>
    <col min="8406" max="8436" width="0" style="85" hidden="1" customWidth="1"/>
    <col min="8437" max="8642" width="9" style="85"/>
    <col min="8643" max="8643" width="5.25" style="85" customWidth="1"/>
    <col min="8644" max="8644" width="42.125" style="85" customWidth="1"/>
    <col min="8645" max="8645" width="6.125" style="85" customWidth="1"/>
    <col min="8646" max="8650" width="0" style="85" hidden="1" customWidth="1"/>
    <col min="8651" max="8651" width="10.625" style="85" customWidth="1"/>
    <col min="8652" max="8652" width="10.5" style="85" customWidth="1"/>
    <col min="8653" max="8653" width="11.25" style="85" customWidth="1"/>
    <col min="8654" max="8654" width="10.125" style="85" bestFit="1" customWidth="1"/>
    <col min="8655" max="8655" width="10.5" style="85" bestFit="1" customWidth="1"/>
    <col min="8656" max="8656" width="10.125" style="85" customWidth="1"/>
    <col min="8657" max="8657" width="10.625" style="85" bestFit="1" customWidth="1"/>
    <col min="8658" max="8658" width="10.5" style="85" bestFit="1" customWidth="1"/>
    <col min="8659" max="8660" width="10.125" style="85" customWidth="1"/>
    <col min="8661" max="8661" width="9.125" style="85" customWidth="1"/>
    <col min="8662" max="8692" width="0" style="85" hidden="1" customWidth="1"/>
    <col min="8693" max="8898" width="9" style="85"/>
    <col min="8899" max="8899" width="5.25" style="85" customWidth="1"/>
    <col min="8900" max="8900" width="42.125" style="85" customWidth="1"/>
    <col min="8901" max="8901" width="6.125" style="85" customWidth="1"/>
    <col min="8902" max="8906" width="0" style="85" hidden="1" customWidth="1"/>
    <col min="8907" max="8907" width="10.625" style="85" customWidth="1"/>
    <col min="8908" max="8908" width="10.5" style="85" customWidth="1"/>
    <col min="8909" max="8909" width="11.25" style="85" customWidth="1"/>
    <col min="8910" max="8910" width="10.125" style="85" bestFit="1" customWidth="1"/>
    <col min="8911" max="8911" width="10.5" style="85" bestFit="1" customWidth="1"/>
    <col min="8912" max="8912" width="10.125" style="85" customWidth="1"/>
    <col min="8913" max="8913" width="10.625" style="85" bestFit="1" customWidth="1"/>
    <col min="8914" max="8914" width="10.5" style="85" bestFit="1" customWidth="1"/>
    <col min="8915" max="8916" width="10.125" style="85" customWidth="1"/>
    <col min="8917" max="8917" width="9.125" style="85" customWidth="1"/>
    <col min="8918" max="8948" width="0" style="85" hidden="1" customWidth="1"/>
    <col min="8949" max="9154" width="9" style="85"/>
    <col min="9155" max="9155" width="5.25" style="85" customWidth="1"/>
    <col min="9156" max="9156" width="42.125" style="85" customWidth="1"/>
    <col min="9157" max="9157" width="6.125" style="85" customWidth="1"/>
    <col min="9158" max="9162" width="0" style="85" hidden="1" customWidth="1"/>
    <col min="9163" max="9163" width="10.625" style="85" customWidth="1"/>
    <col min="9164" max="9164" width="10.5" style="85" customWidth="1"/>
    <col min="9165" max="9165" width="11.25" style="85" customWidth="1"/>
    <col min="9166" max="9166" width="10.125" style="85" bestFit="1" customWidth="1"/>
    <col min="9167" max="9167" width="10.5" style="85" bestFit="1" customWidth="1"/>
    <col min="9168" max="9168" width="10.125" style="85" customWidth="1"/>
    <col min="9169" max="9169" width="10.625" style="85" bestFit="1" customWidth="1"/>
    <col min="9170" max="9170" width="10.5" style="85" bestFit="1" customWidth="1"/>
    <col min="9171" max="9172" width="10.125" style="85" customWidth="1"/>
    <col min="9173" max="9173" width="9.125" style="85" customWidth="1"/>
    <col min="9174" max="9204" width="0" style="85" hidden="1" customWidth="1"/>
    <col min="9205" max="9410" width="9" style="85"/>
    <col min="9411" max="9411" width="5.25" style="85" customWidth="1"/>
    <col min="9412" max="9412" width="42.125" style="85" customWidth="1"/>
    <col min="9413" max="9413" width="6.125" style="85" customWidth="1"/>
    <col min="9414" max="9418" width="0" style="85" hidden="1" customWidth="1"/>
    <col min="9419" max="9419" width="10.625" style="85" customWidth="1"/>
    <col min="9420" max="9420" width="10.5" style="85" customWidth="1"/>
    <col min="9421" max="9421" width="11.25" style="85" customWidth="1"/>
    <col min="9422" max="9422" width="10.125" style="85" bestFit="1" customWidth="1"/>
    <col min="9423" max="9423" width="10.5" style="85" bestFit="1" customWidth="1"/>
    <col min="9424" max="9424" width="10.125" style="85" customWidth="1"/>
    <col min="9425" max="9425" width="10.625" style="85" bestFit="1" customWidth="1"/>
    <col min="9426" max="9426" width="10.5" style="85" bestFit="1" customWidth="1"/>
    <col min="9427" max="9428" width="10.125" style="85" customWidth="1"/>
    <col min="9429" max="9429" width="9.125" style="85" customWidth="1"/>
    <col min="9430" max="9460" width="0" style="85" hidden="1" customWidth="1"/>
    <col min="9461" max="9666" width="9" style="85"/>
    <col min="9667" max="9667" width="5.25" style="85" customWidth="1"/>
    <col min="9668" max="9668" width="42.125" style="85" customWidth="1"/>
    <col min="9669" max="9669" width="6.125" style="85" customWidth="1"/>
    <col min="9670" max="9674" width="0" style="85" hidden="1" customWidth="1"/>
    <col min="9675" max="9675" width="10.625" style="85" customWidth="1"/>
    <col min="9676" max="9676" width="10.5" style="85" customWidth="1"/>
    <col min="9677" max="9677" width="11.25" style="85" customWidth="1"/>
    <col min="9678" max="9678" width="10.125" style="85" bestFit="1" customWidth="1"/>
    <col min="9679" max="9679" width="10.5" style="85" bestFit="1" customWidth="1"/>
    <col min="9680" max="9680" width="10.125" style="85" customWidth="1"/>
    <col min="9681" max="9681" width="10.625" style="85" bestFit="1" customWidth="1"/>
    <col min="9682" max="9682" width="10.5" style="85" bestFit="1" customWidth="1"/>
    <col min="9683" max="9684" width="10.125" style="85" customWidth="1"/>
    <col min="9685" max="9685" width="9.125" style="85" customWidth="1"/>
    <col min="9686" max="9716" width="0" style="85" hidden="1" customWidth="1"/>
    <col min="9717" max="9922" width="9" style="85"/>
    <col min="9923" max="9923" width="5.25" style="85" customWidth="1"/>
    <col min="9924" max="9924" width="42.125" style="85" customWidth="1"/>
    <col min="9925" max="9925" width="6.125" style="85" customWidth="1"/>
    <col min="9926" max="9930" width="0" style="85" hidden="1" customWidth="1"/>
    <col min="9931" max="9931" width="10.625" style="85" customWidth="1"/>
    <col min="9932" max="9932" width="10.5" style="85" customWidth="1"/>
    <col min="9933" max="9933" width="11.25" style="85" customWidth="1"/>
    <col min="9934" max="9934" width="10.125" style="85" bestFit="1" customWidth="1"/>
    <col min="9935" max="9935" width="10.5" style="85" bestFit="1" customWidth="1"/>
    <col min="9936" max="9936" width="10.125" style="85" customWidth="1"/>
    <col min="9937" max="9937" width="10.625" style="85" bestFit="1" customWidth="1"/>
    <col min="9938" max="9938" width="10.5" style="85" bestFit="1" customWidth="1"/>
    <col min="9939" max="9940" width="10.125" style="85" customWidth="1"/>
    <col min="9941" max="9941" width="9.125" style="85" customWidth="1"/>
    <col min="9942" max="9972" width="0" style="85" hidden="1" customWidth="1"/>
    <col min="9973" max="10178" width="9" style="85"/>
    <col min="10179" max="10179" width="5.25" style="85" customWidth="1"/>
    <col min="10180" max="10180" width="42.125" style="85" customWidth="1"/>
    <col min="10181" max="10181" width="6.125" style="85" customWidth="1"/>
    <col min="10182" max="10186" width="0" style="85" hidden="1" customWidth="1"/>
    <col min="10187" max="10187" width="10.625" style="85" customWidth="1"/>
    <col min="10188" max="10188" width="10.5" style="85" customWidth="1"/>
    <col min="10189" max="10189" width="11.25" style="85" customWidth="1"/>
    <col min="10190" max="10190" width="10.125" style="85" bestFit="1" customWidth="1"/>
    <col min="10191" max="10191" width="10.5" style="85" bestFit="1" customWidth="1"/>
    <col min="10192" max="10192" width="10.125" style="85" customWidth="1"/>
    <col min="10193" max="10193" width="10.625" style="85" bestFit="1" customWidth="1"/>
    <col min="10194" max="10194" width="10.5" style="85" bestFit="1" customWidth="1"/>
    <col min="10195" max="10196" width="10.125" style="85" customWidth="1"/>
    <col min="10197" max="10197" width="9.125" style="85" customWidth="1"/>
    <col min="10198" max="10228" width="0" style="85" hidden="1" customWidth="1"/>
    <col min="10229" max="10434" width="9" style="85"/>
    <col min="10435" max="10435" width="5.25" style="85" customWidth="1"/>
    <col min="10436" max="10436" width="42.125" style="85" customWidth="1"/>
    <col min="10437" max="10437" width="6.125" style="85" customWidth="1"/>
    <col min="10438" max="10442" width="0" style="85" hidden="1" customWidth="1"/>
    <col min="10443" max="10443" width="10.625" style="85" customWidth="1"/>
    <col min="10444" max="10444" width="10.5" style="85" customWidth="1"/>
    <col min="10445" max="10445" width="11.25" style="85" customWidth="1"/>
    <col min="10446" max="10446" width="10.125" style="85" bestFit="1" customWidth="1"/>
    <col min="10447" max="10447" width="10.5" style="85" bestFit="1" customWidth="1"/>
    <col min="10448" max="10448" width="10.125" style="85" customWidth="1"/>
    <col min="10449" max="10449" width="10.625" style="85" bestFit="1" customWidth="1"/>
    <col min="10450" max="10450" width="10.5" style="85" bestFit="1" customWidth="1"/>
    <col min="10451" max="10452" width="10.125" style="85" customWidth="1"/>
    <col min="10453" max="10453" width="9.125" style="85" customWidth="1"/>
    <col min="10454" max="10484" width="0" style="85" hidden="1" customWidth="1"/>
    <col min="10485" max="10690" width="9" style="85"/>
    <col min="10691" max="10691" width="5.25" style="85" customWidth="1"/>
    <col min="10692" max="10692" width="42.125" style="85" customWidth="1"/>
    <col min="10693" max="10693" width="6.125" style="85" customWidth="1"/>
    <col min="10694" max="10698" width="0" style="85" hidden="1" customWidth="1"/>
    <col min="10699" max="10699" width="10.625" style="85" customWidth="1"/>
    <col min="10700" max="10700" width="10.5" style="85" customWidth="1"/>
    <col min="10701" max="10701" width="11.25" style="85" customWidth="1"/>
    <col min="10702" max="10702" width="10.125" style="85" bestFit="1" customWidth="1"/>
    <col min="10703" max="10703" width="10.5" style="85" bestFit="1" customWidth="1"/>
    <col min="10704" max="10704" width="10.125" style="85" customWidth="1"/>
    <col min="10705" max="10705" width="10.625" style="85" bestFit="1" customWidth="1"/>
    <col min="10706" max="10706" width="10.5" style="85" bestFit="1" customWidth="1"/>
    <col min="10707" max="10708" width="10.125" style="85" customWidth="1"/>
    <col min="10709" max="10709" width="9.125" style="85" customWidth="1"/>
    <col min="10710" max="10740" width="0" style="85" hidden="1" customWidth="1"/>
    <col min="10741" max="10946" width="9" style="85"/>
    <col min="10947" max="10947" width="5.25" style="85" customWidth="1"/>
    <col min="10948" max="10948" width="42.125" style="85" customWidth="1"/>
    <col min="10949" max="10949" width="6.125" style="85" customWidth="1"/>
    <col min="10950" max="10954" width="0" style="85" hidden="1" customWidth="1"/>
    <col min="10955" max="10955" width="10.625" style="85" customWidth="1"/>
    <col min="10956" max="10956" width="10.5" style="85" customWidth="1"/>
    <col min="10957" max="10957" width="11.25" style="85" customWidth="1"/>
    <col min="10958" max="10958" width="10.125" style="85" bestFit="1" customWidth="1"/>
    <col min="10959" max="10959" width="10.5" style="85" bestFit="1" customWidth="1"/>
    <col min="10960" max="10960" width="10.125" style="85" customWidth="1"/>
    <col min="10961" max="10961" width="10.625" style="85" bestFit="1" customWidth="1"/>
    <col min="10962" max="10962" width="10.5" style="85" bestFit="1" customWidth="1"/>
    <col min="10963" max="10964" width="10.125" style="85" customWidth="1"/>
    <col min="10965" max="10965" width="9.125" style="85" customWidth="1"/>
    <col min="10966" max="10996" width="0" style="85" hidden="1" customWidth="1"/>
    <col min="10997" max="11202" width="9" style="85"/>
    <col min="11203" max="11203" width="5.25" style="85" customWidth="1"/>
    <col min="11204" max="11204" width="42.125" style="85" customWidth="1"/>
    <col min="11205" max="11205" width="6.125" style="85" customWidth="1"/>
    <col min="11206" max="11210" width="0" style="85" hidden="1" customWidth="1"/>
    <col min="11211" max="11211" width="10.625" style="85" customWidth="1"/>
    <col min="11212" max="11212" width="10.5" style="85" customWidth="1"/>
    <col min="11213" max="11213" width="11.25" style="85" customWidth="1"/>
    <col min="11214" max="11214" width="10.125" style="85" bestFit="1" customWidth="1"/>
    <col min="11215" max="11215" width="10.5" style="85" bestFit="1" customWidth="1"/>
    <col min="11216" max="11216" width="10.125" style="85" customWidth="1"/>
    <col min="11217" max="11217" width="10.625" style="85" bestFit="1" customWidth="1"/>
    <col min="11218" max="11218" width="10.5" style="85" bestFit="1" customWidth="1"/>
    <col min="11219" max="11220" width="10.125" style="85" customWidth="1"/>
    <col min="11221" max="11221" width="9.125" style="85" customWidth="1"/>
    <col min="11222" max="11252" width="0" style="85" hidden="1" customWidth="1"/>
    <col min="11253" max="11458" width="9" style="85"/>
    <col min="11459" max="11459" width="5.25" style="85" customWidth="1"/>
    <col min="11460" max="11460" width="42.125" style="85" customWidth="1"/>
    <col min="11461" max="11461" width="6.125" style="85" customWidth="1"/>
    <col min="11462" max="11466" width="0" style="85" hidden="1" customWidth="1"/>
    <col min="11467" max="11467" width="10.625" style="85" customWidth="1"/>
    <col min="11468" max="11468" width="10.5" style="85" customWidth="1"/>
    <col min="11469" max="11469" width="11.25" style="85" customWidth="1"/>
    <col min="11470" max="11470" width="10.125" style="85" bestFit="1" customWidth="1"/>
    <col min="11471" max="11471" width="10.5" style="85" bestFit="1" customWidth="1"/>
    <col min="11472" max="11472" width="10.125" style="85" customWidth="1"/>
    <col min="11473" max="11473" width="10.625" style="85" bestFit="1" customWidth="1"/>
    <col min="11474" max="11474" width="10.5" style="85" bestFit="1" customWidth="1"/>
    <col min="11475" max="11476" width="10.125" style="85" customWidth="1"/>
    <col min="11477" max="11477" width="9.125" style="85" customWidth="1"/>
    <col min="11478" max="11508" width="0" style="85" hidden="1" customWidth="1"/>
    <col min="11509" max="11714" width="9" style="85"/>
    <col min="11715" max="11715" width="5.25" style="85" customWidth="1"/>
    <col min="11716" max="11716" width="42.125" style="85" customWidth="1"/>
    <col min="11717" max="11717" width="6.125" style="85" customWidth="1"/>
    <col min="11718" max="11722" width="0" style="85" hidden="1" customWidth="1"/>
    <col min="11723" max="11723" width="10.625" style="85" customWidth="1"/>
    <col min="11724" max="11724" width="10.5" style="85" customWidth="1"/>
    <col min="11725" max="11725" width="11.25" style="85" customWidth="1"/>
    <col min="11726" max="11726" width="10.125" style="85" bestFit="1" customWidth="1"/>
    <col min="11727" max="11727" width="10.5" style="85" bestFit="1" customWidth="1"/>
    <col min="11728" max="11728" width="10.125" style="85" customWidth="1"/>
    <col min="11729" max="11729" width="10.625" style="85" bestFit="1" customWidth="1"/>
    <col min="11730" max="11730" width="10.5" style="85" bestFit="1" customWidth="1"/>
    <col min="11731" max="11732" width="10.125" style="85" customWidth="1"/>
    <col min="11733" max="11733" width="9.125" style="85" customWidth="1"/>
    <col min="11734" max="11764" width="0" style="85" hidden="1" customWidth="1"/>
    <col min="11765" max="11970" width="9" style="85"/>
    <col min="11971" max="11971" width="5.25" style="85" customWidth="1"/>
    <col min="11972" max="11972" width="42.125" style="85" customWidth="1"/>
    <col min="11973" max="11973" width="6.125" style="85" customWidth="1"/>
    <col min="11974" max="11978" width="0" style="85" hidden="1" customWidth="1"/>
    <col min="11979" max="11979" width="10.625" style="85" customWidth="1"/>
    <col min="11980" max="11980" width="10.5" style="85" customWidth="1"/>
    <col min="11981" max="11981" width="11.25" style="85" customWidth="1"/>
    <col min="11982" max="11982" width="10.125" style="85" bestFit="1" customWidth="1"/>
    <col min="11983" max="11983" width="10.5" style="85" bestFit="1" customWidth="1"/>
    <col min="11984" max="11984" width="10.125" style="85" customWidth="1"/>
    <col min="11985" max="11985" width="10.625" style="85" bestFit="1" customWidth="1"/>
    <col min="11986" max="11986" width="10.5" style="85" bestFit="1" customWidth="1"/>
    <col min="11987" max="11988" width="10.125" style="85" customWidth="1"/>
    <col min="11989" max="11989" width="9.125" style="85" customWidth="1"/>
    <col min="11990" max="12020" width="0" style="85" hidden="1" customWidth="1"/>
    <col min="12021" max="12226" width="9" style="85"/>
    <col min="12227" max="12227" width="5.25" style="85" customWidth="1"/>
    <col min="12228" max="12228" width="42.125" style="85" customWidth="1"/>
    <col min="12229" max="12229" width="6.125" style="85" customWidth="1"/>
    <col min="12230" max="12234" width="0" style="85" hidden="1" customWidth="1"/>
    <col min="12235" max="12235" width="10.625" style="85" customWidth="1"/>
    <col min="12236" max="12236" width="10.5" style="85" customWidth="1"/>
    <col min="12237" max="12237" width="11.25" style="85" customWidth="1"/>
    <col min="12238" max="12238" width="10.125" style="85" bestFit="1" customWidth="1"/>
    <col min="12239" max="12239" width="10.5" style="85" bestFit="1" customWidth="1"/>
    <col min="12240" max="12240" width="10.125" style="85" customWidth="1"/>
    <col min="12241" max="12241" width="10.625" style="85" bestFit="1" customWidth="1"/>
    <col min="12242" max="12242" width="10.5" style="85" bestFit="1" customWidth="1"/>
    <col min="12243" max="12244" width="10.125" style="85" customWidth="1"/>
    <col min="12245" max="12245" width="9.125" style="85" customWidth="1"/>
    <col min="12246" max="12276" width="0" style="85" hidden="1" customWidth="1"/>
    <col min="12277" max="12482" width="9" style="85"/>
    <col min="12483" max="12483" width="5.25" style="85" customWidth="1"/>
    <col min="12484" max="12484" width="42.125" style="85" customWidth="1"/>
    <col min="12485" max="12485" width="6.125" style="85" customWidth="1"/>
    <col min="12486" max="12490" width="0" style="85" hidden="1" customWidth="1"/>
    <col min="12491" max="12491" width="10.625" style="85" customWidth="1"/>
    <col min="12492" max="12492" width="10.5" style="85" customWidth="1"/>
    <col min="12493" max="12493" width="11.25" style="85" customWidth="1"/>
    <col min="12494" max="12494" width="10.125" style="85" bestFit="1" customWidth="1"/>
    <col min="12495" max="12495" width="10.5" style="85" bestFit="1" customWidth="1"/>
    <col min="12496" max="12496" width="10.125" style="85" customWidth="1"/>
    <col min="12497" max="12497" width="10.625" style="85" bestFit="1" customWidth="1"/>
    <col min="12498" max="12498" width="10.5" style="85" bestFit="1" customWidth="1"/>
    <col min="12499" max="12500" width="10.125" style="85" customWidth="1"/>
    <col min="12501" max="12501" width="9.125" style="85" customWidth="1"/>
    <col min="12502" max="12532" width="0" style="85" hidden="1" customWidth="1"/>
    <col min="12533" max="12738" width="9" style="85"/>
    <col min="12739" max="12739" width="5.25" style="85" customWidth="1"/>
    <col min="12740" max="12740" width="42.125" style="85" customWidth="1"/>
    <col min="12741" max="12741" width="6.125" style="85" customWidth="1"/>
    <col min="12742" max="12746" width="0" style="85" hidden="1" customWidth="1"/>
    <col min="12747" max="12747" width="10.625" style="85" customWidth="1"/>
    <col min="12748" max="12748" width="10.5" style="85" customWidth="1"/>
    <col min="12749" max="12749" width="11.25" style="85" customWidth="1"/>
    <col min="12750" max="12750" width="10.125" style="85" bestFit="1" customWidth="1"/>
    <col min="12751" max="12751" width="10.5" style="85" bestFit="1" customWidth="1"/>
    <col min="12752" max="12752" width="10.125" style="85" customWidth="1"/>
    <col min="12753" max="12753" width="10.625" style="85" bestFit="1" customWidth="1"/>
    <col min="12754" max="12754" width="10.5" style="85" bestFit="1" customWidth="1"/>
    <col min="12755" max="12756" width="10.125" style="85" customWidth="1"/>
    <col min="12757" max="12757" width="9.125" style="85" customWidth="1"/>
    <col min="12758" max="12788" width="0" style="85" hidden="1" customWidth="1"/>
    <col min="12789" max="12994" width="9" style="85"/>
    <col min="12995" max="12995" width="5.25" style="85" customWidth="1"/>
    <col min="12996" max="12996" width="42.125" style="85" customWidth="1"/>
    <col min="12997" max="12997" width="6.125" style="85" customWidth="1"/>
    <col min="12998" max="13002" width="0" style="85" hidden="1" customWidth="1"/>
    <col min="13003" max="13003" width="10.625" style="85" customWidth="1"/>
    <col min="13004" max="13004" width="10.5" style="85" customWidth="1"/>
    <col min="13005" max="13005" width="11.25" style="85" customWidth="1"/>
    <col min="13006" max="13006" width="10.125" style="85" bestFit="1" customWidth="1"/>
    <col min="13007" max="13007" width="10.5" style="85" bestFit="1" customWidth="1"/>
    <col min="13008" max="13008" width="10.125" style="85" customWidth="1"/>
    <col min="13009" max="13009" width="10.625" style="85" bestFit="1" customWidth="1"/>
    <col min="13010" max="13010" width="10.5" style="85" bestFit="1" customWidth="1"/>
    <col min="13011" max="13012" width="10.125" style="85" customWidth="1"/>
    <col min="13013" max="13013" width="9.125" style="85" customWidth="1"/>
    <col min="13014" max="13044" width="0" style="85" hidden="1" customWidth="1"/>
    <col min="13045" max="13250" width="9" style="85"/>
    <col min="13251" max="13251" width="5.25" style="85" customWidth="1"/>
    <col min="13252" max="13252" width="42.125" style="85" customWidth="1"/>
    <col min="13253" max="13253" width="6.125" style="85" customWidth="1"/>
    <col min="13254" max="13258" width="0" style="85" hidden="1" customWidth="1"/>
    <col min="13259" max="13259" width="10.625" style="85" customWidth="1"/>
    <col min="13260" max="13260" width="10.5" style="85" customWidth="1"/>
    <col min="13261" max="13261" width="11.25" style="85" customWidth="1"/>
    <col min="13262" max="13262" width="10.125" style="85" bestFit="1" customWidth="1"/>
    <col min="13263" max="13263" width="10.5" style="85" bestFit="1" customWidth="1"/>
    <col min="13264" max="13264" width="10.125" style="85" customWidth="1"/>
    <col min="13265" max="13265" width="10.625" style="85" bestFit="1" customWidth="1"/>
    <col min="13266" max="13266" width="10.5" style="85" bestFit="1" customWidth="1"/>
    <col min="13267" max="13268" width="10.125" style="85" customWidth="1"/>
    <col min="13269" max="13269" width="9.125" style="85" customWidth="1"/>
    <col min="13270" max="13300" width="0" style="85" hidden="1" customWidth="1"/>
    <col min="13301" max="13506" width="9" style="85"/>
    <col min="13507" max="13507" width="5.25" style="85" customWidth="1"/>
    <col min="13508" max="13508" width="42.125" style="85" customWidth="1"/>
    <col min="13509" max="13509" width="6.125" style="85" customWidth="1"/>
    <col min="13510" max="13514" width="0" style="85" hidden="1" customWidth="1"/>
    <col min="13515" max="13515" width="10.625" style="85" customWidth="1"/>
    <col min="13516" max="13516" width="10.5" style="85" customWidth="1"/>
    <col min="13517" max="13517" width="11.25" style="85" customWidth="1"/>
    <col min="13518" max="13518" width="10.125" style="85" bestFit="1" customWidth="1"/>
    <col min="13519" max="13519" width="10.5" style="85" bestFit="1" customWidth="1"/>
    <col min="13520" max="13520" width="10.125" style="85" customWidth="1"/>
    <col min="13521" max="13521" width="10.625" style="85" bestFit="1" customWidth="1"/>
    <col min="13522" max="13522" width="10.5" style="85" bestFit="1" customWidth="1"/>
    <col min="13523" max="13524" width="10.125" style="85" customWidth="1"/>
    <col min="13525" max="13525" width="9.125" style="85" customWidth="1"/>
    <col min="13526" max="13556" width="0" style="85" hidden="1" customWidth="1"/>
    <col min="13557" max="13762" width="9" style="85"/>
    <col min="13763" max="13763" width="5.25" style="85" customWidth="1"/>
    <col min="13764" max="13764" width="42.125" style="85" customWidth="1"/>
    <col min="13765" max="13765" width="6.125" style="85" customWidth="1"/>
    <col min="13766" max="13770" width="0" style="85" hidden="1" customWidth="1"/>
    <col min="13771" max="13771" width="10.625" style="85" customWidth="1"/>
    <col min="13772" max="13772" width="10.5" style="85" customWidth="1"/>
    <col min="13773" max="13773" width="11.25" style="85" customWidth="1"/>
    <col min="13774" max="13774" width="10.125" style="85" bestFit="1" customWidth="1"/>
    <col min="13775" max="13775" width="10.5" style="85" bestFit="1" customWidth="1"/>
    <col min="13776" max="13776" width="10.125" style="85" customWidth="1"/>
    <col min="13777" max="13777" width="10.625" style="85" bestFit="1" customWidth="1"/>
    <col min="13778" max="13778" width="10.5" style="85" bestFit="1" customWidth="1"/>
    <col min="13779" max="13780" width="10.125" style="85" customWidth="1"/>
    <col min="13781" max="13781" width="9.125" style="85" customWidth="1"/>
    <col min="13782" max="13812" width="0" style="85" hidden="1" customWidth="1"/>
    <col min="13813" max="14018" width="9" style="85"/>
    <col min="14019" max="14019" width="5.25" style="85" customWidth="1"/>
    <col min="14020" max="14020" width="42.125" style="85" customWidth="1"/>
    <col min="14021" max="14021" width="6.125" style="85" customWidth="1"/>
    <col min="14022" max="14026" width="0" style="85" hidden="1" customWidth="1"/>
    <col min="14027" max="14027" width="10.625" style="85" customWidth="1"/>
    <col min="14028" max="14028" width="10.5" style="85" customWidth="1"/>
    <col min="14029" max="14029" width="11.25" style="85" customWidth="1"/>
    <col min="14030" max="14030" width="10.125" style="85" bestFit="1" customWidth="1"/>
    <col min="14031" max="14031" width="10.5" style="85" bestFit="1" customWidth="1"/>
    <col min="14032" max="14032" width="10.125" style="85" customWidth="1"/>
    <col min="14033" max="14033" width="10.625" style="85" bestFit="1" customWidth="1"/>
    <col min="14034" max="14034" width="10.5" style="85" bestFit="1" customWidth="1"/>
    <col min="14035" max="14036" width="10.125" style="85" customWidth="1"/>
    <col min="14037" max="14037" width="9.125" style="85" customWidth="1"/>
    <col min="14038" max="14068" width="0" style="85" hidden="1" customWidth="1"/>
    <col min="14069" max="14274" width="9" style="85"/>
    <col min="14275" max="14275" width="5.25" style="85" customWidth="1"/>
    <col min="14276" max="14276" width="42.125" style="85" customWidth="1"/>
    <col min="14277" max="14277" width="6.125" style="85" customWidth="1"/>
    <col min="14278" max="14282" width="0" style="85" hidden="1" customWidth="1"/>
    <col min="14283" max="14283" width="10.625" style="85" customWidth="1"/>
    <col min="14284" max="14284" width="10.5" style="85" customWidth="1"/>
    <col min="14285" max="14285" width="11.25" style="85" customWidth="1"/>
    <col min="14286" max="14286" width="10.125" style="85" bestFit="1" customWidth="1"/>
    <col min="14287" max="14287" width="10.5" style="85" bestFit="1" customWidth="1"/>
    <col min="14288" max="14288" width="10.125" style="85" customWidth="1"/>
    <col min="14289" max="14289" width="10.625" style="85" bestFit="1" customWidth="1"/>
    <col min="14290" max="14290" width="10.5" style="85" bestFit="1" customWidth="1"/>
    <col min="14291" max="14292" width="10.125" style="85" customWidth="1"/>
    <col min="14293" max="14293" width="9.125" style="85" customWidth="1"/>
    <col min="14294" max="14324" width="0" style="85" hidden="1" customWidth="1"/>
    <col min="14325" max="14530" width="9" style="85"/>
    <col min="14531" max="14531" width="5.25" style="85" customWidth="1"/>
    <col min="14532" max="14532" width="42.125" style="85" customWidth="1"/>
    <col min="14533" max="14533" width="6.125" style="85" customWidth="1"/>
    <col min="14534" max="14538" width="0" style="85" hidden="1" customWidth="1"/>
    <col min="14539" max="14539" width="10.625" style="85" customWidth="1"/>
    <col min="14540" max="14540" width="10.5" style="85" customWidth="1"/>
    <col min="14541" max="14541" width="11.25" style="85" customWidth="1"/>
    <col min="14542" max="14542" width="10.125" style="85" bestFit="1" customWidth="1"/>
    <col min="14543" max="14543" width="10.5" style="85" bestFit="1" customWidth="1"/>
    <col min="14544" max="14544" width="10.125" style="85" customWidth="1"/>
    <col min="14545" max="14545" width="10.625" style="85" bestFit="1" customWidth="1"/>
    <col min="14546" max="14546" width="10.5" style="85" bestFit="1" customWidth="1"/>
    <col min="14547" max="14548" width="10.125" style="85" customWidth="1"/>
    <col min="14549" max="14549" width="9.125" style="85" customWidth="1"/>
    <col min="14550" max="14580" width="0" style="85" hidden="1" customWidth="1"/>
    <col min="14581" max="14786" width="9" style="85"/>
    <col min="14787" max="14787" width="5.25" style="85" customWidth="1"/>
    <col min="14788" max="14788" width="42.125" style="85" customWidth="1"/>
    <col min="14789" max="14789" width="6.125" style="85" customWidth="1"/>
    <col min="14790" max="14794" width="0" style="85" hidden="1" customWidth="1"/>
    <col min="14795" max="14795" width="10.625" style="85" customWidth="1"/>
    <col min="14796" max="14796" width="10.5" style="85" customWidth="1"/>
    <col min="14797" max="14797" width="11.25" style="85" customWidth="1"/>
    <col min="14798" max="14798" width="10.125" style="85" bestFit="1" customWidth="1"/>
    <col min="14799" max="14799" width="10.5" style="85" bestFit="1" customWidth="1"/>
    <col min="14800" max="14800" width="10.125" style="85" customWidth="1"/>
    <col min="14801" max="14801" width="10.625" style="85" bestFit="1" customWidth="1"/>
    <col min="14802" max="14802" width="10.5" style="85" bestFit="1" customWidth="1"/>
    <col min="14803" max="14804" width="10.125" style="85" customWidth="1"/>
    <col min="14805" max="14805" width="9.125" style="85" customWidth="1"/>
    <col min="14806" max="14836" width="0" style="85" hidden="1" customWidth="1"/>
    <col min="14837" max="15042" width="9" style="85"/>
    <col min="15043" max="15043" width="5.25" style="85" customWidth="1"/>
    <col min="15044" max="15044" width="42.125" style="85" customWidth="1"/>
    <col min="15045" max="15045" width="6.125" style="85" customWidth="1"/>
    <col min="15046" max="15050" width="0" style="85" hidden="1" customWidth="1"/>
    <col min="15051" max="15051" width="10.625" style="85" customWidth="1"/>
    <col min="15052" max="15052" width="10.5" style="85" customWidth="1"/>
    <col min="15053" max="15053" width="11.25" style="85" customWidth="1"/>
    <col min="15054" max="15054" width="10.125" style="85" bestFit="1" customWidth="1"/>
    <col min="15055" max="15055" width="10.5" style="85" bestFit="1" customWidth="1"/>
    <col min="15056" max="15056" width="10.125" style="85" customWidth="1"/>
    <col min="15057" max="15057" width="10.625" style="85" bestFit="1" customWidth="1"/>
    <col min="15058" max="15058" width="10.5" style="85" bestFit="1" customWidth="1"/>
    <col min="15059" max="15060" width="10.125" style="85" customWidth="1"/>
    <col min="15061" max="15061" width="9.125" style="85" customWidth="1"/>
    <col min="15062" max="15092" width="0" style="85" hidden="1" customWidth="1"/>
    <col min="15093" max="15298" width="9" style="85"/>
    <col min="15299" max="15299" width="5.25" style="85" customWidth="1"/>
    <col min="15300" max="15300" width="42.125" style="85" customWidth="1"/>
    <col min="15301" max="15301" width="6.125" style="85" customWidth="1"/>
    <col min="15302" max="15306" width="0" style="85" hidden="1" customWidth="1"/>
    <col min="15307" max="15307" width="10.625" style="85" customWidth="1"/>
    <col min="15308" max="15308" width="10.5" style="85" customWidth="1"/>
    <col min="15309" max="15309" width="11.25" style="85" customWidth="1"/>
    <col min="15310" max="15310" width="10.125" style="85" bestFit="1" customWidth="1"/>
    <col min="15311" max="15311" width="10.5" style="85" bestFit="1" customWidth="1"/>
    <col min="15312" max="15312" width="10.125" style="85" customWidth="1"/>
    <col min="15313" max="15313" width="10.625" style="85" bestFit="1" customWidth="1"/>
    <col min="15314" max="15314" width="10.5" style="85" bestFit="1" customWidth="1"/>
    <col min="15315" max="15316" width="10.125" style="85" customWidth="1"/>
    <col min="15317" max="15317" width="9.125" style="85" customWidth="1"/>
    <col min="15318" max="15348" width="0" style="85" hidden="1" customWidth="1"/>
    <col min="15349" max="15554" width="9" style="85"/>
    <col min="15555" max="15555" width="5.25" style="85" customWidth="1"/>
    <col min="15556" max="15556" width="42.125" style="85" customWidth="1"/>
    <col min="15557" max="15557" width="6.125" style="85" customWidth="1"/>
    <col min="15558" max="15562" width="0" style="85" hidden="1" customWidth="1"/>
    <col min="15563" max="15563" width="10.625" style="85" customWidth="1"/>
    <col min="15564" max="15564" width="10.5" style="85" customWidth="1"/>
    <col min="15565" max="15565" width="11.25" style="85" customWidth="1"/>
    <col min="15566" max="15566" width="10.125" style="85" bestFit="1" customWidth="1"/>
    <col min="15567" max="15567" width="10.5" style="85" bestFit="1" customWidth="1"/>
    <col min="15568" max="15568" width="10.125" style="85" customWidth="1"/>
    <col min="15569" max="15569" width="10.625" style="85" bestFit="1" customWidth="1"/>
    <col min="15570" max="15570" width="10.5" style="85" bestFit="1" customWidth="1"/>
    <col min="15571" max="15572" width="10.125" style="85" customWidth="1"/>
    <col min="15573" max="15573" width="9.125" style="85" customWidth="1"/>
    <col min="15574" max="15604" width="0" style="85" hidden="1" customWidth="1"/>
    <col min="15605" max="15810" width="9" style="85"/>
    <col min="15811" max="15811" width="5.25" style="85" customWidth="1"/>
    <col min="15812" max="15812" width="42.125" style="85" customWidth="1"/>
    <col min="15813" max="15813" width="6.125" style="85" customWidth="1"/>
    <col min="15814" max="15818" width="0" style="85" hidden="1" customWidth="1"/>
    <col min="15819" max="15819" width="10.625" style="85" customWidth="1"/>
    <col min="15820" max="15820" width="10.5" style="85" customWidth="1"/>
    <col min="15821" max="15821" width="11.25" style="85" customWidth="1"/>
    <col min="15822" max="15822" width="10.125" style="85" bestFit="1" customWidth="1"/>
    <col min="15823" max="15823" width="10.5" style="85" bestFit="1" customWidth="1"/>
    <col min="15824" max="15824" width="10.125" style="85" customWidth="1"/>
    <col min="15825" max="15825" width="10.625" style="85" bestFit="1" customWidth="1"/>
    <col min="15826" max="15826" width="10.5" style="85" bestFit="1" customWidth="1"/>
    <col min="15827" max="15828" width="10.125" style="85" customWidth="1"/>
    <col min="15829" max="15829" width="9.125" style="85" customWidth="1"/>
    <col min="15830" max="15860" width="0" style="85" hidden="1" customWidth="1"/>
    <col min="15861" max="16066" width="9" style="85"/>
    <col min="16067" max="16067" width="5.25" style="85" customWidth="1"/>
    <col min="16068" max="16068" width="42.125" style="85" customWidth="1"/>
    <col min="16069" max="16069" width="6.125" style="85" customWidth="1"/>
    <col min="16070" max="16074" width="0" style="85" hidden="1" customWidth="1"/>
    <col min="16075" max="16075" width="10.625" style="85" customWidth="1"/>
    <col min="16076" max="16076" width="10.5" style="85" customWidth="1"/>
    <col min="16077" max="16077" width="11.25" style="85" customWidth="1"/>
    <col min="16078" max="16078" width="10.125" style="85" bestFit="1" customWidth="1"/>
    <col min="16079" max="16079" width="10.5" style="85" bestFit="1" customWidth="1"/>
    <col min="16080" max="16080" width="10.125" style="85" customWidth="1"/>
    <col min="16081" max="16081" width="10.625" style="85" bestFit="1" customWidth="1"/>
    <col min="16082" max="16082" width="10.5" style="85" bestFit="1" customWidth="1"/>
    <col min="16083" max="16084" width="10.125" style="85" customWidth="1"/>
    <col min="16085" max="16085" width="9.125" style="85" customWidth="1"/>
    <col min="16086" max="16116" width="0" style="85" hidden="1" customWidth="1"/>
    <col min="16117" max="16370" width="9" style="85"/>
    <col min="16371" max="16381" width="9" style="85" customWidth="1"/>
    <col min="16382" max="16384" width="9" style="85"/>
  </cols>
  <sheetData>
    <row r="1" spans="1:6" s="79" customFormat="1" ht="18.75">
      <c r="A1" s="379" t="s">
        <v>300</v>
      </c>
      <c r="B1" s="379"/>
      <c r="C1" s="379"/>
      <c r="D1" s="379"/>
      <c r="E1" s="379"/>
      <c r="F1" s="379"/>
    </row>
    <row r="2" spans="1:6" s="79" customFormat="1" ht="37.15" customHeight="1">
      <c r="A2" s="380" t="s">
        <v>318</v>
      </c>
      <c r="B2" s="380"/>
      <c r="C2" s="380"/>
      <c r="D2" s="380"/>
      <c r="E2" s="380"/>
      <c r="F2" s="380"/>
    </row>
    <row r="3" spans="1:6" s="80" customFormat="1" ht="19.5" customHeight="1">
      <c r="A3" s="381" t="str">
        <f>TanDoan!A3</f>
        <v>(Kèm theo Quyết định số    777 /QĐ-UBND ngày   29 /4/2026 của Uỷ ban nhân dân tỉnh Lạng Sơn)</v>
      </c>
      <c r="B3" s="381"/>
      <c r="C3" s="381"/>
      <c r="D3" s="381"/>
      <c r="E3" s="381"/>
      <c r="F3" s="381"/>
    </row>
    <row r="4" spans="1:6" s="81" customFormat="1" ht="18.75">
      <c r="A4" s="80"/>
      <c r="B4" s="91"/>
      <c r="C4" s="91"/>
      <c r="D4" s="91"/>
      <c r="E4" s="91"/>
      <c r="F4" s="92" t="s">
        <v>294</v>
      </c>
    </row>
    <row r="5" spans="1:6" s="82" customFormat="1" ht="47.25">
      <c r="A5" s="78" t="s">
        <v>190</v>
      </c>
      <c r="B5" s="78" t="s">
        <v>45</v>
      </c>
      <c r="C5" s="78" t="s">
        <v>46</v>
      </c>
      <c r="D5" s="78" t="s">
        <v>290</v>
      </c>
      <c r="E5" s="78" t="s">
        <v>304</v>
      </c>
      <c r="F5" s="78" t="s">
        <v>301</v>
      </c>
    </row>
    <row r="6" spans="1:6" s="95" customFormat="1" ht="15.75">
      <c r="A6" s="93" t="s">
        <v>295</v>
      </c>
      <c r="B6" s="93" t="s">
        <v>296</v>
      </c>
      <c r="C6" s="93" t="s">
        <v>297</v>
      </c>
      <c r="D6" s="94" t="s">
        <v>196</v>
      </c>
      <c r="E6" s="94" t="s">
        <v>298</v>
      </c>
      <c r="F6" s="94" t="s">
        <v>299</v>
      </c>
    </row>
    <row r="7" spans="1:6" s="98" customFormat="1" ht="15.75">
      <c r="A7" s="96"/>
      <c r="B7" s="99" t="s">
        <v>302</v>
      </c>
      <c r="C7" s="96"/>
      <c r="D7" s="97"/>
      <c r="E7" s="97"/>
      <c r="F7" s="97"/>
    </row>
    <row r="8" spans="1:6" s="81" customFormat="1" ht="16.5" customHeight="1">
      <c r="A8" s="70" t="s">
        <v>47</v>
      </c>
      <c r="B8" s="71" t="s">
        <v>9</v>
      </c>
      <c r="C8" s="72" t="s">
        <v>48</v>
      </c>
      <c r="D8" s="119">
        <f>'Bieu 01'!JE7</f>
        <v>4498.2846</v>
      </c>
      <c r="E8" s="119">
        <f>'Bieu 01'!JH7</f>
        <v>3659.9951999999998</v>
      </c>
      <c r="F8" s="119">
        <f>E8-D8</f>
        <v>-838.28940000000011</v>
      </c>
    </row>
    <row r="9" spans="1:6" ht="16.5" customHeight="1">
      <c r="A9" s="4" t="s">
        <v>1</v>
      </c>
      <c r="B9" s="5" t="s">
        <v>8</v>
      </c>
      <c r="C9" s="77" t="s">
        <v>49</v>
      </c>
      <c r="D9" s="161">
        <f>'Bieu 01'!JE8</f>
        <v>429.22559999999999</v>
      </c>
      <c r="E9" s="161">
        <f>'Bieu 01'!JH8</f>
        <v>324.69</v>
      </c>
      <c r="F9" s="116">
        <f t="shared" ref="F9:F70" si="0">E9-D9</f>
        <v>-104.53559999999999</v>
      </c>
    </row>
    <row r="10" spans="1:6" s="88" customFormat="1" ht="16.5" customHeight="1">
      <c r="A10" s="7" t="s">
        <v>50</v>
      </c>
      <c r="B10" s="8" t="s">
        <v>51</v>
      </c>
      <c r="C10" s="9" t="s">
        <v>52</v>
      </c>
      <c r="D10" s="163">
        <f>'Bieu 01'!JE9</f>
        <v>350.20010000000002</v>
      </c>
      <c r="E10" s="163">
        <f>'Bieu 01'!JH9</f>
        <v>303.69</v>
      </c>
      <c r="F10" s="112">
        <f t="shared" si="0"/>
        <v>-46.510100000000023</v>
      </c>
    </row>
    <row r="11" spans="1:6" s="88" customFormat="1" ht="16.5" customHeight="1">
      <c r="A11" s="7" t="s">
        <v>53</v>
      </c>
      <c r="B11" s="10" t="s">
        <v>54</v>
      </c>
      <c r="C11" s="9" t="s">
        <v>55</v>
      </c>
      <c r="D11" s="163">
        <f>'Bieu 01'!JE10</f>
        <v>79.025499999999994</v>
      </c>
      <c r="E11" s="163">
        <f>'Bieu 01'!JH10</f>
        <v>21</v>
      </c>
      <c r="F11" s="112">
        <f t="shared" si="0"/>
        <v>-58.025499999999994</v>
      </c>
    </row>
    <row r="12" spans="1:6" s="82" customFormat="1" ht="16.5" customHeight="1">
      <c r="A12" s="4" t="s">
        <v>2</v>
      </c>
      <c r="B12" s="11" t="s">
        <v>56</v>
      </c>
      <c r="C12" s="6" t="s">
        <v>57</v>
      </c>
      <c r="D12" s="161">
        <f>'Bieu 01'!JE11</f>
        <v>628.90260000000001</v>
      </c>
      <c r="E12" s="161">
        <f>'Bieu 01'!JH11</f>
        <v>446.16999999999996</v>
      </c>
      <c r="F12" s="116">
        <f t="shared" si="0"/>
        <v>-182.73260000000005</v>
      </c>
    </row>
    <row r="13" spans="1:6" ht="16.5" customHeight="1">
      <c r="A13" s="4" t="s">
        <v>3</v>
      </c>
      <c r="B13" s="11" t="s">
        <v>26</v>
      </c>
      <c r="C13" s="6" t="s">
        <v>58</v>
      </c>
      <c r="D13" s="161">
        <f>'Bieu 01'!JE12</f>
        <v>562.10059999999999</v>
      </c>
      <c r="E13" s="161">
        <f>'Bieu 01'!JH12</f>
        <v>406.28</v>
      </c>
      <c r="F13" s="117">
        <f t="shared" si="0"/>
        <v>-155.82060000000001</v>
      </c>
    </row>
    <row r="14" spans="1:6" ht="16.5" customHeight="1">
      <c r="A14" s="4" t="s">
        <v>4</v>
      </c>
      <c r="B14" s="5" t="s">
        <v>6</v>
      </c>
      <c r="C14" s="6" t="s">
        <v>59</v>
      </c>
      <c r="D14" s="161">
        <f>'Bieu 01'!JE13</f>
        <v>0</v>
      </c>
      <c r="E14" s="161">
        <f>'Bieu 01'!JH13</f>
        <v>0</v>
      </c>
      <c r="F14" s="116">
        <f t="shared" si="0"/>
        <v>0</v>
      </c>
    </row>
    <row r="15" spans="1:6" ht="16.5" customHeight="1">
      <c r="A15" s="4" t="s">
        <v>27</v>
      </c>
      <c r="B15" s="5" t="s">
        <v>5</v>
      </c>
      <c r="C15" s="6" t="s">
        <v>60</v>
      </c>
      <c r="D15" s="161">
        <f>'Bieu 01'!JE14</f>
        <v>147.9015</v>
      </c>
      <c r="E15" s="161">
        <f>'Bieu 01'!JH14</f>
        <v>157.59</v>
      </c>
      <c r="F15" s="116">
        <f t="shared" si="0"/>
        <v>9.6885000000000048</v>
      </c>
    </row>
    <row r="16" spans="1:6" s="82" customFormat="1" ht="16.5" customHeight="1">
      <c r="A16" s="4" t="s">
        <v>28</v>
      </c>
      <c r="B16" s="5" t="s">
        <v>7</v>
      </c>
      <c r="C16" s="6" t="s">
        <v>61</v>
      </c>
      <c r="D16" s="161">
        <f>'Bieu 01'!JE15</f>
        <v>2711.1161999999999</v>
      </c>
      <c r="E16" s="161">
        <f>'Bieu 01'!JH15</f>
        <v>2302.38</v>
      </c>
      <c r="F16" s="116">
        <f t="shared" si="0"/>
        <v>-408.73619999999983</v>
      </c>
    </row>
    <row r="17" spans="1:6" s="82" customFormat="1" ht="27" customHeight="1">
      <c r="A17" s="7" t="s">
        <v>303</v>
      </c>
      <c r="B17" s="75" t="s">
        <v>62</v>
      </c>
      <c r="C17" s="76" t="s">
        <v>63</v>
      </c>
      <c r="D17" s="163">
        <f>'Bieu 01'!JE16</f>
        <v>1.2728999999999999</v>
      </c>
      <c r="E17" s="163">
        <f>'Bieu 01'!JH16</f>
        <v>2.3499999999999996</v>
      </c>
      <c r="F17" s="112">
        <f t="shared" si="0"/>
        <v>1.0770999999999997</v>
      </c>
    </row>
    <row r="18" spans="1:6" s="82" customFormat="1" ht="16.5" customHeight="1">
      <c r="A18" s="4" t="s">
        <v>29</v>
      </c>
      <c r="B18" s="11" t="s">
        <v>30</v>
      </c>
      <c r="C18" s="6" t="s">
        <v>293</v>
      </c>
      <c r="D18" s="161">
        <f>'Bieu 01'!JE17</f>
        <v>18.250699999999998</v>
      </c>
      <c r="E18" s="161">
        <f>'Bieu 01'!JH17</f>
        <v>16.149999999999999</v>
      </c>
      <c r="F18" s="116">
        <f t="shared" si="0"/>
        <v>-2.1006999999999998</v>
      </c>
    </row>
    <row r="19" spans="1:6" s="88" customFormat="1" ht="16.5" customHeight="1">
      <c r="A19" s="4" t="s">
        <v>31</v>
      </c>
      <c r="B19" s="11" t="s">
        <v>65</v>
      </c>
      <c r="C19" s="6" t="s">
        <v>66</v>
      </c>
      <c r="D19" s="161">
        <f>'Bieu 01'!JE18</f>
        <v>0</v>
      </c>
      <c r="E19" s="161">
        <f>'Bieu 01'!JH18</f>
        <v>1</v>
      </c>
      <c r="F19" s="116">
        <f t="shared" si="0"/>
        <v>1</v>
      </c>
    </row>
    <row r="20" spans="1:6" ht="16.5" customHeight="1">
      <c r="A20" s="4" t="s">
        <v>67</v>
      </c>
      <c r="B20" s="11" t="s">
        <v>68</v>
      </c>
      <c r="C20" s="6" t="s">
        <v>69</v>
      </c>
      <c r="D20" s="161">
        <f>'Bieu 01'!JE19</f>
        <v>0</v>
      </c>
      <c r="E20" s="161">
        <f>'Bieu 01'!JH19</f>
        <v>0</v>
      </c>
      <c r="F20" s="116">
        <f t="shared" si="0"/>
        <v>0</v>
      </c>
    </row>
    <row r="21" spans="1:6" ht="16.5" customHeight="1">
      <c r="A21" s="4" t="s">
        <v>70</v>
      </c>
      <c r="B21" s="11" t="s">
        <v>32</v>
      </c>
      <c r="C21" s="6" t="s">
        <v>71</v>
      </c>
      <c r="D21" s="161">
        <f>'Bieu 01'!JE20</f>
        <v>0.78739999999999999</v>
      </c>
      <c r="E21" s="161">
        <f>'Bieu 01'!JH20</f>
        <v>5.7351999999999999</v>
      </c>
      <c r="F21" s="116">
        <f t="shared" si="0"/>
        <v>4.9478</v>
      </c>
    </row>
    <row r="22" spans="1:6" ht="16.5" customHeight="1">
      <c r="A22" s="70" t="s">
        <v>72</v>
      </c>
      <c r="B22" s="73" t="s">
        <v>10</v>
      </c>
      <c r="C22" s="72" t="s">
        <v>73</v>
      </c>
      <c r="D22" s="119">
        <f>'Bieu 01'!JE21</f>
        <v>900.44350000000009</v>
      </c>
      <c r="E22" s="119">
        <f>'Bieu 01'!JH21</f>
        <v>1777.6</v>
      </c>
      <c r="F22" s="119">
        <f t="shared" si="0"/>
        <v>877.15649999999982</v>
      </c>
    </row>
    <row r="23" spans="1:6" ht="16.5" customHeight="1">
      <c r="A23" s="4" t="s">
        <v>12</v>
      </c>
      <c r="B23" s="13" t="s">
        <v>36</v>
      </c>
      <c r="C23" s="6" t="s">
        <v>74</v>
      </c>
      <c r="D23" s="161">
        <f>'Bieu 01'!JE22</f>
        <v>131.23400000000001</v>
      </c>
      <c r="E23" s="161">
        <f>'Bieu 01'!JH22</f>
        <v>0</v>
      </c>
      <c r="F23" s="116">
        <f t="shared" si="0"/>
        <v>-131.23400000000001</v>
      </c>
    </row>
    <row r="24" spans="1:6" ht="16.5" customHeight="1">
      <c r="A24" s="4" t="s">
        <v>13</v>
      </c>
      <c r="B24" s="14" t="s">
        <v>35</v>
      </c>
      <c r="C24" s="6" t="s">
        <v>75</v>
      </c>
      <c r="D24" s="161">
        <f>'Bieu 01'!JE23</f>
        <v>143.7509</v>
      </c>
      <c r="E24" s="161">
        <f>'Bieu 01'!JH23</f>
        <v>474.90000000000003</v>
      </c>
      <c r="F24" s="116">
        <f t="shared" si="0"/>
        <v>331.14910000000003</v>
      </c>
    </row>
    <row r="25" spans="1:6" ht="16.5" customHeight="1">
      <c r="A25" s="4" t="s">
        <v>14</v>
      </c>
      <c r="B25" s="14" t="s">
        <v>76</v>
      </c>
      <c r="C25" s="6" t="s">
        <v>77</v>
      </c>
      <c r="D25" s="161">
        <f>'Bieu 01'!JE24</f>
        <v>10.3299</v>
      </c>
      <c r="E25" s="161">
        <f>'Bieu 01'!JH24</f>
        <v>15.06</v>
      </c>
      <c r="F25" s="116">
        <f t="shared" si="0"/>
        <v>4.7301000000000002</v>
      </c>
    </row>
    <row r="26" spans="1:6" ht="16.5" customHeight="1">
      <c r="A26" s="4" t="s">
        <v>15</v>
      </c>
      <c r="B26" s="11" t="s">
        <v>16</v>
      </c>
      <c r="C26" s="6" t="s">
        <v>78</v>
      </c>
      <c r="D26" s="161">
        <f>'Bieu 01'!JE25</f>
        <v>3.9317000000000002</v>
      </c>
      <c r="E26" s="161">
        <f>'Bieu 01'!JH25</f>
        <v>13.93</v>
      </c>
      <c r="F26" s="116">
        <f t="shared" si="0"/>
        <v>9.9983000000000004</v>
      </c>
    </row>
    <row r="27" spans="1:6" ht="16.5" customHeight="1">
      <c r="A27" s="4" t="s">
        <v>21</v>
      </c>
      <c r="B27" s="11" t="s">
        <v>17</v>
      </c>
      <c r="C27" s="6" t="s">
        <v>79</v>
      </c>
      <c r="D27" s="161">
        <f>'Bieu 01'!JE26</f>
        <v>21.225200000000001</v>
      </c>
      <c r="E27" s="161">
        <f>'Bieu 01'!JH26</f>
        <v>36.75</v>
      </c>
      <c r="F27" s="116">
        <f t="shared" si="0"/>
        <v>15.524799999999999</v>
      </c>
    </row>
    <row r="28" spans="1:6" s="88" customFormat="1" ht="16.5" customHeight="1">
      <c r="A28" s="1" t="s">
        <v>22</v>
      </c>
      <c r="B28" s="12" t="s">
        <v>80</v>
      </c>
      <c r="C28" s="3" t="s">
        <v>81</v>
      </c>
      <c r="D28" s="162">
        <f>'Bieu 01'!JE27</f>
        <v>27.842199999999998</v>
      </c>
      <c r="E28" s="162">
        <f>'Bieu 01'!JH27</f>
        <v>100.36</v>
      </c>
      <c r="F28" s="118">
        <f t="shared" si="0"/>
        <v>72.517799999999994</v>
      </c>
    </row>
    <row r="29" spans="1:6" ht="16.5" customHeight="1">
      <c r="A29" s="15" t="s">
        <v>82</v>
      </c>
      <c r="B29" s="16" t="s">
        <v>19</v>
      </c>
      <c r="C29" s="6" t="s">
        <v>83</v>
      </c>
      <c r="D29" s="161">
        <f>'Bieu 01'!JE28</f>
        <v>2.7985000000000002</v>
      </c>
      <c r="E29" s="161">
        <f>'Bieu 01'!JH28</f>
        <v>12.64</v>
      </c>
      <c r="F29" s="116">
        <f t="shared" si="0"/>
        <v>9.8414999999999999</v>
      </c>
    </row>
    <row r="30" spans="1:6" ht="16.5" customHeight="1">
      <c r="A30" s="15" t="s">
        <v>84</v>
      </c>
      <c r="B30" s="16" t="s">
        <v>85</v>
      </c>
      <c r="C30" s="6" t="s">
        <v>86</v>
      </c>
      <c r="D30" s="161">
        <f>'Bieu 01'!JE29</f>
        <v>0</v>
      </c>
      <c r="E30" s="161">
        <f>'Bieu 01'!JH29</f>
        <v>0.55000000000000004</v>
      </c>
      <c r="F30" s="116">
        <f t="shared" si="0"/>
        <v>0.55000000000000004</v>
      </c>
    </row>
    <row r="31" spans="1:6" ht="16.5" customHeight="1">
      <c r="A31" s="15" t="s">
        <v>87</v>
      </c>
      <c r="B31" s="16" t="s">
        <v>20</v>
      </c>
      <c r="C31" s="6" t="s">
        <v>88</v>
      </c>
      <c r="D31" s="161">
        <f>'Bieu 01'!JE30</f>
        <v>0.46279999999999999</v>
      </c>
      <c r="E31" s="161">
        <f>'Bieu 01'!JH30</f>
        <v>2.31</v>
      </c>
      <c r="F31" s="116">
        <f t="shared" si="0"/>
        <v>1.8472</v>
      </c>
    </row>
    <row r="32" spans="1:6" ht="16.5" customHeight="1">
      <c r="A32" s="15" t="s">
        <v>89</v>
      </c>
      <c r="B32" s="16" t="s">
        <v>90</v>
      </c>
      <c r="C32" s="6" t="s">
        <v>91</v>
      </c>
      <c r="D32" s="161">
        <f>'Bieu 01'!JE31</f>
        <v>16.030999999999999</v>
      </c>
      <c r="E32" s="161">
        <f>'Bieu 01'!JH31</f>
        <v>27.57</v>
      </c>
      <c r="F32" s="116">
        <f t="shared" si="0"/>
        <v>11.539000000000001</v>
      </c>
    </row>
    <row r="33" spans="1:6" ht="16.5" customHeight="1">
      <c r="A33" s="15" t="s">
        <v>92</v>
      </c>
      <c r="B33" s="16" t="s">
        <v>93</v>
      </c>
      <c r="C33" s="6" t="s">
        <v>94</v>
      </c>
      <c r="D33" s="161">
        <f>'Bieu 01'!JE32</f>
        <v>5.0330000000000004</v>
      </c>
      <c r="E33" s="161">
        <f>'Bieu 01'!JH32</f>
        <v>53.05</v>
      </c>
      <c r="F33" s="116">
        <f t="shared" si="0"/>
        <v>48.016999999999996</v>
      </c>
    </row>
    <row r="34" spans="1:6" ht="16.5" customHeight="1">
      <c r="A34" s="15" t="s">
        <v>95</v>
      </c>
      <c r="B34" s="16" t="s">
        <v>44</v>
      </c>
      <c r="C34" s="6" t="s">
        <v>96</v>
      </c>
      <c r="D34" s="161">
        <f>'Bieu 01'!JE33</f>
        <v>1.827</v>
      </c>
      <c r="E34" s="161">
        <f>'Bieu 01'!JH33</f>
        <v>2.1</v>
      </c>
      <c r="F34" s="116">
        <f t="shared" si="0"/>
        <v>0.27300000000000013</v>
      </c>
    </row>
    <row r="35" spans="1:6" ht="16.5" customHeight="1">
      <c r="A35" s="15" t="s">
        <v>97</v>
      </c>
      <c r="B35" s="16" t="s">
        <v>98</v>
      </c>
      <c r="C35" s="6" t="s">
        <v>99</v>
      </c>
      <c r="D35" s="161">
        <f>'Bieu 01'!JE34</f>
        <v>0</v>
      </c>
      <c r="E35" s="161">
        <f>'Bieu 01'!JH34</f>
        <v>0.05</v>
      </c>
      <c r="F35" s="116">
        <f t="shared" si="0"/>
        <v>0.05</v>
      </c>
    </row>
    <row r="36" spans="1:6" ht="16.5" customHeight="1">
      <c r="A36" s="15" t="s">
        <v>100</v>
      </c>
      <c r="B36" s="16" t="s">
        <v>101</v>
      </c>
      <c r="C36" s="6" t="s">
        <v>102</v>
      </c>
      <c r="D36" s="161">
        <f>'Bieu 01'!JE35</f>
        <v>7.5899999999999995E-2</v>
      </c>
      <c r="E36" s="161">
        <f>'Bieu 01'!JH35</f>
        <v>0.08</v>
      </c>
      <c r="F36" s="116">
        <f t="shared" si="0"/>
        <v>4.1000000000000064E-3</v>
      </c>
    </row>
    <row r="37" spans="1:6" ht="16.5" customHeight="1">
      <c r="A37" s="15" t="s">
        <v>103</v>
      </c>
      <c r="B37" s="14" t="s">
        <v>104</v>
      </c>
      <c r="C37" s="6" t="s">
        <v>105</v>
      </c>
      <c r="D37" s="161">
        <f>'Bieu 01'!JE36</f>
        <v>0</v>
      </c>
      <c r="E37" s="161">
        <f>'Bieu 01'!JH36</f>
        <v>0</v>
      </c>
      <c r="F37" s="116">
        <f t="shared" si="0"/>
        <v>0</v>
      </c>
    </row>
    <row r="38" spans="1:6" ht="16.5" customHeight="1">
      <c r="A38" s="15" t="s">
        <v>106</v>
      </c>
      <c r="B38" s="14" t="s">
        <v>107</v>
      </c>
      <c r="C38" s="6" t="s">
        <v>108</v>
      </c>
      <c r="D38" s="161">
        <f>'Bieu 01'!JE37</f>
        <v>1.6140000000000001</v>
      </c>
      <c r="E38" s="161">
        <f>'Bieu 01'!JH37</f>
        <v>2.0100000000000002</v>
      </c>
      <c r="F38" s="116">
        <f t="shared" si="0"/>
        <v>0.39600000000000013</v>
      </c>
    </row>
    <row r="39" spans="1:6" s="88" customFormat="1" ht="16.5" customHeight="1">
      <c r="A39" s="1" t="s">
        <v>23</v>
      </c>
      <c r="B39" s="65" t="s">
        <v>109</v>
      </c>
      <c r="C39" s="66" t="s">
        <v>110</v>
      </c>
      <c r="D39" s="162">
        <f>'Bieu 01'!JE38</f>
        <v>46.304299999999998</v>
      </c>
      <c r="E39" s="162">
        <f>'Bieu 01'!JH38</f>
        <v>62.550000000000004</v>
      </c>
      <c r="F39" s="118">
        <f t="shared" si="0"/>
        <v>16.245700000000006</v>
      </c>
    </row>
    <row r="40" spans="1:6" ht="16.5" customHeight="1">
      <c r="A40" s="4" t="s">
        <v>111</v>
      </c>
      <c r="B40" s="11" t="s">
        <v>11</v>
      </c>
      <c r="C40" s="6" t="s">
        <v>112</v>
      </c>
      <c r="D40" s="161">
        <f>'Bieu 01'!JE39</f>
        <v>0</v>
      </c>
      <c r="E40" s="161">
        <f>'Bieu 01'!JH39</f>
        <v>0</v>
      </c>
      <c r="F40" s="116">
        <f t="shared" si="0"/>
        <v>0</v>
      </c>
    </row>
    <row r="41" spans="1:6" ht="16.5" customHeight="1">
      <c r="A41" s="4" t="s">
        <v>113</v>
      </c>
      <c r="B41" s="11" t="s">
        <v>37</v>
      </c>
      <c r="C41" s="6" t="s">
        <v>114</v>
      </c>
      <c r="D41" s="161">
        <f>'Bieu 01'!JE40</f>
        <v>0</v>
      </c>
      <c r="E41" s="161">
        <f>'Bieu 01'!JH40</f>
        <v>0</v>
      </c>
      <c r="F41" s="116">
        <f t="shared" si="0"/>
        <v>0</v>
      </c>
    </row>
    <row r="42" spans="1:6" ht="16.5" customHeight="1">
      <c r="A42" s="4" t="s">
        <v>115</v>
      </c>
      <c r="B42" s="5" t="s">
        <v>116</v>
      </c>
      <c r="C42" s="6" t="s">
        <v>117</v>
      </c>
      <c r="D42" s="161">
        <f>'Bieu 01'!JE41</f>
        <v>0</v>
      </c>
      <c r="E42" s="161">
        <f>'Bieu 01'!JH41</f>
        <v>0</v>
      </c>
      <c r="F42" s="116">
        <f t="shared" si="0"/>
        <v>0</v>
      </c>
    </row>
    <row r="43" spans="1:6" ht="16.5" customHeight="1">
      <c r="A43" s="4" t="s">
        <v>118</v>
      </c>
      <c r="B43" s="11" t="s">
        <v>119</v>
      </c>
      <c r="C43" s="6" t="s">
        <v>120</v>
      </c>
      <c r="D43" s="161">
        <f>'Bieu 01'!JE42</f>
        <v>28.462499999999999</v>
      </c>
      <c r="E43" s="161">
        <f>'Bieu 01'!JH42</f>
        <v>29.87</v>
      </c>
      <c r="F43" s="116">
        <f t="shared" si="0"/>
        <v>1.4075000000000024</v>
      </c>
    </row>
    <row r="44" spans="1:6" ht="16.5" customHeight="1">
      <c r="A44" s="4" t="s">
        <v>121</v>
      </c>
      <c r="B44" s="16" t="s">
        <v>38</v>
      </c>
      <c r="C44" s="6" t="s">
        <v>122</v>
      </c>
      <c r="D44" s="161">
        <f>'Bieu 01'!JE43</f>
        <v>17.841799999999999</v>
      </c>
      <c r="E44" s="161">
        <f>'Bieu 01'!JH43</f>
        <v>29.25</v>
      </c>
      <c r="F44" s="116">
        <f t="shared" si="0"/>
        <v>11.408200000000001</v>
      </c>
    </row>
    <row r="45" spans="1:6" ht="16.5" customHeight="1">
      <c r="A45" s="4" t="s">
        <v>123</v>
      </c>
      <c r="B45" s="11" t="s">
        <v>39</v>
      </c>
      <c r="C45" s="6" t="s">
        <v>124</v>
      </c>
      <c r="D45" s="161">
        <f>'Bieu 01'!JE44</f>
        <v>0</v>
      </c>
      <c r="E45" s="161">
        <f>'Bieu 01'!JH44</f>
        <v>3.43</v>
      </c>
      <c r="F45" s="116">
        <f t="shared" si="0"/>
        <v>3.43</v>
      </c>
    </row>
    <row r="46" spans="1:6" s="88" customFormat="1" ht="16.5" customHeight="1">
      <c r="A46" s="1" t="s">
        <v>33</v>
      </c>
      <c r="B46" s="2" t="s">
        <v>125</v>
      </c>
      <c r="C46" s="3" t="s">
        <v>126</v>
      </c>
      <c r="D46" s="162">
        <f>'Bieu 01'!JE45</f>
        <v>338.91410000000002</v>
      </c>
      <c r="E46" s="162">
        <f>'Bieu 01'!JH45</f>
        <v>905.86</v>
      </c>
      <c r="F46" s="118">
        <f t="shared" si="0"/>
        <v>566.94589999999994</v>
      </c>
    </row>
    <row r="47" spans="1:6" ht="16.5" customHeight="1">
      <c r="A47" s="4" t="s">
        <v>127</v>
      </c>
      <c r="B47" s="16" t="s">
        <v>128</v>
      </c>
      <c r="C47" s="6" t="s">
        <v>129</v>
      </c>
      <c r="D47" s="161">
        <f>'Bieu 01'!JE46</f>
        <v>312.99770000000001</v>
      </c>
      <c r="E47" s="161">
        <f>'Bieu 01'!JH46</f>
        <v>833.76</v>
      </c>
      <c r="F47" s="116">
        <f t="shared" si="0"/>
        <v>520.76229999999998</v>
      </c>
    </row>
    <row r="48" spans="1:6" ht="16.5" customHeight="1">
      <c r="A48" s="4" t="s">
        <v>130</v>
      </c>
      <c r="B48" s="16" t="s">
        <v>131</v>
      </c>
      <c r="C48" s="6" t="s">
        <v>132</v>
      </c>
      <c r="D48" s="161">
        <f>'Bieu 01'!JE47</f>
        <v>8.0958000000000006</v>
      </c>
      <c r="E48" s="161">
        <f>'Bieu 01'!JH47</f>
        <v>13.850000000000001</v>
      </c>
      <c r="F48" s="116">
        <f t="shared" si="0"/>
        <v>5.7542000000000009</v>
      </c>
    </row>
    <row r="49" spans="1:6" ht="16.5" customHeight="1">
      <c r="A49" s="4" t="s">
        <v>133</v>
      </c>
      <c r="B49" s="16" t="s">
        <v>134</v>
      </c>
      <c r="C49" s="6" t="s">
        <v>135</v>
      </c>
      <c r="D49" s="161">
        <f>'Bieu 01'!JE48</f>
        <v>2.1709999999999998</v>
      </c>
      <c r="E49" s="161">
        <f>'Bieu 01'!JH48</f>
        <v>2.17</v>
      </c>
      <c r="F49" s="116">
        <f t="shared" si="0"/>
        <v>-9.9999999999988987E-4</v>
      </c>
    </row>
    <row r="50" spans="1:6" ht="16.5" customHeight="1">
      <c r="A50" s="4" t="s">
        <v>136</v>
      </c>
      <c r="B50" s="16" t="s">
        <v>137</v>
      </c>
      <c r="C50" s="6" t="s">
        <v>138</v>
      </c>
      <c r="D50" s="161">
        <f>'Bieu 01'!JE49</f>
        <v>0</v>
      </c>
      <c r="E50" s="161">
        <f>'Bieu 01'!JH49</f>
        <v>0</v>
      </c>
      <c r="F50" s="116">
        <f t="shared" si="0"/>
        <v>0</v>
      </c>
    </row>
    <row r="51" spans="1:6" ht="30.75" customHeight="1">
      <c r="A51" s="4" t="s">
        <v>139</v>
      </c>
      <c r="B51" s="16" t="s">
        <v>140</v>
      </c>
      <c r="C51" s="6" t="s">
        <v>141</v>
      </c>
      <c r="D51" s="161">
        <f>'Bieu 01'!JE50</f>
        <v>3.6665000000000001</v>
      </c>
      <c r="E51" s="161">
        <f>'Bieu 01'!JH50</f>
        <v>3.67</v>
      </c>
      <c r="F51" s="116">
        <f t="shared" si="0"/>
        <v>3.4999999999998366E-3</v>
      </c>
    </row>
    <row r="52" spans="1:6" ht="16.5" customHeight="1">
      <c r="A52" s="4" t="s">
        <v>142</v>
      </c>
      <c r="B52" s="13" t="s">
        <v>143</v>
      </c>
      <c r="C52" s="6" t="s">
        <v>144</v>
      </c>
      <c r="D52" s="161">
        <f>'Bieu 01'!JE51</f>
        <v>0</v>
      </c>
      <c r="E52" s="161">
        <f>'Bieu 01'!JH51</f>
        <v>15.95</v>
      </c>
      <c r="F52" s="116">
        <f t="shared" si="0"/>
        <v>15.95</v>
      </c>
    </row>
    <row r="53" spans="1:6" ht="16.5" customHeight="1">
      <c r="A53" s="4" t="s">
        <v>145</v>
      </c>
      <c r="B53" s="16" t="s">
        <v>146</v>
      </c>
      <c r="C53" s="6" t="s">
        <v>147</v>
      </c>
      <c r="D53" s="161">
        <f>'Bieu 01'!JE52</f>
        <v>1.3933</v>
      </c>
      <c r="E53" s="161">
        <f>'Bieu 01'!JH52</f>
        <v>8.4799999999999986</v>
      </c>
      <c r="F53" s="116">
        <f t="shared" si="0"/>
        <v>7.0866999999999987</v>
      </c>
    </row>
    <row r="54" spans="1:6" ht="29.25" customHeight="1">
      <c r="A54" s="4" t="s">
        <v>148</v>
      </c>
      <c r="B54" s="16" t="s">
        <v>149</v>
      </c>
      <c r="C54" s="6" t="s">
        <v>150</v>
      </c>
      <c r="D54" s="161">
        <f>'Bieu 01'!JE53</f>
        <v>0.3342</v>
      </c>
      <c r="E54" s="161">
        <f>'Bieu 01'!JH53</f>
        <v>0.85000000000000009</v>
      </c>
      <c r="F54" s="116">
        <f t="shared" si="0"/>
        <v>0.51580000000000004</v>
      </c>
    </row>
    <row r="55" spans="1:6" ht="16.5" customHeight="1">
      <c r="A55" s="4" t="s">
        <v>151</v>
      </c>
      <c r="B55" s="16" t="s">
        <v>152</v>
      </c>
      <c r="C55" s="6" t="s">
        <v>153</v>
      </c>
      <c r="D55" s="161">
        <f>'Bieu 01'!JE54</f>
        <v>2.2284000000000002</v>
      </c>
      <c r="E55" s="161">
        <f>'Bieu 01'!JH54</f>
        <v>5.3</v>
      </c>
      <c r="F55" s="116">
        <f t="shared" si="0"/>
        <v>3.0715999999999997</v>
      </c>
    </row>
    <row r="56" spans="1:6" ht="29.25" customHeight="1">
      <c r="A56" s="4" t="s">
        <v>154</v>
      </c>
      <c r="B56" s="14" t="s">
        <v>155</v>
      </c>
      <c r="C56" s="6" t="s">
        <v>156</v>
      </c>
      <c r="D56" s="161">
        <f>'Bieu 01'!JE55</f>
        <v>8.0272000000000006</v>
      </c>
      <c r="E56" s="161">
        <f>'Bieu 01'!JH55</f>
        <v>21.83</v>
      </c>
      <c r="F56" s="116">
        <f t="shared" si="0"/>
        <v>13.802799999999998</v>
      </c>
    </row>
    <row r="57" spans="1:6" s="88" customFormat="1" ht="16.5" customHeight="1">
      <c r="A57" s="1" t="s">
        <v>34</v>
      </c>
      <c r="B57" s="65" t="s">
        <v>157</v>
      </c>
      <c r="C57" s="3" t="s">
        <v>158</v>
      </c>
      <c r="D57" s="162">
        <f>'Bieu 01'!JE56</f>
        <v>1.2291000000000001</v>
      </c>
      <c r="E57" s="162">
        <f>'Bieu 01'!JH56</f>
        <v>1.23</v>
      </c>
      <c r="F57" s="118">
        <f t="shared" si="0"/>
        <v>8.9999999999990088E-4</v>
      </c>
    </row>
    <row r="58" spans="1:6" s="88" customFormat="1" ht="16.5" customHeight="1">
      <c r="A58" s="1" t="s">
        <v>40</v>
      </c>
      <c r="B58" s="65" t="s">
        <v>159</v>
      </c>
      <c r="C58" s="3" t="s">
        <v>160</v>
      </c>
      <c r="D58" s="162">
        <f>'Bieu 01'!JE57</f>
        <v>1.7051000000000001</v>
      </c>
      <c r="E58" s="162">
        <f>'Bieu 01'!JH57</f>
        <v>2.5499999999999998</v>
      </c>
      <c r="F58" s="118">
        <f t="shared" si="0"/>
        <v>0.84489999999999976</v>
      </c>
    </row>
    <row r="59" spans="1:6" s="88" customFormat="1" ht="30.75" customHeight="1">
      <c r="A59" s="1" t="s">
        <v>41</v>
      </c>
      <c r="B59" s="65" t="s">
        <v>161</v>
      </c>
      <c r="C59" s="3" t="s">
        <v>162</v>
      </c>
      <c r="D59" s="162">
        <f>'Bieu 01'!JE58</f>
        <v>12.338800000000001</v>
      </c>
      <c r="E59" s="162">
        <f>'Bieu 01'!JH58</f>
        <v>20.82</v>
      </c>
      <c r="F59" s="118">
        <f t="shared" si="0"/>
        <v>8.4811999999999994</v>
      </c>
    </row>
    <row r="60" spans="1:6" s="88" customFormat="1" ht="26.25" customHeight="1">
      <c r="A60" s="1" t="s">
        <v>42</v>
      </c>
      <c r="B60" s="65" t="s">
        <v>163</v>
      </c>
      <c r="C60" s="3" t="s">
        <v>164</v>
      </c>
      <c r="D60" s="162">
        <f>'Bieu 01'!JE59</f>
        <v>161.4555</v>
      </c>
      <c r="E60" s="162">
        <f>'Bieu 01'!JH59</f>
        <v>143.36000000000001</v>
      </c>
      <c r="F60" s="118">
        <f t="shared" si="0"/>
        <v>-18.095499999999987</v>
      </c>
    </row>
    <row r="61" spans="1:6" s="88" customFormat="1" ht="39" hidden="1" customHeight="1">
      <c r="A61" s="1" t="s">
        <v>165</v>
      </c>
      <c r="B61" s="65" t="s">
        <v>166</v>
      </c>
      <c r="C61" s="3" t="s">
        <v>167</v>
      </c>
      <c r="D61" s="162">
        <f>'Bieu 01'!JE60</f>
        <v>16.7361</v>
      </c>
      <c r="E61" s="162">
        <f>'Bieu 01'!JH60</f>
        <v>2.7699999999999996</v>
      </c>
      <c r="F61" s="118">
        <f t="shared" si="0"/>
        <v>-13.966100000000001</v>
      </c>
    </row>
    <row r="62" spans="1:6" s="88" customFormat="1" ht="32.25" hidden="1" customHeight="1">
      <c r="A62" s="1" t="s">
        <v>168</v>
      </c>
      <c r="B62" s="65" t="s">
        <v>169</v>
      </c>
      <c r="C62" s="3" t="s">
        <v>170</v>
      </c>
      <c r="D62" s="162">
        <f>'Bieu 01'!JE61</f>
        <v>144.71940000000001</v>
      </c>
      <c r="E62" s="162">
        <f>'Bieu 01'!JH61</f>
        <v>140.59</v>
      </c>
      <c r="F62" s="118">
        <f t="shared" si="0"/>
        <v>-4.129400000000004</v>
      </c>
    </row>
    <row r="63" spans="1:6" s="88" customFormat="1" ht="16.5" customHeight="1">
      <c r="A63" s="1" t="s">
        <v>43</v>
      </c>
      <c r="B63" s="65" t="s">
        <v>171</v>
      </c>
      <c r="C63" s="3" t="s">
        <v>172</v>
      </c>
      <c r="D63" s="162">
        <f>'Bieu 01'!JE62</f>
        <v>0.1827</v>
      </c>
      <c r="E63" s="162">
        <f>'Bieu 01'!JH62</f>
        <v>0.23</v>
      </c>
      <c r="F63" s="118">
        <f t="shared" si="0"/>
        <v>4.7300000000000009E-2</v>
      </c>
    </row>
    <row r="64" spans="1:6" ht="16.5" customHeight="1">
      <c r="A64" s="74">
        <v>3</v>
      </c>
      <c r="B64" s="73" t="s">
        <v>24</v>
      </c>
      <c r="C64" s="72" t="s">
        <v>173</v>
      </c>
      <c r="D64" s="119">
        <f>'Bieu 01'!JE63</f>
        <v>69.012799999999999</v>
      </c>
      <c r="E64" s="119">
        <f>'Bieu 01'!JH63</f>
        <v>30.140799999999995</v>
      </c>
      <c r="F64" s="119">
        <f t="shared" si="0"/>
        <v>-38.872</v>
      </c>
    </row>
    <row r="65" spans="1:6" s="82" customFormat="1" ht="16.5" hidden="1" customHeight="1">
      <c r="A65" s="17"/>
      <c r="B65" s="8" t="s">
        <v>18</v>
      </c>
      <c r="C65" s="3"/>
      <c r="D65" s="161">
        <f>'Bieu 01'!JE64</f>
        <v>0</v>
      </c>
      <c r="E65" s="161">
        <f>'Bieu 01'!JH64</f>
        <v>0</v>
      </c>
      <c r="F65" s="118">
        <f t="shared" si="0"/>
        <v>0</v>
      </c>
    </row>
    <row r="66" spans="1:6" ht="16.5" hidden="1" customHeight="1">
      <c r="A66" s="137" t="s">
        <v>219</v>
      </c>
      <c r="B66" s="138" t="s">
        <v>391</v>
      </c>
      <c r="C66" s="3"/>
      <c r="D66" s="161">
        <f>'Bieu 01'!JE65</f>
        <v>38.866500000000002</v>
      </c>
      <c r="E66" s="161">
        <f>'Bieu 01'!JH65</f>
        <v>0</v>
      </c>
      <c r="F66" s="118"/>
    </row>
    <row r="67" spans="1:6" ht="16.5" hidden="1" customHeight="1">
      <c r="A67" s="4" t="s">
        <v>25</v>
      </c>
      <c r="B67" s="5" t="s">
        <v>174</v>
      </c>
      <c r="C67" s="6" t="s">
        <v>175</v>
      </c>
      <c r="D67" s="161">
        <f>'Bieu 01'!JE66</f>
        <v>19.583400000000001</v>
      </c>
      <c r="E67" s="161">
        <f>'Bieu 01'!JH66</f>
        <v>19.579999999999998</v>
      </c>
      <c r="F67" s="116">
        <f t="shared" si="0"/>
        <v>-3.4000000000027342E-3</v>
      </c>
    </row>
    <row r="68" spans="1:6" ht="16.5" hidden="1" customHeight="1">
      <c r="A68" s="4" t="s">
        <v>176</v>
      </c>
      <c r="B68" s="5" t="s">
        <v>177</v>
      </c>
      <c r="C68" s="6" t="s">
        <v>178</v>
      </c>
      <c r="D68" s="161">
        <f>'Bieu 01'!JE67</f>
        <v>10.152100000000001</v>
      </c>
      <c r="E68" s="161">
        <f>'Bieu 01'!JH67</f>
        <v>10.15</v>
      </c>
      <c r="F68" s="116">
        <f t="shared" si="0"/>
        <v>-2.1000000000004349E-3</v>
      </c>
    </row>
    <row r="69" spans="1:6" ht="16.5" hidden="1" customHeight="1">
      <c r="A69" s="4" t="s">
        <v>179</v>
      </c>
      <c r="B69" s="5" t="s">
        <v>180</v>
      </c>
      <c r="C69" s="4" t="s">
        <v>181</v>
      </c>
      <c r="D69" s="161">
        <f>'Bieu 01'!JE68</f>
        <v>0.4108</v>
      </c>
      <c r="E69" s="161">
        <f>'Bieu 01'!JH68</f>
        <v>0.4108</v>
      </c>
      <c r="F69" s="116">
        <f t="shared" si="0"/>
        <v>0</v>
      </c>
    </row>
    <row r="70" spans="1:6" ht="15" hidden="1">
      <c r="A70" s="4" t="s">
        <v>182</v>
      </c>
      <c r="B70" s="5" t="s">
        <v>183</v>
      </c>
      <c r="C70" s="4" t="s">
        <v>184</v>
      </c>
      <c r="D70" s="161">
        <f>'Bieu 01'!JE69</f>
        <v>0</v>
      </c>
      <c r="E70" s="161">
        <f>'Bieu 01'!JH69</f>
        <v>0</v>
      </c>
      <c r="F70" s="116">
        <f t="shared" si="0"/>
        <v>0</v>
      </c>
    </row>
    <row r="71" spans="1:6" hidden="1"/>
  </sheetData>
  <mergeCells count="3">
    <mergeCell ref="A1:F1"/>
    <mergeCell ref="A2:F2"/>
    <mergeCell ref="A3:F3"/>
  </mergeCells>
  <conditionalFormatting sqref="B66">
    <cfRule type="expression" dxfId="0" priority="1">
      <formula>OR($C66="TS",$C66="NNP",$C66="CSD",$C66="PNN")</formula>
    </cfRule>
  </conditionalFormatting>
  <pageMargins left="0.5" right="0.25" top="0.5" bottom="0.5" header="0.3" footer="0.3"/>
  <pageSetup paperSize="9" scale="90" orientation="portrait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2:E16"/>
  <sheetViews>
    <sheetView workbookViewId="0">
      <selection activeCell="D23" sqref="D23"/>
    </sheetView>
  </sheetViews>
  <sheetFormatPr defaultRowHeight="15.75"/>
  <cols>
    <col min="1" max="1" width="6" style="120" customWidth="1"/>
    <col min="2" max="2" width="16.75" customWidth="1"/>
    <col min="3" max="3" width="17.625" customWidth="1"/>
    <col min="4" max="4" width="19.25" customWidth="1"/>
    <col min="5" max="5" width="15" customWidth="1"/>
  </cols>
  <sheetData>
    <row r="2" spans="1:5" ht="18.75">
      <c r="A2" s="130"/>
      <c r="B2" s="382" t="s">
        <v>385</v>
      </c>
      <c r="C2" s="382"/>
      <c r="D2" s="382"/>
      <c r="E2" s="382"/>
    </row>
    <row r="3" spans="1:5" ht="18.75">
      <c r="A3" s="130"/>
      <c r="B3" s="131"/>
      <c r="C3" s="131"/>
      <c r="D3" s="131"/>
      <c r="E3" s="131"/>
    </row>
    <row r="4" spans="1:5" s="129" customFormat="1" ht="18.75">
      <c r="A4" s="128" t="s">
        <v>0</v>
      </c>
      <c r="B4" s="128" t="s">
        <v>383</v>
      </c>
      <c r="C4" s="128" t="s">
        <v>384</v>
      </c>
      <c r="D4" s="128" t="s">
        <v>370</v>
      </c>
      <c r="E4" s="128" t="s">
        <v>371</v>
      </c>
    </row>
    <row r="5" spans="1:5" s="126" customFormat="1" ht="18.75">
      <c r="A5" s="128"/>
      <c r="B5" s="125" t="s">
        <v>382</v>
      </c>
      <c r="C5" s="123">
        <f>SUM(C6:C16)</f>
        <v>65.722999999999999</v>
      </c>
      <c r="D5" s="123">
        <f t="shared" ref="D5:E5" si="0">SUM(D6:D16)</f>
        <v>142.30000000000001</v>
      </c>
      <c r="E5" s="123">
        <f t="shared" si="0"/>
        <v>76.576999999999998</v>
      </c>
    </row>
    <row r="6" spans="1:5" ht="18.75">
      <c r="A6" s="127">
        <v>1</v>
      </c>
      <c r="B6" s="121" t="s">
        <v>268</v>
      </c>
      <c r="C6" s="122">
        <v>7.19</v>
      </c>
      <c r="D6" s="122">
        <v>15.27</v>
      </c>
      <c r="E6" s="124">
        <f t="shared" ref="E6:E8" si="1">D6-C6</f>
        <v>8.0799999999999983</v>
      </c>
    </row>
    <row r="7" spans="1:5" ht="18.75">
      <c r="A7" s="127">
        <v>2</v>
      </c>
      <c r="B7" s="121" t="s">
        <v>372</v>
      </c>
      <c r="C7" s="122">
        <v>7.72</v>
      </c>
      <c r="D7" s="122">
        <v>15.410000000000004</v>
      </c>
      <c r="E7" s="124">
        <f t="shared" si="1"/>
        <v>7.6900000000000039</v>
      </c>
    </row>
    <row r="8" spans="1:5" ht="18.75">
      <c r="A8" s="127">
        <v>3</v>
      </c>
      <c r="B8" s="121" t="s">
        <v>373</v>
      </c>
      <c r="C8" s="122">
        <v>7.05</v>
      </c>
      <c r="D8" s="122">
        <v>17.439999999999998</v>
      </c>
      <c r="E8" s="124">
        <f t="shared" si="1"/>
        <v>10.389999999999997</v>
      </c>
    </row>
    <row r="9" spans="1:5" ht="18.75">
      <c r="A9" s="127">
        <v>4</v>
      </c>
      <c r="B9" s="121" t="s">
        <v>374</v>
      </c>
      <c r="C9" s="122">
        <v>4.0599999999999996</v>
      </c>
      <c r="D9" s="122">
        <v>9.7899999999999991</v>
      </c>
      <c r="E9" s="124">
        <f t="shared" ref="E9:E13" si="2">D9-C9</f>
        <v>5.7299999999999995</v>
      </c>
    </row>
    <row r="10" spans="1:5" ht="18.75">
      <c r="A10" s="127">
        <v>5</v>
      </c>
      <c r="B10" s="121" t="s">
        <v>375</v>
      </c>
      <c r="C10" s="122">
        <v>5.83</v>
      </c>
      <c r="D10" s="122">
        <v>11.68</v>
      </c>
      <c r="E10" s="124">
        <f t="shared" si="2"/>
        <v>5.85</v>
      </c>
    </row>
    <row r="11" spans="1:5" ht="18.75">
      <c r="A11" s="127">
        <v>6</v>
      </c>
      <c r="B11" s="121" t="s">
        <v>376</v>
      </c>
      <c r="C11" s="122">
        <v>4</v>
      </c>
      <c r="D11" s="122">
        <v>6.49</v>
      </c>
      <c r="E11" s="124">
        <f t="shared" si="2"/>
        <v>2.4900000000000002</v>
      </c>
    </row>
    <row r="12" spans="1:5" ht="18.75">
      <c r="A12" s="127">
        <v>7</v>
      </c>
      <c r="B12" s="121" t="s">
        <v>377</v>
      </c>
      <c r="C12" s="122">
        <v>6.07</v>
      </c>
      <c r="D12" s="122">
        <v>18</v>
      </c>
      <c r="E12" s="124">
        <f t="shared" si="2"/>
        <v>11.93</v>
      </c>
    </row>
    <row r="13" spans="1:5" ht="18.75">
      <c r="A13" s="127">
        <v>8</v>
      </c>
      <c r="B13" s="121" t="s">
        <v>378</v>
      </c>
      <c r="C13" s="122">
        <v>5.41</v>
      </c>
      <c r="D13" s="122">
        <v>11.08</v>
      </c>
      <c r="E13" s="124">
        <f t="shared" si="2"/>
        <v>5.67</v>
      </c>
    </row>
    <row r="14" spans="1:5" ht="18.75">
      <c r="A14" s="127">
        <v>9</v>
      </c>
      <c r="B14" s="121" t="s">
        <v>379</v>
      </c>
      <c r="C14" s="122">
        <v>3.04</v>
      </c>
      <c r="D14" s="122">
        <v>9.58</v>
      </c>
      <c r="E14" s="124">
        <f t="shared" ref="E14" si="3">D14-C14</f>
        <v>6.54</v>
      </c>
    </row>
    <row r="15" spans="1:5" ht="18.75">
      <c r="A15" s="127">
        <v>10</v>
      </c>
      <c r="B15" s="121" t="s">
        <v>380</v>
      </c>
      <c r="C15" s="122">
        <v>8.94</v>
      </c>
      <c r="D15" s="122">
        <v>14.04</v>
      </c>
      <c r="E15" s="124">
        <f t="shared" ref="E15:E16" si="4">D15-C15</f>
        <v>5.0999999999999996</v>
      </c>
    </row>
    <row r="16" spans="1:5" ht="18.75">
      <c r="A16" s="127">
        <v>11</v>
      </c>
      <c r="B16" s="121" t="s">
        <v>381</v>
      </c>
      <c r="C16" s="122">
        <v>6.4130000000000003</v>
      </c>
      <c r="D16" s="122">
        <v>13.52</v>
      </c>
      <c r="E16" s="124">
        <f t="shared" si="4"/>
        <v>7.1069999999999993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69</vt:i4>
      </vt:variant>
      <vt:variant>
        <vt:lpstr>Named Ranges</vt:lpstr>
      </vt:variant>
      <vt:variant>
        <vt:i4>66</vt:i4>
      </vt:variant>
    </vt:vector>
  </HeadingPairs>
  <TitlesOfParts>
    <vt:vector size="135" baseType="lpstr">
      <vt:lpstr>05CH</vt:lpstr>
      <vt:lpstr>SGV</vt:lpstr>
      <vt:lpstr>Bieu 01</vt:lpstr>
      <vt:lpstr>ThKhe</vt:lpstr>
      <vt:lpstr>DoanKet</vt:lpstr>
      <vt:lpstr>TanTien</vt:lpstr>
      <vt:lpstr>TrDinh</vt:lpstr>
      <vt:lpstr>QKhanh</vt:lpstr>
      <vt:lpstr>KhChien</vt:lpstr>
      <vt:lpstr>QViet</vt:lpstr>
      <vt:lpstr>BGia</vt:lpstr>
      <vt:lpstr>TanVan</vt:lpstr>
      <vt:lpstr>Hg.Phong</vt:lpstr>
      <vt:lpstr>H.Tham</vt:lpstr>
      <vt:lpstr>Q.Hoa</vt:lpstr>
      <vt:lpstr>Th.Hoa</vt:lpstr>
      <vt:lpstr>Th.Thuat</vt:lpstr>
      <vt:lpstr>Th.Long</vt:lpstr>
      <vt:lpstr>B.Son</vt:lpstr>
      <vt:lpstr>Hg.Vu</vt:lpstr>
      <vt:lpstr>V.Lang</vt:lpstr>
      <vt:lpstr>Nh.Hoa</vt:lpstr>
      <vt:lpstr>VuLe</vt:lpstr>
      <vt:lpstr>TanTri</vt:lpstr>
      <vt:lpstr>V.Quan</vt:lpstr>
      <vt:lpstr>DiemHe</vt:lpstr>
      <vt:lpstr>TriLe</vt:lpstr>
      <vt:lpstr>Y.Phuc</vt:lpstr>
      <vt:lpstr>TanDoan</vt:lpstr>
      <vt:lpstr>K.Khe</vt:lpstr>
      <vt:lpstr>NaSam</vt:lpstr>
      <vt:lpstr>VanLang</vt:lpstr>
      <vt:lpstr>H.Hoan</vt:lpstr>
      <vt:lpstr>Th.Hung</vt:lpstr>
      <vt:lpstr>HV.Thu</vt:lpstr>
      <vt:lpstr>L.Binh</vt:lpstr>
      <vt:lpstr>M.Son</vt:lpstr>
      <vt:lpstr>NaDuong</vt:lpstr>
      <vt:lpstr>LoiBac</vt:lpstr>
      <vt:lpstr>Th.Nhat</vt:lpstr>
      <vt:lpstr>X.Duong</vt:lpstr>
      <vt:lpstr>Kh.Xa</vt:lpstr>
      <vt:lpstr>D.Lap</vt:lpstr>
      <vt:lpstr>Ch.Son</vt:lpstr>
      <vt:lpstr>K.Moc</vt:lpstr>
      <vt:lpstr>Th.Binh</vt:lpstr>
      <vt:lpstr>H.Lung</vt:lpstr>
      <vt:lpstr>T.Son</vt:lpstr>
      <vt:lpstr>TanThanh</vt:lpstr>
      <vt:lpstr>V.Nham</vt:lpstr>
      <vt:lpstr>Th.Tan</vt:lpstr>
      <vt:lpstr>Y.Binh</vt:lpstr>
      <vt:lpstr>H.Lien</vt:lpstr>
      <vt:lpstr>C.Kinh</vt:lpstr>
      <vt:lpstr>C.Lang</vt:lpstr>
      <vt:lpstr>Nh.Ly</vt:lpstr>
      <vt:lpstr>Ch.Thang</vt:lpstr>
      <vt:lpstr>Q.Son</vt:lpstr>
      <vt:lpstr>B.Mac</vt:lpstr>
      <vt:lpstr>V.Linh</vt:lpstr>
      <vt:lpstr>D.Dang</vt:lpstr>
      <vt:lpstr>C.Loc</vt:lpstr>
      <vt:lpstr>Cg.Son</vt:lpstr>
      <vt:lpstr>BaSon</vt:lpstr>
      <vt:lpstr>P.TamThanh</vt:lpstr>
      <vt:lpstr>P.LVTri</vt:lpstr>
      <vt:lpstr>P.KyLua</vt:lpstr>
      <vt:lpstr>P.DongKinh</vt:lpstr>
      <vt:lpstr>DGD</vt:lpstr>
      <vt:lpstr>'05CH'!Print_Titles</vt:lpstr>
      <vt:lpstr>B.Mac!Print_Titles</vt:lpstr>
      <vt:lpstr>B.Son!Print_Titles</vt:lpstr>
      <vt:lpstr>BaSon!Print_Titles</vt:lpstr>
      <vt:lpstr>BGia!Print_Titles</vt:lpstr>
      <vt:lpstr>C.Kinh!Print_Titles</vt:lpstr>
      <vt:lpstr>C.Lang!Print_Titles</vt:lpstr>
      <vt:lpstr>C.Loc!Print_Titles</vt:lpstr>
      <vt:lpstr>Cg.Son!Print_Titles</vt:lpstr>
      <vt:lpstr>Ch.Son!Print_Titles</vt:lpstr>
      <vt:lpstr>Ch.Thang!Print_Titles</vt:lpstr>
      <vt:lpstr>D.Dang!Print_Titles</vt:lpstr>
      <vt:lpstr>D.Lap!Print_Titles</vt:lpstr>
      <vt:lpstr>DiemHe!Print_Titles</vt:lpstr>
      <vt:lpstr>DoanKet!Print_Titles</vt:lpstr>
      <vt:lpstr>H.Hoan!Print_Titles</vt:lpstr>
      <vt:lpstr>H.Lien!Print_Titles</vt:lpstr>
      <vt:lpstr>H.Lung!Print_Titles</vt:lpstr>
      <vt:lpstr>H.Tham!Print_Titles</vt:lpstr>
      <vt:lpstr>Hg.Phong!Print_Titles</vt:lpstr>
      <vt:lpstr>Hg.Vu!Print_Titles</vt:lpstr>
      <vt:lpstr>HV.Thu!Print_Titles</vt:lpstr>
      <vt:lpstr>K.Khe!Print_Titles</vt:lpstr>
      <vt:lpstr>K.Moc!Print_Titles</vt:lpstr>
      <vt:lpstr>Kh.Xa!Print_Titles</vt:lpstr>
      <vt:lpstr>KhChien!Print_Titles</vt:lpstr>
      <vt:lpstr>L.Binh!Print_Titles</vt:lpstr>
      <vt:lpstr>LoiBac!Print_Titles</vt:lpstr>
      <vt:lpstr>M.Son!Print_Titles</vt:lpstr>
      <vt:lpstr>NaDuong!Print_Titles</vt:lpstr>
      <vt:lpstr>NaSam!Print_Titles</vt:lpstr>
      <vt:lpstr>Nh.Hoa!Print_Titles</vt:lpstr>
      <vt:lpstr>Nh.Ly!Print_Titles</vt:lpstr>
      <vt:lpstr>P.DongKinh!Print_Titles</vt:lpstr>
      <vt:lpstr>P.KyLua!Print_Titles</vt:lpstr>
      <vt:lpstr>P.LVTri!Print_Titles</vt:lpstr>
      <vt:lpstr>P.TamThanh!Print_Titles</vt:lpstr>
      <vt:lpstr>Q.Hoa!Print_Titles</vt:lpstr>
      <vt:lpstr>Q.Son!Print_Titles</vt:lpstr>
      <vt:lpstr>QKhanh!Print_Titles</vt:lpstr>
      <vt:lpstr>QViet!Print_Titles</vt:lpstr>
      <vt:lpstr>T.Son!Print_Titles</vt:lpstr>
      <vt:lpstr>TanDoan!Print_Titles</vt:lpstr>
      <vt:lpstr>TanThanh!Print_Titles</vt:lpstr>
      <vt:lpstr>TanTien!Print_Titles</vt:lpstr>
      <vt:lpstr>TanTri!Print_Titles</vt:lpstr>
      <vt:lpstr>TanVan!Print_Titles</vt:lpstr>
      <vt:lpstr>Th.Binh!Print_Titles</vt:lpstr>
      <vt:lpstr>Th.Hoa!Print_Titles</vt:lpstr>
      <vt:lpstr>Th.Hung!Print_Titles</vt:lpstr>
      <vt:lpstr>Th.Long!Print_Titles</vt:lpstr>
      <vt:lpstr>Th.Nhat!Print_Titles</vt:lpstr>
      <vt:lpstr>Th.Tan!Print_Titles</vt:lpstr>
      <vt:lpstr>Th.Thuat!Print_Titles</vt:lpstr>
      <vt:lpstr>ThKhe!Print_Titles</vt:lpstr>
      <vt:lpstr>TrDinh!Print_Titles</vt:lpstr>
      <vt:lpstr>TriLe!Print_Titles</vt:lpstr>
      <vt:lpstr>V.Lang!Print_Titles</vt:lpstr>
      <vt:lpstr>V.Linh!Print_Titles</vt:lpstr>
      <vt:lpstr>V.Nham!Print_Titles</vt:lpstr>
      <vt:lpstr>V.Quan!Print_Titles</vt:lpstr>
      <vt:lpstr>VanLang!Print_Titles</vt:lpstr>
      <vt:lpstr>VuLe!Print_Titles</vt:lpstr>
      <vt:lpstr>X.Duong!Print_Titles</vt:lpstr>
      <vt:lpstr>Y.Binh!Print_Titles</vt:lpstr>
      <vt:lpstr>Y.Phuc!Print_Titles</vt:lpstr>
    </vt:vector>
  </TitlesOfParts>
  <Company>0915.11.92.98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0979.750.078</dc:creator>
  <cp:lastModifiedBy>HDC</cp:lastModifiedBy>
  <cp:lastPrinted>2025-11-09T17:31:33Z</cp:lastPrinted>
  <dcterms:created xsi:type="dcterms:W3CDTF">2017-03-30T01:57:07Z</dcterms:created>
  <dcterms:modified xsi:type="dcterms:W3CDTF">2026-04-29T02:42:38Z</dcterms:modified>
</cp:coreProperties>
</file>